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filterPrivacy="1" codeName="ThisWorkbook" hidePivotFieldList="1" defaultThemeVersion="124226"/>
  <xr:revisionPtr revIDLastSave="0" documentId="8_{3DC4BEDC-5D24-4C95-A259-D243B99D112E}" xr6:coauthVersionLast="45" xr6:coauthVersionMax="45" xr10:uidLastSave="{00000000-0000-0000-0000-000000000000}"/>
  <bookViews>
    <workbookView xWindow="2688" yWindow="2688" windowWidth="17280" windowHeight="8964" tabRatio="831" firstSheet="5" activeTab="2" xr2:uid="{00000000-000D-0000-FFFF-FFFF00000000}"/>
  </bookViews>
  <sheets>
    <sheet name="Reference All Incentives" sheetId="7" state="hidden" r:id="rId1"/>
    <sheet name="Planning Calculator" sheetId="19" state="hidden" r:id="rId2"/>
    <sheet name="Step 1  Fixed Inputs" sheetId="38" r:id="rId3"/>
    <sheet name="Step 2  Results Calculator" sheetId="6" r:id="rId4"/>
    <sheet name="Step 3  Admin Allocation" sheetId="35" r:id="rId5"/>
    <sheet name="Step 4  Bonus Calculator" sheetId="22" r:id="rId6"/>
    <sheet name="Reference 7.0 EULs" sheetId="5" r:id="rId7"/>
    <sheet name="non-cash allocation" sheetId="39" state="hidden" r:id="rId8"/>
    <sheet name="Reference 4.0 EULs (2)" sheetId="43" state="hidden" r:id="rId9"/>
  </sheets>
  <externalReferences>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s>
  <definedNames>
    <definedName name="\0" localSheetId="1">#REF!</definedName>
    <definedName name="\0" localSheetId="8">#REF!</definedName>
    <definedName name="\0" localSheetId="3">#REF!</definedName>
    <definedName name="\0">#REF!</definedName>
    <definedName name="\FSAVE" localSheetId="1">#REF!</definedName>
    <definedName name="\FSAVE" localSheetId="8">#REF!</definedName>
    <definedName name="\FSAVE" localSheetId="3">#REF!</definedName>
    <definedName name="\FSAVE">#REF!</definedName>
    <definedName name="\P" localSheetId="1">#REF!</definedName>
    <definedName name="\P" localSheetId="8">#REF!</definedName>
    <definedName name="\P" localSheetId="3">#REF!</definedName>
    <definedName name="\P">#REF!</definedName>
    <definedName name="\R" localSheetId="1">#REF!</definedName>
    <definedName name="\R" localSheetId="8">#REF!</definedName>
    <definedName name="\R" localSheetId="3">#REF!</definedName>
    <definedName name="\R">#REF!</definedName>
    <definedName name="_0300Genco">[1]Genco!$A$22:$C$299</definedName>
    <definedName name="_0300HLPCorp">'[1]HLP Corp'!$A$22:$C$195</definedName>
    <definedName name="_0300HLPDivision">'[1]HLP Division'!$A$22:$C$264</definedName>
    <definedName name="_0300Nuclear">[1]Nuclear!$A$22:$C$97</definedName>
    <definedName name="_0300Retail">[1]Retail!$A$22:$C$46</definedName>
    <definedName name="_0300SS">'[1]Shared Services'!$A$22:$C$193</definedName>
    <definedName name="_107000" localSheetId="1">#REF!</definedName>
    <definedName name="_107000" localSheetId="8">#REF!</definedName>
    <definedName name="_107000" localSheetId="3">#REF!</definedName>
    <definedName name="_107000">#REF!</definedName>
    <definedName name="_186200" localSheetId="1">#REF!</definedName>
    <definedName name="_186200" localSheetId="8">#REF!</definedName>
    <definedName name="_186200" localSheetId="3">#REF!</definedName>
    <definedName name="_186200">#REF!</definedName>
    <definedName name="_1ST_QTR" localSheetId="1">#REF!</definedName>
    <definedName name="_1ST_QTR" localSheetId="8">#REF!</definedName>
    <definedName name="_1ST_QTR" localSheetId="3">#REF!</definedName>
    <definedName name="_1ST_QTR">#REF!</definedName>
    <definedName name="_2NDQTR" localSheetId="1">#REF!</definedName>
    <definedName name="_2NDQTR" localSheetId="8">#REF!</definedName>
    <definedName name="_2NDQTR" localSheetId="3">#REF!</definedName>
    <definedName name="_2NDQTR">#REF!</definedName>
    <definedName name="_3RD_QTR" localSheetId="1">#REF!</definedName>
    <definedName name="_3RD_QTR" localSheetId="8">#REF!</definedName>
    <definedName name="_3RD_QTR" localSheetId="3">#REF!</definedName>
    <definedName name="_3RD_QTR">#REF!</definedName>
    <definedName name="_941XXX" localSheetId="1">#REF!</definedName>
    <definedName name="_941XXX" localSheetId="8">#REF!</definedName>
    <definedName name="_941XXX" localSheetId="3">#REF!</definedName>
    <definedName name="_941XXX">#REF!</definedName>
    <definedName name="_APR98" localSheetId="1">#REF!</definedName>
    <definedName name="_APR98" localSheetId="8">#REF!</definedName>
    <definedName name="_APR98" localSheetId="3">#REF!</definedName>
    <definedName name="_APR98">#REF!</definedName>
    <definedName name="_att1" localSheetId="1">#REF!</definedName>
    <definedName name="_att1" localSheetId="8">#REF!</definedName>
    <definedName name="_att1" localSheetId="3">#REF!</definedName>
    <definedName name="_att1">#REF!</definedName>
    <definedName name="_att10" localSheetId="1">#REF!</definedName>
    <definedName name="_att10" localSheetId="8">#REF!</definedName>
    <definedName name="_att10" localSheetId="3">#REF!</definedName>
    <definedName name="_att10">#REF!</definedName>
    <definedName name="_att11" localSheetId="1">#REF!</definedName>
    <definedName name="_att11" localSheetId="8">#REF!</definedName>
    <definedName name="_att11" localSheetId="3">#REF!</definedName>
    <definedName name="_att11">#REF!</definedName>
    <definedName name="_att12" localSheetId="1">#REF!</definedName>
    <definedName name="_att12" localSheetId="8">#REF!</definedName>
    <definedName name="_att12" localSheetId="3">#REF!</definedName>
    <definedName name="_att12">#REF!</definedName>
    <definedName name="_att13" localSheetId="1">#REF!</definedName>
    <definedName name="_att13" localSheetId="8">#REF!</definedName>
    <definedName name="_att13" localSheetId="3">#REF!</definedName>
    <definedName name="_att13">#REF!</definedName>
    <definedName name="_att14" localSheetId="1">#REF!</definedName>
    <definedName name="_att14" localSheetId="8">#REF!</definedName>
    <definedName name="_att14" localSheetId="3">#REF!</definedName>
    <definedName name="_att14">#REF!</definedName>
    <definedName name="_att15" localSheetId="1">#REF!</definedName>
    <definedName name="_att15" localSheetId="8">#REF!</definedName>
    <definedName name="_att15" localSheetId="3">#REF!</definedName>
    <definedName name="_att15">#REF!</definedName>
    <definedName name="_att16" localSheetId="1">#REF!</definedName>
    <definedName name="_att16" localSheetId="8">#REF!</definedName>
    <definedName name="_att16" localSheetId="3">#REF!</definedName>
    <definedName name="_att16">#REF!</definedName>
    <definedName name="_att17" localSheetId="1">#REF!</definedName>
    <definedName name="_att17" localSheetId="8">#REF!</definedName>
    <definedName name="_att17" localSheetId="3">#REF!</definedName>
    <definedName name="_att17">#REF!</definedName>
    <definedName name="_att18" localSheetId="1">#REF!</definedName>
    <definedName name="_att18" localSheetId="8">#REF!</definedName>
    <definedName name="_att18" localSheetId="3">#REF!</definedName>
    <definedName name="_att18">#REF!</definedName>
    <definedName name="_att19" localSheetId="1">#REF!</definedName>
    <definedName name="_att19" localSheetId="8">#REF!</definedName>
    <definedName name="_att19" localSheetId="3">#REF!</definedName>
    <definedName name="_att19">#REF!</definedName>
    <definedName name="_att2" localSheetId="1">#REF!</definedName>
    <definedName name="_att2" localSheetId="8">#REF!</definedName>
    <definedName name="_att2" localSheetId="3">#REF!</definedName>
    <definedName name="_att2">#REF!</definedName>
    <definedName name="_att20" localSheetId="1">#REF!</definedName>
    <definedName name="_att20" localSheetId="8">#REF!</definedName>
    <definedName name="_att20" localSheetId="3">#REF!</definedName>
    <definedName name="_att20">#REF!</definedName>
    <definedName name="_att21" localSheetId="1">#REF!</definedName>
    <definedName name="_att21" localSheetId="8">#REF!</definedName>
    <definedName name="_att21" localSheetId="3">#REF!</definedName>
    <definedName name="_att21">#REF!</definedName>
    <definedName name="_att22" localSheetId="1">#REF!</definedName>
    <definedName name="_att22" localSheetId="8">#REF!</definedName>
    <definedName name="_att22" localSheetId="3">#REF!</definedName>
    <definedName name="_att22">#REF!</definedName>
    <definedName name="_att23" localSheetId="1">#REF!</definedName>
    <definedName name="_att23" localSheetId="8">#REF!</definedName>
    <definedName name="_att23" localSheetId="3">#REF!</definedName>
    <definedName name="_att23">#REF!</definedName>
    <definedName name="_att24" localSheetId="1">#REF!</definedName>
    <definedName name="_att24" localSheetId="8">#REF!</definedName>
    <definedName name="_att24" localSheetId="3">#REF!</definedName>
    <definedName name="_att24">#REF!</definedName>
    <definedName name="_att3" localSheetId="1">#REF!</definedName>
    <definedName name="_att3" localSheetId="8">#REF!</definedName>
    <definedName name="_att3" localSheetId="3">#REF!</definedName>
    <definedName name="_att3">#REF!</definedName>
    <definedName name="_att4" localSheetId="1">#REF!</definedName>
    <definedName name="_att4" localSheetId="8">#REF!</definedName>
    <definedName name="_att4" localSheetId="3">#REF!</definedName>
    <definedName name="_att4">#REF!</definedName>
    <definedName name="_att5" localSheetId="1">#REF!</definedName>
    <definedName name="_att5" localSheetId="8">#REF!</definedName>
    <definedName name="_att5" localSheetId="3">#REF!</definedName>
    <definedName name="_att5">#REF!</definedName>
    <definedName name="_att6" localSheetId="1">#REF!</definedName>
    <definedName name="_att6" localSheetId="8">#REF!</definedName>
    <definedName name="_att6" localSheetId="3">#REF!</definedName>
    <definedName name="_att6">#REF!</definedName>
    <definedName name="_att7" localSheetId="1">#REF!</definedName>
    <definedName name="_att7" localSheetId="8">#REF!</definedName>
    <definedName name="_att7" localSheetId="3">#REF!</definedName>
    <definedName name="_att7">#REF!</definedName>
    <definedName name="_att8" localSheetId="1">#REF!</definedName>
    <definedName name="_att8" localSheetId="8">#REF!</definedName>
    <definedName name="_att8" localSheetId="3">#REF!</definedName>
    <definedName name="_att8">#REF!</definedName>
    <definedName name="_att9" localSheetId="1">#REF!</definedName>
    <definedName name="_att9" localSheetId="8">#REF!</definedName>
    <definedName name="_att9" localSheetId="3">#REF!</definedName>
    <definedName name="_att9">#REF!</definedName>
    <definedName name="_AUG98" localSheetId="1">#REF!</definedName>
    <definedName name="_AUG98" localSheetId="8">#REF!</definedName>
    <definedName name="_AUG98" localSheetId="3">#REF!</definedName>
    <definedName name="_AUG98">#REF!</definedName>
    <definedName name="_bbb2" hidden="1">{#N/A,#N/A,TRUE,"Cover";#N/A,#N/A,TRUE,"Revision Log";#N/A,#N/A,TRUE,"Assumptions";#N/A,#N/A,TRUE,"Inputs";#N/A,#N/A,TRUE,"Sensitivity";#N/A,#N/A,TRUE,"Graphs";#N/A,#N/A,TRUE,"Operating Graphs";#N/A,#N/A,TRUE,"Stats";#N/A,#N/A,TRUE,"Summary"}</definedName>
    <definedName name="_bbb3" hidden="1">{#N/A,#N/A,TRUE,"Cover";#N/A,#N/A,TRUE,"Revision Log";#N/A,#N/A,TRUE,"Assumptions";#N/A,#N/A,TRUE,"Inputs";#N/A,#N/A,TRUE,"Sensitivity";#N/A,#N/A,TRUE,"Graphs";#N/A,#N/A,TRUE,"Operating Graphs";#N/A,#N/A,TRUE,"Stats";#N/A,#N/A,TRUE,"Summary"}</definedName>
    <definedName name="_bbb4" hidden="1">{#N/A,#N/A,TRUE,"Cover";#N/A,#N/A,TRUE,"Revision Log";#N/A,#N/A,TRUE,"Assumptions";#N/A,#N/A,TRUE,"Inputs";#N/A,#N/A,TRUE,"Sensitivity";#N/A,#N/A,TRUE,"Graphs";#N/A,#N/A,TRUE,"Operating Graphs";#N/A,#N/A,TRUE,"Stats";#N/A,#N/A,TRUE,"Summary"}</definedName>
    <definedName name="_DAT1" localSheetId="1">#REF!</definedName>
    <definedName name="_DAT1" localSheetId="8">#REF!</definedName>
    <definedName name="_DAT1" localSheetId="3">#REF!</definedName>
    <definedName name="_DAT1">#REF!</definedName>
    <definedName name="_DAT11" localSheetId="1">'[2]1999 to 2005'!#REF!</definedName>
    <definedName name="_DAT11" localSheetId="8">'[2]1999 to 2005'!#REF!</definedName>
    <definedName name="_DAT11" localSheetId="3">'[2]1999 to 2005'!#REF!</definedName>
    <definedName name="_DAT11">'[2]1999 to 2005'!#REF!</definedName>
    <definedName name="_Dat12" localSheetId="1">'[2]1999 to 2005'!#REF!</definedName>
    <definedName name="_Dat12" localSheetId="8">'[2]1999 to 2005'!#REF!</definedName>
    <definedName name="_Dat12" localSheetId="3">'[2]1999 to 2005'!#REF!</definedName>
    <definedName name="_Dat12">'[2]1999 to 2005'!#REF!</definedName>
    <definedName name="_DAT13" localSheetId="1">'[2]1999 to 2005'!#REF!</definedName>
    <definedName name="_DAT13" localSheetId="8">'[2]1999 to 2005'!#REF!</definedName>
    <definedName name="_DAT13" localSheetId="3">'[2]1999 to 2005'!#REF!</definedName>
    <definedName name="_DAT13">'[2]1999 to 2005'!#REF!</definedName>
    <definedName name="_DAT2" localSheetId="1">#REF!</definedName>
    <definedName name="_DAT2" localSheetId="8">#REF!</definedName>
    <definedName name="_DAT2" localSheetId="3">#REF!</definedName>
    <definedName name="_DAT2">#REF!</definedName>
    <definedName name="_DAT3" localSheetId="1">#REF!</definedName>
    <definedName name="_DAT3" localSheetId="8">#REF!</definedName>
    <definedName name="_DAT3" localSheetId="3">#REF!</definedName>
    <definedName name="_DAT3">#REF!</definedName>
    <definedName name="_DAT4" localSheetId="1">#REF!</definedName>
    <definedName name="_DAT4" localSheetId="8">#REF!</definedName>
    <definedName name="_DAT4" localSheetId="3">#REF!</definedName>
    <definedName name="_DAT4">#REF!</definedName>
    <definedName name="_DAT5" localSheetId="1">#REF!</definedName>
    <definedName name="_DAT5" localSheetId="8">#REF!</definedName>
    <definedName name="_DAT5" localSheetId="3">#REF!</definedName>
    <definedName name="_DAT5">#REF!</definedName>
    <definedName name="_DAT6" localSheetId="1">#REF!</definedName>
    <definedName name="_DAT6" localSheetId="8">#REF!</definedName>
    <definedName name="_DAT6" localSheetId="3">#REF!</definedName>
    <definedName name="_DAT6">#REF!</definedName>
    <definedName name="_DAT7" localSheetId="1">#REF!</definedName>
    <definedName name="_DAT7" localSheetId="8">#REF!</definedName>
    <definedName name="_DAT7" localSheetId="3">#REF!</definedName>
    <definedName name="_DAT7">#REF!</definedName>
    <definedName name="_DAT8" localSheetId="1">#REF!</definedName>
    <definedName name="_DAT8" localSheetId="8">#REF!</definedName>
    <definedName name="_DAT8" localSheetId="3">#REF!</definedName>
    <definedName name="_DAT8">#REF!</definedName>
    <definedName name="_DAT9" localSheetId="1">#REF!</definedName>
    <definedName name="_DAT9" localSheetId="8">#REF!</definedName>
    <definedName name="_DAT9" localSheetId="3">#REF!</definedName>
    <definedName name="_DAT9">#REF!</definedName>
    <definedName name="_DEC97" localSheetId="1">#REF!</definedName>
    <definedName name="_DEC97" localSheetId="8">#REF!</definedName>
    <definedName name="_DEC97" localSheetId="3">#REF!</definedName>
    <definedName name="_DEC97">#REF!</definedName>
    <definedName name="_FEB98" localSheetId="1">#REF!</definedName>
    <definedName name="_FEB98" localSheetId="8">#REF!</definedName>
    <definedName name="_FEB98" localSheetId="3">#REF!</definedName>
    <definedName name="_FEB98">#REF!</definedName>
    <definedName name="_xlnm._FilterDatabase" localSheetId="8" hidden="1">'Reference 4.0 EULs (2)'!$A$2:$F$84</definedName>
    <definedName name="_xlnm._FilterDatabase" localSheetId="6" hidden="1">'Reference 7.0 EULs'!$A$2:$F$108</definedName>
    <definedName name="_JAN98" localSheetId="1">#REF!</definedName>
    <definedName name="_JAN98" localSheetId="8">#REF!</definedName>
    <definedName name="_JAN98" localSheetId="3">#REF!</definedName>
    <definedName name="_JAN98">#REF!</definedName>
    <definedName name="_JUL98" localSheetId="1">#REF!</definedName>
    <definedName name="_JUL98" localSheetId="8">#REF!</definedName>
    <definedName name="_JUL98" localSheetId="3">#REF!</definedName>
    <definedName name="_JUL98">#REF!</definedName>
    <definedName name="_Key1" localSheetId="1" hidden="1">[3]Jul!#REF!</definedName>
    <definedName name="_Key1" localSheetId="8" hidden="1">[3]Jul!#REF!</definedName>
    <definedName name="_Key1" localSheetId="3" hidden="1">[3]Jul!#REF!</definedName>
    <definedName name="_Key1" hidden="1">[3]Jul!#REF!</definedName>
    <definedName name="_Key2" localSheetId="1" hidden="1">[3]Jul!#REF!</definedName>
    <definedName name="_Key2" localSheetId="8" hidden="1">[3]Jul!#REF!</definedName>
    <definedName name="_Key2" localSheetId="3" hidden="1">[3]Jul!#REF!</definedName>
    <definedName name="_Key2" hidden="1">[3]Jul!#REF!</definedName>
    <definedName name="_MAR98" localSheetId="1">#REF!</definedName>
    <definedName name="_MAR98" localSheetId="8">#REF!</definedName>
    <definedName name="_MAR98" localSheetId="3">#REF!</definedName>
    <definedName name="_MAR98">#REF!</definedName>
    <definedName name="_MAY98" localSheetId="1">#REF!</definedName>
    <definedName name="_MAY98" localSheetId="8">#REF!</definedName>
    <definedName name="_MAY98" localSheetId="3">#REF!</definedName>
    <definedName name="_MAY98">#REF!</definedName>
    <definedName name="_NOV97" localSheetId="1">#REF!</definedName>
    <definedName name="_NOV97" localSheetId="8">#REF!</definedName>
    <definedName name="_NOV97" localSheetId="3">#REF!</definedName>
    <definedName name="_NOV97">#REF!</definedName>
    <definedName name="_Order1" hidden="1">255</definedName>
    <definedName name="_Order2" hidden="1">255</definedName>
    <definedName name="_Sort" localSheetId="1" hidden="1">[3]Jul!#REF!</definedName>
    <definedName name="_Sort" localSheetId="8" hidden="1">[3]Jul!#REF!</definedName>
    <definedName name="_Sort" localSheetId="3" hidden="1">[3]Jul!#REF!</definedName>
    <definedName name="_Sort" hidden="1">[3]Jul!#REF!</definedName>
    <definedName name="_TAX" localSheetId="1">#REF!</definedName>
    <definedName name="_TAX" localSheetId="8">#REF!</definedName>
    <definedName name="_TAX" localSheetId="3">#REF!</definedName>
    <definedName name="_TAX">#REF!</definedName>
    <definedName name="a_FigJNP1p1" localSheetId="1">#REF!</definedName>
    <definedName name="a_FigJNP1p1" localSheetId="8">#REF!</definedName>
    <definedName name="a_FigJNP1p1" localSheetId="3">#REF!</definedName>
    <definedName name="a_FigJNP1p1">#REF!</definedName>
    <definedName name="a_FigJNP1p2" localSheetId="1">#REF!</definedName>
    <definedName name="a_FigJNP1p2" localSheetId="8">#REF!</definedName>
    <definedName name="a_FigJNP1p2" localSheetId="3">#REF!</definedName>
    <definedName name="a_FigJNP1p2">#REF!</definedName>
    <definedName name="a_OPC1" localSheetId="1">#REF!</definedName>
    <definedName name="a_OPC1" localSheetId="8">#REF!</definedName>
    <definedName name="a_OPC1" localSheetId="3">#REF!</definedName>
    <definedName name="a_OPC1">#REF!</definedName>
    <definedName name="a_OPC2" localSheetId="1">#REF!</definedName>
    <definedName name="a_OPC2" localSheetId="8">#REF!</definedName>
    <definedName name="a_OPC2" localSheetId="3">#REF!</definedName>
    <definedName name="a_OPC2">#REF!</definedName>
    <definedName name="a_OPC3" localSheetId="1">#REF!</definedName>
    <definedName name="a_OPC3" localSheetId="8">#REF!</definedName>
    <definedName name="a_OPC3" localSheetId="3">#REF!</definedName>
    <definedName name="a_OPC3">#REF!</definedName>
    <definedName name="a_OPC4" localSheetId="1">#REF!</definedName>
    <definedName name="a_OPC4" localSheetId="8">#REF!</definedName>
    <definedName name="a_OPC4" localSheetId="3">#REF!</definedName>
    <definedName name="a_OPC4">#REF!</definedName>
    <definedName name="a_OPC5" localSheetId="1">#REF!</definedName>
    <definedName name="a_OPC5" localSheetId="8">#REF!</definedName>
    <definedName name="a_OPC5" localSheetId="3">#REF!</definedName>
    <definedName name="a_OPC5">#REF!</definedName>
    <definedName name="a_OPC6" localSheetId="1">#REF!</definedName>
    <definedName name="a_OPC6" localSheetId="8">#REF!</definedName>
    <definedName name="a_OPC6" localSheetId="3">#REF!</definedName>
    <definedName name="a_OPC6">#REF!</definedName>
    <definedName name="a329summ" localSheetId="1">#REF!</definedName>
    <definedName name="a329summ" localSheetId="8">#REF!</definedName>
    <definedName name="a329summ" localSheetId="3">#REF!</definedName>
    <definedName name="a329summ">#REF!</definedName>
    <definedName name="a329tcsg" localSheetId="1">#REF!</definedName>
    <definedName name="a329tcsg" localSheetId="8">#REF!</definedName>
    <definedName name="a329tcsg" localSheetId="3">#REF!</definedName>
    <definedName name="a329tcsg">#REF!</definedName>
    <definedName name="a329wp" localSheetId="1">#REF!</definedName>
    <definedName name="a329wp" localSheetId="8">#REF!</definedName>
    <definedName name="a329wp" localSheetId="3">#REF!</definedName>
    <definedName name="a329wp">#REF!</definedName>
    <definedName name="acalc_p1" localSheetId="1">#REF!</definedName>
    <definedName name="acalc_p1" localSheetId="8">#REF!</definedName>
    <definedName name="acalc_p1" localSheetId="3">#REF!</definedName>
    <definedName name="acalc_p1">#REF!</definedName>
    <definedName name="acalc_p3" localSheetId="1">#REF!</definedName>
    <definedName name="acalc_p3" localSheetId="8">#REF!</definedName>
    <definedName name="acalc_p3" localSheetId="3">#REF!</definedName>
    <definedName name="acalc_p3">#REF!</definedName>
    <definedName name="ACCPLTTRUUP" localSheetId="1">#REF!</definedName>
    <definedName name="ACCPLTTRUUP" localSheetId="8">#REF!</definedName>
    <definedName name="ACCPLTTRUUP" localSheetId="3">#REF!</definedName>
    <definedName name="ACCPLTTRUUP">#REF!</definedName>
    <definedName name="Acronymes" localSheetId="1">#REF!</definedName>
    <definedName name="Acronymes" localSheetId="8">#REF!</definedName>
    <definedName name="Acronymes" localSheetId="3">#REF!</definedName>
    <definedName name="Acronymes">#REF!</definedName>
    <definedName name="ACTPLT" localSheetId="1">#REF!</definedName>
    <definedName name="ACTPLT" localSheetId="8">#REF!</definedName>
    <definedName name="ACTPLT" localSheetId="3">#REF!</definedName>
    <definedName name="ACTPLT">#REF!</definedName>
    <definedName name="ActualNox">'[4]Actual NOX'!$A$4:$B$4,'[4]Actual NOX'!$A$6:$I$42</definedName>
    <definedName name="Adj_4CP" localSheetId="1">#REF!</definedName>
    <definedName name="Adj_4CP" localSheetId="8">#REF!</definedName>
    <definedName name="Adj_4CP" localSheetId="3">#REF!</definedName>
    <definedName name="Adj_4CP">#REF!</definedName>
    <definedName name="adj_kwh_selfgen" localSheetId="1">#REF!</definedName>
    <definedName name="adj_kwh_selfgen" localSheetId="8">#REF!</definedName>
    <definedName name="adj_kwh_selfgen" localSheetId="3">#REF!</definedName>
    <definedName name="adj_kwh_selfgen">#REF!</definedName>
    <definedName name="adj_rev_selfgen" localSheetId="1">#REF!</definedName>
    <definedName name="adj_rev_selfgen" localSheetId="8">#REF!</definedName>
    <definedName name="adj_rev_selfgen" localSheetId="3">#REF!</definedName>
    <definedName name="adj_rev_selfgen">#REF!</definedName>
    <definedName name="alloc" localSheetId="1">#REF!</definedName>
    <definedName name="alloc" localSheetId="8">#REF!</definedName>
    <definedName name="alloc" localSheetId="3">#REF!</definedName>
    <definedName name="alloc">#REF!</definedName>
    <definedName name="ANNU1998" localSheetId="1">#REF!</definedName>
    <definedName name="ANNU1998" localSheetId="8">#REF!</definedName>
    <definedName name="ANNU1998" localSheetId="3">#REF!</definedName>
    <definedName name="ANNU1998">#REF!</definedName>
    <definedName name="ANNU1999" localSheetId="1">#REF!</definedName>
    <definedName name="ANNU1999" localSheetId="8">#REF!</definedName>
    <definedName name="ANNU1999" localSheetId="3">#REF!</definedName>
    <definedName name="ANNU1999">#REF!</definedName>
    <definedName name="AnnualRate" localSheetId="1">'[4]Act&amp;Proj Interest'!#REF!</definedName>
    <definedName name="AnnualRate" localSheetId="8">'[4]Act&amp;Proj Interest'!#REF!</definedName>
    <definedName name="AnnualRate" localSheetId="3">'[4]Act&amp;Proj Interest'!#REF!</definedName>
    <definedName name="AnnualRate">'[4]Act&amp;Proj Interest'!#REF!</definedName>
    <definedName name="appendxA_p1" localSheetId="1">#REF!</definedName>
    <definedName name="appendxA_p1" localSheetId="8">#REF!</definedName>
    <definedName name="appendxA_p1" localSheetId="3">#REF!</definedName>
    <definedName name="appendxA_p1">#REF!</definedName>
    <definedName name="appendxA_p2" localSheetId="1">#REF!</definedName>
    <definedName name="appendxA_p2" localSheetId="8">#REF!</definedName>
    <definedName name="appendxA_p2" localSheetId="3">#REF!</definedName>
    <definedName name="appendxA_p2">#REF!</definedName>
    <definedName name="attach5" localSheetId="1">#REF!</definedName>
    <definedName name="attach5" localSheetId="8">#REF!</definedName>
    <definedName name="attach5" localSheetId="3">#REF!</definedName>
    <definedName name="attach5">#REF!</definedName>
    <definedName name="BACKUP" localSheetId="1">#REF!</definedName>
    <definedName name="BACKUP" localSheetId="8">#REF!</definedName>
    <definedName name="BACKUP" localSheetId="3">#REF!</definedName>
    <definedName name="BACKUP">#REF!</definedName>
    <definedName name="BASE_RATE_ADJ" localSheetId="1">#REF!</definedName>
    <definedName name="BASE_RATE_ADJ" localSheetId="8">#REF!</definedName>
    <definedName name="BASE_RATE_ADJ" localSheetId="3">#REF!</definedName>
    <definedName name="BASE_RATE_ADJ">#REF!</definedName>
    <definedName name="bbb3tes" hidden="1">{#N/A,#N/A,TRUE,"Cover";#N/A,#N/A,TRUE,"Revision Log";#N/A,#N/A,TRUE,"Assumptions";#N/A,#N/A,TRUE,"Inputs";#N/A,#N/A,TRUE,"Sensitivity";#N/A,#N/A,TRUE,"Graphs";#N/A,#N/A,TRUE,"Operating Graphs";#N/A,#N/A,TRUE,"Stats";#N/A,#N/A,TRUE,"Summary"}</definedName>
    <definedName name="BOX_RESULT" localSheetId="1">#REF!</definedName>
    <definedName name="BOX_RESULT" localSheetId="8">#REF!</definedName>
    <definedName name="BOX_RESULT" localSheetId="3">#REF!</definedName>
    <definedName name="BOX_RESULT">#REF!</definedName>
    <definedName name="bsis">[5]bsis!$A$1:$E$937</definedName>
    <definedName name="BYCLASS" localSheetId="1">#REF!</definedName>
    <definedName name="BYCLASS" localSheetId="8">#REF!</definedName>
    <definedName name="BYCLASS" localSheetId="3">#REF!</definedName>
    <definedName name="BYCLASS">#REF!</definedName>
    <definedName name="BYRATE" localSheetId="1">#REF!</definedName>
    <definedName name="BYRATE" localSheetId="8">#REF!</definedName>
    <definedName name="BYRATE" localSheetId="3">#REF!</definedName>
    <definedName name="BYRATE">#REF!</definedName>
    <definedName name="CAPS1" localSheetId="1">#REF!</definedName>
    <definedName name="CAPS1" localSheetId="8">#REF!</definedName>
    <definedName name="CAPS1" localSheetId="3">#REF!</definedName>
    <definedName name="CAPS1">#REF!</definedName>
    <definedName name="CAPS2" localSheetId="1">#REF!</definedName>
    <definedName name="CAPS2" localSheetId="8">#REF!</definedName>
    <definedName name="CAPS2" localSheetId="3">#REF!</definedName>
    <definedName name="CAPS2">#REF!</definedName>
    <definedName name="CHECK_A" localSheetId="1">#REF!</definedName>
    <definedName name="CHECK_A" localSheetId="8">#REF!</definedName>
    <definedName name="CHECK_A" localSheetId="3">#REF!</definedName>
    <definedName name="CHECK_A">#REF!</definedName>
    <definedName name="CHECK_AMOUNT" localSheetId="1">#REF!</definedName>
    <definedName name="CHECK_AMOUNT" localSheetId="8">#REF!</definedName>
    <definedName name="CHECK_AMOUNT" localSheetId="3">#REF!</definedName>
    <definedName name="CHECK_AMOUNT">#REF!</definedName>
    <definedName name="CHECK_B" localSheetId="1">#REF!</definedName>
    <definedName name="CHECK_B" localSheetId="8">#REF!</definedName>
    <definedName name="CHECK_B" localSheetId="3">#REF!</definedName>
    <definedName name="CHECK_B">#REF!</definedName>
    <definedName name="CHECK_BALANCE" localSheetId="1">#REF!</definedName>
    <definedName name="CHECK_BALANCE" localSheetId="8">#REF!</definedName>
    <definedName name="CHECK_BALANCE" localSheetId="3">#REF!</definedName>
    <definedName name="CHECK_BALANCE">#REF!</definedName>
    <definedName name="CHECK_C" localSheetId="1">#REF!</definedName>
    <definedName name="CHECK_C" localSheetId="8">#REF!</definedName>
    <definedName name="CHECK_C" localSheetId="3">#REF!</definedName>
    <definedName name="CHECK_C">#REF!</definedName>
    <definedName name="CHECK_CAPS" localSheetId="1">#REF!</definedName>
    <definedName name="CHECK_CAPS" localSheetId="8">#REF!</definedName>
    <definedName name="CHECK_CAPS" localSheetId="3">#REF!</definedName>
    <definedName name="CHECK_CAPS">#REF!</definedName>
    <definedName name="CHECK_CC" localSheetId="1">#REF!</definedName>
    <definedName name="CHECK_CC" localSheetId="8">#REF!</definedName>
    <definedName name="CHECK_CC" localSheetId="3">#REF!</definedName>
    <definedName name="CHECK_CC">#REF!</definedName>
    <definedName name="CHECK_CHARGE_CD" localSheetId="1">#REF!</definedName>
    <definedName name="CHECK_CHARGE_CD" localSheetId="8">#REF!</definedName>
    <definedName name="CHECK_CHARGE_CD" localSheetId="3">#REF!</definedName>
    <definedName name="CHECK_CHARGE_CD">#REF!</definedName>
    <definedName name="CHECK_COMPANY" localSheetId="1">#REF!</definedName>
    <definedName name="CHECK_COMPANY" localSheetId="8">#REF!</definedName>
    <definedName name="CHECK_COMPANY" localSheetId="3">#REF!</definedName>
    <definedName name="CHECK_COMPANY">#REF!</definedName>
    <definedName name="CHECK_D" localSheetId="1">#REF!</definedName>
    <definedName name="CHECK_D" localSheetId="8">#REF!</definedName>
    <definedName name="CHECK_D" localSheetId="3">#REF!</definedName>
    <definedName name="CHECK_D">#REF!</definedName>
    <definedName name="CHECK_D100" localSheetId="1">#REF!</definedName>
    <definedName name="CHECK_D100" localSheetId="8">#REF!</definedName>
    <definedName name="CHECK_D100" localSheetId="3">#REF!</definedName>
    <definedName name="CHECK_D100">#REF!</definedName>
    <definedName name="CHECK_DUP_YR" localSheetId="1">#REF!</definedName>
    <definedName name="CHECK_DUP_YR" localSheetId="8">#REF!</definedName>
    <definedName name="CHECK_DUP_YR" localSheetId="3">#REF!</definedName>
    <definedName name="CHECK_DUP_YR">#REF!</definedName>
    <definedName name="CHECK_E" localSheetId="1">#REF!</definedName>
    <definedName name="CHECK_E" localSheetId="8">#REF!</definedName>
    <definedName name="CHECK_E" localSheetId="3">#REF!</definedName>
    <definedName name="CHECK_E">#REF!</definedName>
    <definedName name="CHECK_EE" localSheetId="1">#REF!</definedName>
    <definedName name="CHECK_EE" localSheetId="8">#REF!</definedName>
    <definedName name="CHECK_EE" localSheetId="3">#REF!</definedName>
    <definedName name="CHECK_EE">#REF!</definedName>
    <definedName name="CHECK_J" localSheetId="1">#REF!</definedName>
    <definedName name="CHECK_J" localSheetId="8">#REF!</definedName>
    <definedName name="CHECK_J" localSheetId="3">#REF!</definedName>
    <definedName name="CHECK_J">#REF!</definedName>
    <definedName name="CHECK_JOB_NO" localSheetId="1">#REF!</definedName>
    <definedName name="CHECK_JOB_NO" localSheetId="8">#REF!</definedName>
    <definedName name="CHECK_JOB_NO" localSheetId="3">#REF!</definedName>
    <definedName name="CHECK_JOB_NO">#REF!</definedName>
    <definedName name="CHECK_JOURNAL" localSheetId="1">#REF!</definedName>
    <definedName name="CHECK_JOURNAL" localSheetId="8">#REF!</definedName>
    <definedName name="CHECK_JOURNAL" localSheetId="3">#REF!</definedName>
    <definedName name="CHECK_JOURNAL">#REF!</definedName>
    <definedName name="CHECK_M" localSheetId="1">#REF!</definedName>
    <definedName name="CHECK_M" localSheetId="8">#REF!</definedName>
    <definedName name="CHECK_M" localSheetId="3">#REF!</definedName>
    <definedName name="CHECK_M">#REF!</definedName>
    <definedName name="CHECK_MONTH" localSheetId="1">#REF!</definedName>
    <definedName name="CHECK_MONTH" localSheetId="8">#REF!</definedName>
    <definedName name="CHECK_MONTH" localSheetId="3">#REF!</definedName>
    <definedName name="CHECK_MONTH">#REF!</definedName>
    <definedName name="CHECK_PE" localSheetId="1">#REF!</definedName>
    <definedName name="CHECK_PE" localSheetId="8">#REF!</definedName>
    <definedName name="CHECK_PE" localSheetId="3">#REF!</definedName>
    <definedName name="CHECK_PE">#REF!</definedName>
    <definedName name="CHECK_YEAR" localSheetId="1">#REF!</definedName>
    <definedName name="CHECK_YEAR" localSheetId="8">#REF!</definedName>
    <definedName name="CHECK_YEAR" localSheetId="3">#REF!</definedName>
    <definedName name="CHECK_YEAR">#REF!</definedName>
    <definedName name="co_174_table">'[6]1200 download for BSP'!$B$605:$D$653</definedName>
    <definedName name="co_292_table">'[6]1200 download for BSP'!$B$669:$D$702</definedName>
    <definedName name="co_3_table">'[7]1200 download for BSP'!$B$8:$D$324</definedName>
    <definedName name="co_4_table">'[6]1200 download for BSP'!$B$311:$D$452</definedName>
    <definedName name="co_42_table">'[7]1200 download for BSP'!$B$340:$D$350</definedName>
    <definedName name="co_53_table">'[7]1200 download for BSP'!$B$366:$D$373</definedName>
    <definedName name="co_54_table">'[7]1200 download for BSP'!$B$389:$D$396</definedName>
    <definedName name="co_9003_table">'[7]1200 download for BSP'!$B$412:$D$435</definedName>
    <definedName name="co174mar02">'[8]0302 gl'!$A$211:$F$233</definedName>
    <definedName name="CONT_CHECK_A" localSheetId="1">#REF!</definedName>
    <definedName name="CONT_CHECK_A" localSheetId="8">#REF!</definedName>
    <definedName name="CONT_CHECK_A" localSheetId="3">#REF!</definedName>
    <definedName name="CONT_CHECK_A">#REF!</definedName>
    <definedName name="CONT_FILESAVE" localSheetId="1">#REF!</definedName>
    <definedName name="CONT_FILESAVE" localSheetId="8">#REF!</definedName>
    <definedName name="CONT_FILESAVE" localSheetId="3">#REF!</definedName>
    <definedName name="CONT_FILESAVE">#REF!</definedName>
    <definedName name="contact_table">'[7]0003 Details'!$A$8:$L$324</definedName>
    <definedName name="contact_table2">'[7]0003 Details'!$A$8:$N$324</definedName>
    <definedName name="COPY" localSheetId="1">#REF!</definedName>
    <definedName name="COPY" localSheetId="8">#REF!</definedName>
    <definedName name="COPY" localSheetId="3">#REF!</definedName>
    <definedName name="COPY">#REF!</definedName>
    <definedName name="COPY1" localSheetId="1">#REF!</definedName>
    <definedName name="COPY1" localSheetId="8">#REF!</definedName>
    <definedName name="COPY1" localSheetId="3">#REF!</definedName>
    <definedName name="COPY1">#REF!</definedName>
    <definedName name="COPY10" localSheetId="1">#REF!</definedName>
    <definedName name="COPY10" localSheetId="8">#REF!</definedName>
    <definedName name="COPY10" localSheetId="3">#REF!</definedName>
    <definedName name="COPY10">#REF!</definedName>
    <definedName name="COPY100" localSheetId="1">#REF!</definedName>
    <definedName name="COPY100" localSheetId="8">#REF!</definedName>
    <definedName name="COPY100" localSheetId="3">#REF!</definedName>
    <definedName name="COPY100">#REF!</definedName>
    <definedName name="COPY1000" localSheetId="1">#REF!</definedName>
    <definedName name="COPY1000" localSheetId="8">#REF!</definedName>
    <definedName name="COPY1000" localSheetId="3">#REF!</definedName>
    <definedName name="COPY1000">#REF!</definedName>
    <definedName name="COST_SUMMARY" localSheetId="1">#REF!</definedName>
    <definedName name="COST_SUMMARY" localSheetId="8">#REF!</definedName>
    <definedName name="COST_SUMMARY" localSheetId="3">#REF!</definedName>
    <definedName name="COST_SUMMARY">#REF!</definedName>
    <definedName name="COSTPG1" localSheetId="1">#REF!</definedName>
    <definedName name="COSTPG1" localSheetId="8">#REF!</definedName>
    <definedName name="COSTPG1" localSheetId="3">#REF!</definedName>
    <definedName name="COSTPG1">#REF!</definedName>
    <definedName name="COSTPG2" localSheetId="1">#REF!</definedName>
    <definedName name="COSTPG2" localSheetId="8">#REF!</definedName>
    <definedName name="COSTPG2" localSheetId="3">#REF!</definedName>
    <definedName name="COSTPG2">#REF!</definedName>
    <definedName name="COUNT" localSheetId="1">#REF!</definedName>
    <definedName name="COUNT" localSheetId="8">#REF!</definedName>
    <definedName name="COUNT" localSheetId="3">#REF!</definedName>
    <definedName name="COUNT">#REF!</definedName>
    <definedName name="COUNT_LINES" localSheetId="1">#REF!</definedName>
    <definedName name="COUNT_LINES" localSheetId="8">#REF!</definedName>
    <definedName name="COUNT_LINES" localSheetId="3">#REF!</definedName>
    <definedName name="COUNT_LINES">#REF!</definedName>
    <definedName name="COUNTER" localSheetId="1">#REF!</definedName>
    <definedName name="COUNTER" localSheetId="8">#REF!</definedName>
    <definedName name="COUNTER" localSheetId="3">#REF!</definedName>
    <definedName name="COUNTER">#REF!</definedName>
    <definedName name="COUNTFORMULA" localSheetId="1">#REF!</definedName>
    <definedName name="COUNTFORMULA" localSheetId="8">#REF!</definedName>
    <definedName name="COUNTFORMULA" localSheetId="3">#REF!</definedName>
    <definedName name="COUNTFORMULA">#REF!</definedName>
    <definedName name="COVER" localSheetId="1">#REF!</definedName>
    <definedName name="COVER" localSheetId="8">#REF!</definedName>
    <definedName name="COVER" localSheetId="3">#REF!</definedName>
    <definedName name="COVER">#REF!</definedName>
    <definedName name="CYCLE" localSheetId="1">#REF!</definedName>
    <definedName name="CYCLE" localSheetId="8">#REF!</definedName>
    <definedName name="CYCLE" localSheetId="3">#REF!</definedName>
    <definedName name="CYCLE">#REF!</definedName>
    <definedName name="d" localSheetId="8">#REF!</definedName>
    <definedName name="d">#REF!</definedName>
    <definedName name="DISALLOWANCE" localSheetId="1">#REF!</definedName>
    <definedName name="DISALLOWANCE" localSheetId="8">#REF!</definedName>
    <definedName name="DISALLOWANCE" localSheetId="3">#REF!</definedName>
    <definedName name="DISALLOWANCE">#REF!</definedName>
    <definedName name="Divisor" localSheetId="1">#REF!</definedName>
    <definedName name="Divisor" localSheetId="8">#REF!</definedName>
    <definedName name="Divisor" localSheetId="3">#REF!</definedName>
    <definedName name="Divisor">#REF!</definedName>
    <definedName name="DOCKET_18057" localSheetId="1">#REF!</definedName>
    <definedName name="DOCKET_18057" localSheetId="8">#REF!</definedName>
    <definedName name="DOCKET_18057" localSheetId="3">#REF!</definedName>
    <definedName name="DOCKET_18057">#REF!</definedName>
    <definedName name="e" localSheetId="8">#REF!</definedName>
    <definedName name="e">#REF!</definedName>
    <definedName name="EDIT_COMPLETE" localSheetId="1">#REF!</definedName>
    <definedName name="EDIT_COMPLETE" localSheetId="8">#REF!</definedName>
    <definedName name="EDIT_COMPLETE" localSheetId="3">#REF!</definedName>
    <definedName name="EDIT_COMPLETE">#REF!</definedName>
    <definedName name="EDIT_DATA" localSheetId="1">#REF!</definedName>
    <definedName name="EDIT_DATA" localSheetId="8">#REF!</definedName>
    <definedName name="EDIT_DATA" localSheetId="3">#REF!</definedName>
    <definedName name="EDIT_DATA">#REF!</definedName>
    <definedName name="Energy_Efficiency_Measure" localSheetId="8">'Reference 4.0 EULs (2)'!$D$3:$D$84</definedName>
    <definedName name="Energy_Efficiency_Measure">'Reference 7.0 EULs'!$D$3:$D$108</definedName>
    <definedName name="ERASE_OUTPUT" localSheetId="1">#REF!</definedName>
    <definedName name="ERASE_OUTPUT" localSheetId="8">#REF!</definedName>
    <definedName name="ERASE_OUTPUT" localSheetId="3">#REF!</definedName>
    <definedName name="ERASE_OUTPUT">#REF!</definedName>
    <definedName name="ERASEDUP" localSheetId="1">#REF!</definedName>
    <definedName name="ERASEDUP" localSheetId="8">#REF!</definedName>
    <definedName name="ERASEDUP" localSheetId="3">#REF!</definedName>
    <definedName name="ERASEDUP">#REF!</definedName>
    <definedName name="FACE_PRINT" localSheetId="1">#REF!</definedName>
    <definedName name="FACE_PRINT" localSheetId="8">#REF!</definedName>
    <definedName name="FACE_PRINT" localSheetId="3">#REF!</definedName>
    <definedName name="FACE_PRINT">#REF!</definedName>
    <definedName name="FACTOR_REFUND">'[9]Not Used'!$A$1:$L$29</definedName>
    <definedName name="FEB_REVISED" localSheetId="1">#REF!</definedName>
    <definedName name="FEB_REVISED" localSheetId="8">#REF!</definedName>
    <definedName name="FEB_REVISED" localSheetId="3">#REF!</definedName>
    <definedName name="FEB_REVISED">#REF!</definedName>
    <definedName name="FERC_NUMBER" localSheetId="1">#REF!</definedName>
    <definedName name="FERC_NUMBER" localSheetId="8">#REF!</definedName>
    <definedName name="FERC_NUMBER" localSheetId="3">#REF!</definedName>
    <definedName name="FERC_NUMBER">#REF!</definedName>
    <definedName name="FERC_VALUE" localSheetId="1">#REF!</definedName>
    <definedName name="FERC_VALUE" localSheetId="8">#REF!</definedName>
    <definedName name="FERC_VALUE" localSheetId="3">#REF!</definedName>
    <definedName name="FERC_VALUE">#REF!</definedName>
    <definedName name="FFT" localSheetId="1">#REF!</definedName>
    <definedName name="FFT" localSheetId="8">#REF!</definedName>
    <definedName name="FFT" localSheetId="3">#REF!</definedName>
    <definedName name="FFT">#REF!</definedName>
    <definedName name="fininfo" localSheetId="1">#REF!</definedName>
    <definedName name="fininfo" localSheetId="8">#REF!</definedName>
    <definedName name="fininfo" localSheetId="3">#REF!</definedName>
    <definedName name="fininfo">#REF!</definedName>
    <definedName name="finratios" localSheetId="1">#REF!</definedName>
    <definedName name="finratios" localSheetId="8">#REF!</definedName>
    <definedName name="finratios" localSheetId="3">#REF!</definedName>
    <definedName name="finratios">#REF!</definedName>
    <definedName name="g" localSheetId="1">'Planning Calculator'!#REF!</definedName>
    <definedName name="g" localSheetId="8">#REF!</definedName>
    <definedName name="g" localSheetId="3">'Step 2  Results Calculator'!#REF!</definedName>
    <definedName name="g">#REF!</definedName>
    <definedName name="GARBAGE" localSheetId="1">#REF!</definedName>
    <definedName name="GARBAGE" localSheetId="8">#REF!</definedName>
    <definedName name="GARBAGE" localSheetId="3">#REF!</definedName>
    <definedName name="GARBAGE">#REF!</definedName>
    <definedName name="gen_capa_rev_p1" localSheetId="1">#REF!</definedName>
    <definedName name="gen_capa_rev_p1" localSheetId="8">#REF!</definedName>
    <definedName name="gen_capa_rev_p1" localSheetId="3">#REF!</definedName>
    <definedName name="gen_capa_rev_p1">#REF!</definedName>
    <definedName name="gen_capa_rev_p2" localSheetId="1">#REF!</definedName>
    <definedName name="gen_capa_rev_p2" localSheetId="8">#REF!</definedName>
    <definedName name="gen_capa_rev_p2" localSheetId="3">#REF!</definedName>
    <definedName name="gen_capa_rev_p2">#REF!</definedName>
    <definedName name="Genco">[10]Genco!$A$6:$C$370</definedName>
    <definedName name="ggt" localSheetId="1">#REF!</definedName>
    <definedName name="ggt" localSheetId="8">#REF!</definedName>
    <definedName name="ggt" localSheetId="3">#REF!</definedName>
    <definedName name="ggt">#REF!</definedName>
    <definedName name="graphs11" hidden="1">{#N/A,#N/A,TRUE,"Operating Graphs";#N/A,#N/A,TRUE,"Stats"}</definedName>
    <definedName name="Hist">[10]Hist!$A$6:$D$7</definedName>
    <definedName name="HLPCorp">'[10]HLP Corp'!$A$6:$C$215</definedName>
    <definedName name="HLPDivision">'[10]HLP Div'!$A$6:$C$322</definedName>
    <definedName name="i" localSheetId="1">'Planning Calculator'!#REF!</definedName>
    <definedName name="i" localSheetId="3">'Step 2  Results Calculator'!#REF!</definedName>
    <definedName name="I">"a1..m50"</definedName>
    <definedName name="I_S_Table" localSheetId="1">#REF!</definedName>
    <definedName name="I_S_Table" localSheetId="8">#REF!</definedName>
    <definedName name="I_S_Table" localSheetId="3">#REF!</definedName>
    <definedName name="I_S_Table">#REF!</definedName>
    <definedName name="impute_adj" localSheetId="1">#REF!</definedName>
    <definedName name="impute_adj" localSheetId="8">#REF!</definedName>
    <definedName name="impute_adj" localSheetId="3">#REF!</definedName>
    <definedName name="impute_adj">#REF!</definedName>
    <definedName name="Income_Statement" localSheetId="1">#REF!</definedName>
    <definedName name="Income_Statement" localSheetId="8">#REF!</definedName>
    <definedName name="Income_Statement" localSheetId="3">#REF!</definedName>
    <definedName name="Income_Statement">#REF!</definedName>
    <definedName name="IncStmt" localSheetId="1">#REF!</definedName>
    <definedName name="IncStmt" localSheetId="8">#REF!</definedName>
    <definedName name="IncStmt" localSheetId="3">#REF!</definedName>
    <definedName name="IncStmt">#REF!</definedName>
    <definedName name="INPUT_FERC" localSheetId="1">#REF!</definedName>
    <definedName name="INPUT_FERC" localSheetId="8">#REF!</definedName>
    <definedName name="INPUT_FERC" localSheetId="3">#REF!</definedName>
    <definedName name="INPUT_FERC">#REF!</definedName>
    <definedName name="ISTB" localSheetId="1">#REF!</definedName>
    <definedName name="ISTB" localSheetId="8">#REF!</definedName>
    <definedName name="ISTB" localSheetId="3">#REF!</definedName>
    <definedName name="ISTB">#REF!</definedName>
    <definedName name="jecorr" localSheetId="1">#REF!</definedName>
    <definedName name="jecorr" localSheetId="8">#REF!</definedName>
    <definedName name="jecorr" localSheetId="3">#REF!</definedName>
    <definedName name="jecorr">#REF!</definedName>
    <definedName name="JNP1p1" localSheetId="1">#REF!</definedName>
    <definedName name="JNP1p1" localSheetId="8">#REF!</definedName>
    <definedName name="JNP1p1" localSheetId="3">#REF!</definedName>
    <definedName name="JNP1p1">#REF!</definedName>
    <definedName name="JNP1p2" localSheetId="1">#REF!</definedName>
    <definedName name="JNP1p2" localSheetId="8">#REF!</definedName>
    <definedName name="JNP1p2" localSheetId="3">#REF!</definedName>
    <definedName name="JNP1p2">#REF!</definedName>
    <definedName name="JNP1p3" localSheetId="1">#REF!</definedName>
    <definedName name="JNP1p3" localSheetId="8">#REF!</definedName>
    <definedName name="JNP1p3" localSheetId="3">#REF!</definedName>
    <definedName name="JNP1p3">#REF!</definedName>
    <definedName name="JNP1p4" localSheetId="1">#REF!</definedName>
    <definedName name="JNP1p4" localSheetId="8">#REF!</definedName>
    <definedName name="JNP1p4" localSheetId="3">#REF!</definedName>
    <definedName name="JNP1p4">#REF!</definedName>
    <definedName name="JNP1p5" localSheetId="1">#REF!</definedName>
    <definedName name="JNP1p5" localSheetId="8">#REF!</definedName>
    <definedName name="JNP1p5" localSheetId="3">#REF!</definedName>
    <definedName name="JNP1p5">#REF!</definedName>
    <definedName name="JNP2p1" localSheetId="1">#REF!</definedName>
    <definedName name="JNP2p1" localSheetId="8">#REF!</definedName>
    <definedName name="JNP2p1" localSheetId="3">#REF!</definedName>
    <definedName name="JNP2p1">#REF!</definedName>
    <definedName name="JNP2p2" localSheetId="1">#REF!</definedName>
    <definedName name="JNP2p2" localSheetId="8">#REF!</definedName>
    <definedName name="JNP2p2" localSheetId="3">#REF!</definedName>
    <definedName name="JNP2p2">#REF!</definedName>
    <definedName name="JNP2p3" localSheetId="1">#REF!</definedName>
    <definedName name="JNP2p3" localSheetId="8">#REF!</definedName>
    <definedName name="JNP2p3" localSheetId="3">#REF!</definedName>
    <definedName name="JNP2p3">#REF!</definedName>
    <definedName name="JNP3p1" localSheetId="1">#REF!</definedName>
    <definedName name="JNP3p1" localSheetId="8">#REF!</definedName>
    <definedName name="JNP3p1" localSheetId="3">#REF!</definedName>
    <definedName name="JNP3p1">#REF!</definedName>
    <definedName name="JNP3p2" localSheetId="1">#REF!</definedName>
    <definedName name="JNP3p2" localSheetId="8">#REF!</definedName>
    <definedName name="JNP3p2" localSheetId="3">#REF!</definedName>
    <definedName name="JNP3p2">#REF!</definedName>
    <definedName name="JNP3p3" localSheetId="1">#REF!</definedName>
    <definedName name="JNP3p3" localSheetId="8">#REF!</definedName>
    <definedName name="JNP3p3" localSheetId="3">#REF!</definedName>
    <definedName name="JNP3p3">#REF!</definedName>
    <definedName name="JNP3p4" localSheetId="1">#REF!</definedName>
    <definedName name="JNP3p4" localSheetId="8">#REF!</definedName>
    <definedName name="JNP3p4" localSheetId="3">#REF!</definedName>
    <definedName name="JNP3p4">#REF!</definedName>
    <definedName name="JNP3p5" localSheetId="1">#REF!</definedName>
    <definedName name="JNP3p5" localSheetId="8">#REF!</definedName>
    <definedName name="JNP3p5" localSheetId="3">#REF!</definedName>
    <definedName name="JNP3p5">#REF!</definedName>
    <definedName name="JNP3p6" localSheetId="1">#REF!</definedName>
    <definedName name="JNP3p6" localSheetId="8">#REF!</definedName>
    <definedName name="JNP3p6" localSheetId="3">#REF!</definedName>
    <definedName name="JNP3p6">#REF!</definedName>
    <definedName name="JNP5p1" localSheetId="1">#REF!</definedName>
    <definedName name="JNP5p1" localSheetId="8">#REF!</definedName>
    <definedName name="JNP5p1" localSheetId="3">#REF!</definedName>
    <definedName name="JNP5p1">#REF!</definedName>
    <definedName name="JNP5p2" localSheetId="1">#REF!</definedName>
    <definedName name="JNP5p2" localSheetId="8">#REF!</definedName>
    <definedName name="JNP5p2" localSheetId="3">#REF!</definedName>
    <definedName name="JNP5p2">#REF!</definedName>
    <definedName name="JUNE98" localSheetId="1">#REF!</definedName>
    <definedName name="JUNE98" localSheetId="8">#REF!</definedName>
    <definedName name="JUNE98" localSheetId="3">#REF!</definedName>
    <definedName name="JUNE98">#REF!</definedName>
    <definedName name="LMS" localSheetId="1">#REF!</definedName>
    <definedName name="LMS" localSheetId="8">#REF!</definedName>
    <definedName name="LMS" localSheetId="3">#REF!</definedName>
    <definedName name="LMS">#REF!</definedName>
    <definedName name="LoadServingEntities" localSheetId="1">#REF!</definedName>
    <definedName name="LoadServingEntities" localSheetId="8">#REF!</definedName>
    <definedName name="LoadServingEntities" localSheetId="3">#REF!</definedName>
    <definedName name="LoadServingEntities">#REF!</definedName>
    <definedName name="lookup_table" localSheetId="1">#REF!</definedName>
    <definedName name="lookup_table" localSheetId="8">#REF!</definedName>
    <definedName name="lookup_table" localSheetId="3">#REF!</definedName>
    <definedName name="lookup_table">#REF!</definedName>
    <definedName name="loss_mult" localSheetId="1">#REF!</definedName>
    <definedName name="loss_mult" localSheetId="8">#REF!</definedName>
    <definedName name="loss_mult" localSheetId="3">#REF!</definedName>
    <definedName name="loss_mult">#REF!</definedName>
    <definedName name="MACRO" localSheetId="1">#REF!</definedName>
    <definedName name="MACRO" localSheetId="8">#REF!</definedName>
    <definedName name="MACRO" localSheetId="3">#REF!</definedName>
    <definedName name="MACRO">#REF!</definedName>
    <definedName name="MANUAL_JE" localSheetId="1">#REF!</definedName>
    <definedName name="MANUAL_JE" localSheetId="8">#REF!</definedName>
    <definedName name="MANUAL_JE" localSheetId="3">#REF!</definedName>
    <definedName name="MANUAL_JE">#REF!</definedName>
    <definedName name="MCFPLT" localSheetId="1">[11]AccPlt!#REF!</definedName>
    <definedName name="MCFPLT" localSheetId="8">[11]AccPlt!#REF!</definedName>
    <definedName name="MCFPLT" localSheetId="3">[11]AccPlt!#REF!</definedName>
    <definedName name="MCFPLT">[11]AccPlt!#REF!</definedName>
    <definedName name="MWH" localSheetId="1">#REF!</definedName>
    <definedName name="MWH" localSheetId="8">#REF!</definedName>
    <definedName name="MWH" localSheetId="3">#REF!</definedName>
    <definedName name="MWH">#REF!</definedName>
    <definedName name="mwh_aloc" localSheetId="1">#REF!</definedName>
    <definedName name="mwh_aloc" localSheetId="8">#REF!</definedName>
    <definedName name="mwh_aloc" localSheetId="3">#REF!</definedName>
    <definedName name="mwh_aloc">#REF!</definedName>
    <definedName name="new" hidden="1">{#N/A,#N/A,TRUE,"Operating Graphs";#N/A,#N/A,TRUE,"Stats"}</definedName>
    <definedName name="Nuclear">[10]Nuclear!$A$6:$C$91</definedName>
    <definedName name="NvsEndTime">37814.7334027778</definedName>
    <definedName name="O_U_INT_MONTH" localSheetId="1">#REF!</definedName>
    <definedName name="O_U_INT_MONTH" localSheetId="8">#REF!</definedName>
    <definedName name="O_U_INT_MONTH" localSheetId="3">#REF!</definedName>
    <definedName name="O_U_INT_MONTH">#REF!</definedName>
    <definedName name="O_U_INT_SUMMARY" localSheetId="1">#REF!</definedName>
    <definedName name="O_U_INT_SUMMARY" localSheetId="8">#REF!</definedName>
    <definedName name="O_U_INT_SUMMARY" localSheetId="3">#REF!</definedName>
    <definedName name="O_U_INT_SUMMARY">#REF!</definedName>
    <definedName name="O_U_MO_SUMMARY" localSheetId="1">#REF!</definedName>
    <definedName name="O_U_MO_SUMMARY" localSheetId="8">#REF!</definedName>
    <definedName name="O_U_MO_SUMMARY" localSheetId="3">#REF!</definedName>
    <definedName name="O_U_MO_SUMMARY">#REF!</definedName>
    <definedName name="O_U_RECONCIL" localSheetId="1">#REF!</definedName>
    <definedName name="O_U_RECONCIL" localSheetId="8">#REF!</definedName>
    <definedName name="O_U_RECONCIL" localSheetId="3">#REF!</definedName>
    <definedName name="O_U_RECONCIL">#REF!</definedName>
    <definedName name="O_U_SUMMARY" localSheetId="1">#REF!</definedName>
    <definedName name="O_U_SUMMARY" localSheetId="8">#REF!</definedName>
    <definedName name="O_U_SUMMARY" localSheetId="3">#REF!</definedName>
    <definedName name="O_U_SUMMARY">#REF!</definedName>
    <definedName name="OOP_ADJ">[9]Open!$A$1:$AA$73</definedName>
    <definedName name="OTHER" localSheetId="1">#REF!</definedName>
    <definedName name="OTHER" localSheetId="8">#REF!</definedName>
    <definedName name="OTHER" localSheetId="3">#REF!</definedName>
    <definedName name="OTHER">#REF!</definedName>
    <definedName name="P1_" localSheetId="1">#REF!</definedName>
    <definedName name="P1_" localSheetId="8">#REF!</definedName>
    <definedName name="P1_" localSheetId="3">#REF!</definedName>
    <definedName name="P1_">#REF!</definedName>
    <definedName name="PAGE1" localSheetId="1">#REF!</definedName>
    <definedName name="PAGE1" localSheetId="8">#REF!</definedName>
    <definedName name="PAGE1" localSheetId="3">#REF!</definedName>
    <definedName name="PAGE1">#REF!</definedName>
    <definedName name="PAGE2" localSheetId="1">#REF!</definedName>
    <definedName name="PAGE2" localSheetId="8">#REF!</definedName>
    <definedName name="PAGE2" localSheetId="3">#REF!</definedName>
    <definedName name="PAGE2">#REF!</definedName>
    <definedName name="PAGE3" localSheetId="1">#REF!</definedName>
    <definedName name="PAGE3" localSheetId="8">#REF!</definedName>
    <definedName name="PAGE3" localSheetId="3">#REF!</definedName>
    <definedName name="PAGE3">#REF!</definedName>
    <definedName name="PARM_YEAR1">'[12]Home Page'!$H$3</definedName>
    <definedName name="PRINT" localSheetId="1">#REF!</definedName>
    <definedName name="PRINT" localSheetId="8">#REF!</definedName>
    <definedName name="PRINT" localSheetId="3">#REF!</definedName>
    <definedName name="PRINT">#REF!</definedName>
    <definedName name="_xlnm.Print_Area" localSheetId="1">'Planning Calculator'!#REF!</definedName>
    <definedName name="PRINT_BACKUP" localSheetId="1">#REF!</definedName>
    <definedName name="PRINT_BACKUP" localSheetId="8">#REF!</definedName>
    <definedName name="PRINT_BACKUP" localSheetId="3">#REF!</definedName>
    <definedName name="PRINT_BACKUP">#REF!</definedName>
    <definedName name="QUART1998" localSheetId="1">#REF!</definedName>
    <definedName name="QUART1998" localSheetId="8">#REF!</definedName>
    <definedName name="QUART1998" localSheetId="3">#REF!</definedName>
    <definedName name="QUART1998">#REF!</definedName>
    <definedName name="QUART1999" localSheetId="1">#REF!</definedName>
    <definedName name="QUART1999" localSheetId="8">#REF!</definedName>
    <definedName name="QUART1999" localSheetId="3">#REF!</definedName>
    <definedName name="QUART1999">#REF!</definedName>
    <definedName name="RAIL_SPUR" localSheetId="1">#REF!</definedName>
    <definedName name="RAIL_SPUR" localSheetId="8">#REF!</definedName>
    <definedName name="RAIL_SPUR" localSheetId="3">#REF!</definedName>
    <definedName name="RAIL_SPUR">#REF!</definedName>
    <definedName name="rate" localSheetId="1">'[4]Act&amp;Proj Interest'!#REF!</definedName>
    <definedName name="rate" localSheetId="8">'[4]Act&amp;Proj Interest'!#REF!</definedName>
    <definedName name="rate" localSheetId="3">'[4]Act&amp;Proj Interest'!#REF!</definedName>
    <definedName name="rate">'[4]Act&amp;Proj Interest'!#REF!</definedName>
    <definedName name="recap" hidden="1">{#N/A,#N/A,TRUE,"Cover";#N/A,#N/A,TRUE,"Revision Log";#N/A,#N/A,TRUE,"Assumptions";#N/A,#N/A,TRUE,"Inputs";#N/A,#N/A,TRUE,"Sensitivity";#N/A,#N/A,TRUE,"Graphs";#N/A,#N/A,TRUE,"Operating Graphs";#N/A,#N/A,TRUE,"Stats";#N/A,#N/A,TRUE,"Summary"}</definedName>
    <definedName name="recap12" hidden="1">{#N/A,#N/A,TRUE,"Cover";#N/A,#N/A,TRUE,"Revision Log";#N/A,#N/A,TRUE,"Assumptions";#N/A,#N/A,TRUE,"Inputs";#N/A,#N/A,TRUE,"Sensitivity";#N/A,#N/A,TRUE,"Graphs";#N/A,#N/A,TRUE,"Operating Graphs";#N/A,#N/A,TRUE,"Stats";#N/A,#N/A,TRUE,"Summary"}</definedName>
    <definedName name="recap2" hidden="1">{#N/A,#N/A,TRUE,"Cover";#N/A,#N/A,TRUE,"Revision Log";#N/A,#N/A,TRUE,"Assumptions";#N/A,#N/A,TRUE,"Inputs";#N/A,#N/A,TRUE,"Sensitivity";#N/A,#N/A,TRUE,"Graphs";#N/A,#N/A,TRUE,"Operating Graphs";#N/A,#N/A,TRUE,"Stats";#N/A,#N/A,TRUE,"Summary"}</definedName>
    <definedName name="REFORMAT" localSheetId="1">#REF!</definedName>
    <definedName name="REFORMAT" localSheetId="8">#REF!</definedName>
    <definedName name="REFORMAT" localSheetId="3">#REF!</definedName>
    <definedName name="REFORMAT">#REF!</definedName>
    <definedName name="REFORMAT_EE" localSheetId="1">#REF!</definedName>
    <definedName name="REFORMAT_EE" localSheetId="8">#REF!</definedName>
    <definedName name="REFORMAT_EE" localSheetId="3">#REF!</definedName>
    <definedName name="REFORMAT_EE">#REF!</definedName>
    <definedName name="REFORMAT_FILE" localSheetId="1">#REF!</definedName>
    <definedName name="REFORMAT_FILE" localSheetId="8">#REF!</definedName>
    <definedName name="REFORMAT_FILE" localSheetId="3">#REF!</definedName>
    <definedName name="REFORMAT_FILE">#REF!</definedName>
    <definedName name="REFORMAT_JOB" localSheetId="1">#REF!</definedName>
    <definedName name="REFORMAT_JOB" localSheetId="8">#REF!</definedName>
    <definedName name="REFORMAT_JOB" localSheetId="3">#REF!</definedName>
    <definedName name="REFORMAT_JOB">#REF!</definedName>
    <definedName name="REFORMAT_SEQ" localSheetId="1">#REF!</definedName>
    <definedName name="REFORMAT_SEQ" localSheetId="8">#REF!</definedName>
    <definedName name="REFORMAT_SEQ" localSheetId="3">#REF!</definedName>
    <definedName name="REFORMAT_SEQ">#REF!</definedName>
    <definedName name="REFORMAT_SETUP" localSheetId="1">#REF!</definedName>
    <definedName name="REFORMAT_SETUP" localSheetId="8">#REF!</definedName>
    <definedName name="REFORMAT_SETUP" localSheetId="3">#REF!</definedName>
    <definedName name="REFORMAT_SETUP">#REF!</definedName>
    <definedName name="REFORMAT_WO" localSheetId="1">#REF!</definedName>
    <definedName name="REFORMAT_WO" localSheetId="8">#REF!</definedName>
    <definedName name="REFORMAT_WO" localSheetId="3">#REF!</definedName>
    <definedName name="REFORMAT_WO">#REF!</definedName>
    <definedName name="REP">[10]REP!$A$6:$C$30</definedName>
    <definedName name="RESET" localSheetId="1">#REF!</definedName>
    <definedName name="RESET" localSheetId="8">#REF!</definedName>
    <definedName name="RESET" localSheetId="3">#REF!</definedName>
    <definedName name="RESET">#REF!</definedName>
    <definedName name="REVENUE_SUMMARY" localSheetId="1">#REF!</definedName>
    <definedName name="REVENUE_SUMMARY" localSheetId="8">#REF!</definedName>
    <definedName name="REVENUE_SUMMARY" localSheetId="3">#REF!</definedName>
    <definedName name="REVENUE_SUMMARY">#REF!</definedName>
    <definedName name="REVPG1" localSheetId="1">#REF!</definedName>
    <definedName name="REVPG1" localSheetId="8">#REF!</definedName>
    <definedName name="REVPG1" localSheetId="3">#REF!</definedName>
    <definedName name="REVPG1">#REF!</definedName>
    <definedName name="REVPG2" localSheetId="1">#REF!</definedName>
    <definedName name="REVPG2" localSheetId="8">#REF!</definedName>
    <definedName name="REVPG2" localSheetId="3">#REF!</definedName>
    <definedName name="REVPG2">#REF!</definedName>
    <definedName name="REVPG3" localSheetId="1">#REF!</definedName>
    <definedName name="REVPG3" localSheetId="8">#REF!</definedName>
    <definedName name="REVPG3" localSheetId="3">#REF!</definedName>
    <definedName name="REVPG3">#REF!</definedName>
    <definedName name="ROR_Balance_Sheet" localSheetId="1">#REF!</definedName>
    <definedName name="ROR_Balance_Sheet" localSheetId="8">#REF!</definedName>
    <definedName name="ROR_Balance_Sheet" localSheetId="3">#REF!</definedName>
    <definedName name="ROR_Balance_Sheet">#REF!</definedName>
    <definedName name="S1_" localSheetId="1">#REF!</definedName>
    <definedName name="S1_" localSheetId="8">#REF!</definedName>
    <definedName name="S1_" localSheetId="3">#REF!</definedName>
    <definedName name="S1_">#REF!</definedName>
    <definedName name="S2_" localSheetId="1">#REF!</definedName>
    <definedName name="S2_" localSheetId="8">#REF!</definedName>
    <definedName name="S2_" localSheetId="3">#REF!</definedName>
    <definedName name="S2_">#REF!</definedName>
    <definedName name="SCHIX" localSheetId="1">#REF!</definedName>
    <definedName name="SCHIX" localSheetId="8">#REF!</definedName>
    <definedName name="SCHIX" localSheetId="3">#REF!</definedName>
    <definedName name="SCHIX">#REF!</definedName>
    <definedName name="SCHVI" localSheetId="1">#REF!</definedName>
    <definedName name="SCHVI" localSheetId="8">#REF!</definedName>
    <definedName name="SCHVI" localSheetId="3">#REF!</definedName>
    <definedName name="SCHVI">#REF!</definedName>
    <definedName name="SCHVIII" localSheetId="1">#REF!</definedName>
    <definedName name="SCHVIII" localSheetId="8">#REF!</definedName>
    <definedName name="SCHVIII" localSheetId="3">#REF!</definedName>
    <definedName name="SCHVIII">#REF!</definedName>
    <definedName name="SCHVIIIA" localSheetId="1">#REF!</definedName>
    <definedName name="SCHVIIIA" localSheetId="8">#REF!</definedName>
    <definedName name="SCHVIIIA" localSheetId="3">#REF!</definedName>
    <definedName name="SCHVIIIA">#REF!</definedName>
    <definedName name="selfgen_4CP_adj" localSheetId="1">#REF!</definedName>
    <definedName name="selfgen_4CP_adj" localSheetId="8">#REF!</definedName>
    <definedName name="selfgen_4CP_adj" localSheetId="3">#REF!</definedName>
    <definedName name="selfgen_4CP_adj">#REF!</definedName>
    <definedName name="selfgen_revmwh_adj" localSheetId="1">#REF!</definedName>
    <definedName name="selfgen_revmwh_adj" localSheetId="8">#REF!</definedName>
    <definedName name="selfgen_revmwh_adj" localSheetId="3">#REF!</definedName>
    <definedName name="selfgen_revmwh_adj">#REF!</definedName>
    <definedName name="SS">'[10]Shared Services'!$A$6:$C$213</definedName>
    <definedName name="SUB_B" localSheetId="1">#REF!</definedName>
    <definedName name="SUB_B" localSheetId="8">#REF!</definedName>
    <definedName name="SUB_B" localSheetId="3">#REF!</definedName>
    <definedName name="SUB_B">#REF!</definedName>
    <definedName name="SUB_M" localSheetId="1">#REF!</definedName>
    <definedName name="SUB_M" localSheetId="8">#REF!</definedName>
    <definedName name="SUB_M" localSheetId="3">#REF!</definedName>
    <definedName name="SUB_M">#REF!</definedName>
    <definedName name="SUB_TRANSMIT" localSheetId="1">#REF!</definedName>
    <definedName name="SUB_TRANSMIT" localSheetId="8">#REF!</definedName>
    <definedName name="SUB_TRANSMIT" localSheetId="3">#REF!</definedName>
    <definedName name="SUB_TRANSMIT">#REF!</definedName>
    <definedName name="SUMMARY" localSheetId="1">#REF!</definedName>
    <definedName name="SUMMARY" localSheetId="8">#REF!</definedName>
    <definedName name="SUMMARY" localSheetId="3">#REF!</definedName>
    <definedName name="SUMMARY">#REF!</definedName>
    <definedName name="SURC_16486" localSheetId="1">#REF!</definedName>
    <definedName name="SURC_16486" localSheetId="8">#REF!</definedName>
    <definedName name="SURC_16486" localSheetId="3">#REF!</definedName>
    <definedName name="SURC_16486">#REF!</definedName>
    <definedName name="SURC_17290" localSheetId="1">#REF!</definedName>
    <definedName name="SURC_17290" localSheetId="8">#REF!</definedName>
    <definedName name="SURC_17290" localSheetId="3">#REF!</definedName>
    <definedName name="SURC_17290">#REF!</definedName>
    <definedName name="tb" localSheetId="1">#REF!</definedName>
    <definedName name="tb" localSheetId="8">#REF!</definedName>
    <definedName name="tb" localSheetId="3">#REF!</definedName>
    <definedName name="tb">#REF!</definedName>
    <definedName name="TCgroup_aloc" localSheetId="1">#REF!</definedName>
    <definedName name="TCgroup_aloc" localSheetId="8">#REF!</definedName>
    <definedName name="TCgroup_aloc" localSheetId="3">#REF!</definedName>
    <definedName name="TCgroup_aloc">#REF!</definedName>
    <definedName name="Tcvalues_horitonal" localSheetId="1">#REF!</definedName>
    <definedName name="Tcvalues_horitonal" localSheetId="8">#REF!</definedName>
    <definedName name="Tcvalues_horitonal" localSheetId="3">#REF!</definedName>
    <definedName name="Tcvalues_horitonal">#REF!</definedName>
    <definedName name="TEST0" localSheetId="1">#REF!</definedName>
    <definedName name="TEST0" localSheetId="8">#REF!</definedName>
    <definedName name="TEST0" localSheetId="3">#REF!</definedName>
    <definedName name="TEST0">#REF!</definedName>
    <definedName name="TESTHKEY" localSheetId="1">#REF!</definedName>
    <definedName name="TESTHKEY" localSheetId="8">#REF!</definedName>
    <definedName name="TESTHKEY" localSheetId="3">#REF!</definedName>
    <definedName name="TESTHKEY">#REF!</definedName>
    <definedName name="TESTKEYS" localSheetId="1">#REF!</definedName>
    <definedName name="TESTKEYS" localSheetId="8">#REF!</definedName>
    <definedName name="TESTKEYS" localSheetId="3">#REF!</definedName>
    <definedName name="TESTKEYS">#REF!</definedName>
    <definedName name="TESTVKEY" localSheetId="1">#REF!</definedName>
    <definedName name="TESTVKEY" localSheetId="8">#REF!</definedName>
    <definedName name="TESTVKEY" localSheetId="3">#REF!</definedName>
    <definedName name="TESTVKEY">#REF!</definedName>
    <definedName name="tons" localSheetId="1">#REF!</definedName>
    <definedName name="tons" localSheetId="8">#REF!</definedName>
    <definedName name="tons">#REF!</definedName>
    <definedName name="tons_ac" localSheetId="1">#REF!</definedName>
    <definedName name="tons_ac" localSheetId="8">#REF!</definedName>
    <definedName name="tons_ac">#REF!</definedName>
    <definedName name="tons_hp_htr" localSheetId="1">#REF!</definedName>
    <definedName name="tons_hp_htr" localSheetId="8">#REF!</definedName>
    <definedName name="tons_hp_htr">#REF!</definedName>
    <definedName name="TRANSMIT" localSheetId="1">#REF!</definedName>
    <definedName name="TRANSMIT" localSheetId="8">#REF!</definedName>
    <definedName name="TRANSMIT" localSheetId="3">#REF!</definedName>
    <definedName name="TRANSMIT">#REF!</definedName>
    <definedName name="TRANSMIT_ABORT" localSheetId="1">#REF!</definedName>
    <definedName name="TRANSMIT_ABORT" localSheetId="8">#REF!</definedName>
    <definedName name="TRANSMIT_ABORT" localSheetId="3">#REF!</definedName>
    <definedName name="TRANSMIT_ABORT">#REF!</definedName>
    <definedName name="TRANSMIT_JRNL" localSheetId="1">#REF!</definedName>
    <definedName name="TRANSMIT_JRNL" localSheetId="8">#REF!</definedName>
    <definedName name="TRANSMIT_JRNL" localSheetId="3">#REF!</definedName>
    <definedName name="TRANSMIT_JRNL">#REF!</definedName>
    <definedName name="TRANSMIT_MONTH" localSheetId="1">#REF!</definedName>
    <definedName name="TRANSMIT_MONTH" localSheetId="8">#REF!</definedName>
    <definedName name="TRANSMIT_MONTH" localSheetId="3">#REF!</definedName>
    <definedName name="TRANSMIT_MONTH">#REF!</definedName>
    <definedName name="TRANSMIT_RECORD" localSheetId="1">#REF!</definedName>
    <definedName name="TRANSMIT_RECORD" localSheetId="8">#REF!</definedName>
    <definedName name="TRANSMIT_RECORD" localSheetId="3">#REF!</definedName>
    <definedName name="TRANSMIT_RECORD">#REF!</definedName>
    <definedName name="Trial_Balance" localSheetId="1">#REF!</definedName>
    <definedName name="Trial_Balance" localSheetId="8">#REF!</definedName>
    <definedName name="Trial_Balance" localSheetId="3">#REF!</definedName>
    <definedName name="Trial_Balance">#REF!</definedName>
    <definedName name="Trial2">'[8]#REF'!$A$467:$IV$636</definedName>
    <definedName name="TrialBalance">'[13]trial balance'!$A$9:$C$360</definedName>
    <definedName name="trust" localSheetId="1">#REF!</definedName>
    <definedName name="trust" localSheetId="8">#REF!</definedName>
    <definedName name="trust" localSheetId="3">#REF!</definedName>
    <definedName name="trust">#REF!</definedName>
    <definedName name="TRUST_DETAIL" localSheetId="1">#REF!</definedName>
    <definedName name="TRUST_DETAIL" localSheetId="8">#REF!</definedName>
    <definedName name="TRUST_DETAIL" localSheetId="3">#REF!</definedName>
    <definedName name="TRUST_DETAIL">#REF!</definedName>
    <definedName name="validation_list" localSheetId="8">OFFSET('Reference 4.0 EULs (2)'!$G$3,,,COUNTIF('Reference 4.0 EULs (2)'!$G$3:$G$91,"?*"),)</definedName>
    <definedName name="validation_list">OFFSET('Reference 7.0 EULs'!$G$3,,,COUNTIF('Reference 7.0 EULs'!$G$3:$G$126,"?*"),)</definedName>
    <definedName name="VAN" localSheetId="1">#REF!</definedName>
    <definedName name="VAN" localSheetId="8">#REF!</definedName>
    <definedName name="VAN" localSheetId="3">#REF!</definedName>
    <definedName name="VAN">#REF!</definedName>
    <definedName name="WP4cp" localSheetId="1">#REF!</definedName>
    <definedName name="WP4cp" localSheetId="8">#REF!</definedName>
    <definedName name="WP4cp" localSheetId="3">#REF!</definedName>
    <definedName name="WP4cp">#REF!</definedName>
    <definedName name="WPkwf1" localSheetId="1">#REF!</definedName>
    <definedName name="WPkwf1" localSheetId="8">#REF!</definedName>
    <definedName name="WPkwf1" localSheetId="3">#REF!</definedName>
    <definedName name="WPkwf1">#REF!</definedName>
    <definedName name="WPkwf2" localSheetId="1">#REF!</definedName>
    <definedName name="WPkwf2" localSheetId="8">#REF!</definedName>
    <definedName name="WPkwf2" localSheetId="3">#REF!</definedName>
    <definedName name="WPkwf2">#REF!</definedName>
    <definedName name="WPkwf3" localSheetId="1">#REF!</definedName>
    <definedName name="WPkwf3" localSheetId="8">#REF!</definedName>
    <definedName name="WPkwf3" localSheetId="3">#REF!</definedName>
    <definedName name="WPkwf3">#REF!</definedName>
    <definedName name="WPkwf4" localSheetId="1">#REF!</definedName>
    <definedName name="WPkwf4" localSheetId="8">#REF!</definedName>
    <definedName name="WPkwf4" localSheetId="3">#REF!</definedName>
    <definedName name="WPkwf4">#REF!</definedName>
    <definedName name="WPkwf5" localSheetId="1">#REF!</definedName>
    <definedName name="WPkwf5" localSheetId="8">#REF!</definedName>
    <definedName name="WPkwf5" localSheetId="3">#REF!</definedName>
    <definedName name="WPkwf5">#REF!</definedName>
    <definedName name="WPkwf6" localSheetId="1">#REF!</definedName>
    <definedName name="WPkwf6" localSheetId="8">#REF!</definedName>
    <definedName name="WPkwf6" localSheetId="3">#REF!</definedName>
    <definedName name="WPkwf6">#REF!</definedName>
    <definedName name="WPkwrt" localSheetId="1">#REF!</definedName>
    <definedName name="WPkwrt" localSheetId="8">#REF!</definedName>
    <definedName name="WPkwrt" localSheetId="3">#REF!</definedName>
    <definedName name="WPkwrt">#REF!</definedName>
    <definedName name="WPkwtc" localSheetId="1">#REF!</definedName>
    <definedName name="WPkwtc" localSheetId="8">#REF!</definedName>
    <definedName name="WPkwtc" localSheetId="3">#REF!</definedName>
    <definedName name="WPkwtc">#REF!</definedName>
    <definedName name="WPloss" localSheetId="1">#REF!</definedName>
    <definedName name="WPloss" localSheetId="8">#REF!</definedName>
    <definedName name="WPloss" localSheetId="3">#REF!</definedName>
    <definedName name="WPloss">#REF!</definedName>
    <definedName name="WPmwh1" localSheetId="1">#REF!</definedName>
    <definedName name="WPmwh1" localSheetId="8">#REF!</definedName>
    <definedName name="WPmwh1" localSheetId="3">#REF!</definedName>
    <definedName name="WPmwh1">#REF!</definedName>
    <definedName name="WPmwh2" localSheetId="1">#REF!</definedName>
    <definedName name="WPmwh2" localSheetId="8">#REF!</definedName>
    <definedName name="WPmwh2" localSheetId="3">#REF!</definedName>
    <definedName name="WPmwh2">#REF!</definedName>
    <definedName name="WPmwh3" localSheetId="1">#REF!</definedName>
    <definedName name="WPmwh3" localSheetId="8">#REF!</definedName>
    <definedName name="WPmwh3" localSheetId="3">#REF!</definedName>
    <definedName name="WPmwh3">#REF!</definedName>
    <definedName name="WPmwh4" localSheetId="1">#REF!</definedName>
    <definedName name="WPmwh4" localSheetId="8">#REF!</definedName>
    <definedName name="WPmwh4" localSheetId="3">#REF!</definedName>
    <definedName name="WPmwh4">#REF!</definedName>
    <definedName name="WPmwhadj" localSheetId="1">#REF!</definedName>
    <definedName name="WPmwhadj" localSheetId="8">#REF!</definedName>
    <definedName name="WPmwhadj" localSheetId="3">#REF!</definedName>
    <definedName name="WPmwhadj">#REF!</definedName>
    <definedName name="WPqc" localSheetId="1">#REF!</definedName>
    <definedName name="WPqc" localSheetId="8">#REF!</definedName>
    <definedName name="WPqc" localSheetId="3">#REF!</definedName>
    <definedName name="WPqc">#REF!</definedName>
    <definedName name="wrn.Cashflow." hidden="1">{#N/A,#N/A,TRUE,"Cover";#N/A,#N/A,TRUE,"Revision Log";#N/A,#N/A,TRUE,"Assumptions";#N/A,#N/A,TRUE,"Inputs";#N/A,#N/A,TRUE,"Sensitivity";#N/A,#N/A,TRUE,"Graphs";#N/A,#N/A,TRUE,"Operating Graphs";#N/A,#N/A,TRUE,"Stats";#N/A,#N/A,TRUE,"Summary"}</definedName>
    <definedName name="wrn.Operating_Graphs_Stats." hidden="1">{#N/A,#N/A,TRUE,"Operating Graphs";#N/A,#N/A,TRUE,"Stats"}</definedName>
    <definedName name="x" hidden="1">{#N/A,#N/A,TRUE,"Cover";#N/A,#N/A,TRUE,"Revision Log";#N/A,#N/A,TRUE,"Assumptions";#N/A,#N/A,TRUE,"Inputs";#N/A,#N/A,TRUE,"Sensitivity";#N/A,#N/A,TRUE,"Graphs";#N/A,#N/A,TRUE,"Operating Graphs";#N/A,#N/A,TRUE,"Stats";#N/A,#N/A,TRUE,"Summary"}</definedName>
    <definedName name="Z_7F513EFB_8A0B_4ED7_9C7B_69424D0531EB_.wvu.Rows" localSheetId="0" hidden="1">'Reference All Incentives'!$1:$69</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Y952" i="6" l="1"/>
  <c r="Y951" i="6"/>
  <c r="Y950" i="6"/>
  <c r="Y949" i="6"/>
  <c r="Y948" i="6"/>
  <c r="Y947" i="6"/>
  <c r="Y946" i="6"/>
  <c r="Y945" i="6"/>
  <c r="Y944" i="6"/>
  <c r="Y943" i="6"/>
  <c r="Y942" i="6"/>
  <c r="Y941" i="6"/>
  <c r="Y940" i="6"/>
  <c r="Y939" i="6"/>
  <c r="Y938" i="6"/>
  <c r="Y937" i="6"/>
  <c r="Y936" i="6"/>
  <c r="Y935" i="6"/>
  <c r="Y934" i="6"/>
  <c r="Y933" i="6"/>
  <c r="Y932" i="6"/>
  <c r="Y931" i="6"/>
  <c r="Y930" i="6"/>
  <c r="Y929" i="6"/>
  <c r="Y928" i="6"/>
  <c r="Y927" i="6"/>
  <c r="Y926" i="6"/>
  <c r="Y925" i="6"/>
  <c r="Y924" i="6"/>
  <c r="Y923" i="6"/>
  <c r="Y922" i="6"/>
  <c r="Y921" i="6"/>
  <c r="Y920" i="6"/>
  <c r="Y919" i="6"/>
  <c r="Y918" i="6"/>
  <c r="Y917" i="6"/>
  <c r="Y916" i="6"/>
  <c r="Y915" i="6"/>
  <c r="Y914" i="6"/>
  <c r="Y913" i="6"/>
  <c r="Y912" i="6"/>
  <c r="Y911" i="6"/>
  <c r="Y910" i="6"/>
  <c r="Y909" i="6"/>
  <c r="Y908" i="6"/>
  <c r="Y907" i="6"/>
  <c r="Y906" i="6"/>
  <c r="Y905" i="6"/>
  <c r="Y904" i="6"/>
  <c r="Y903" i="6"/>
  <c r="Y902" i="6"/>
  <c r="Y901" i="6"/>
  <c r="Y900" i="6"/>
  <c r="Y899" i="6"/>
  <c r="Y898" i="6"/>
  <c r="Y897" i="6"/>
  <c r="Y896" i="6"/>
  <c r="Y895" i="6"/>
  <c r="Y894" i="6"/>
  <c r="Y893" i="6"/>
  <c r="Y892" i="6"/>
  <c r="Y891" i="6"/>
  <c r="Y890" i="6"/>
  <c r="Y889" i="6"/>
  <c r="Y888" i="6"/>
  <c r="Y887" i="6"/>
  <c r="Y886" i="6"/>
  <c r="Y885" i="6"/>
  <c r="Y884" i="6"/>
  <c r="Y883" i="6"/>
  <c r="Y882" i="6"/>
  <c r="Y881" i="6"/>
  <c r="Y880" i="6"/>
  <c r="Y879" i="6"/>
  <c r="Y878" i="6"/>
  <c r="Y877" i="6"/>
  <c r="Y876" i="6"/>
  <c r="Y875" i="6"/>
  <c r="Y874" i="6"/>
  <c r="Y873" i="6"/>
  <c r="Y872" i="6"/>
  <c r="Y871" i="6"/>
  <c r="Y870" i="6"/>
  <c r="Y869" i="6"/>
  <c r="Y868" i="6"/>
  <c r="Y867" i="6"/>
  <c r="Y866" i="6"/>
  <c r="Y865" i="6"/>
  <c r="Y864" i="6"/>
  <c r="Y863" i="6"/>
  <c r="Y862" i="6"/>
  <c r="Y861" i="6"/>
  <c r="Y860" i="6"/>
  <c r="Y859" i="6"/>
  <c r="Y858" i="6"/>
  <c r="Y857" i="6"/>
  <c r="Y856" i="6"/>
  <c r="Y855" i="6"/>
  <c r="Y854" i="6"/>
  <c r="Y853" i="6"/>
  <c r="Y852" i="6"/>
  <c r="Y851" i="6"/>
  <c r="Y850" i="6"/>
  <c r="Y849" i="6"/>
  <c r="Y848" i="6"/>
  <c r="Y847" i="6"/>
  <c r="Y846" i="6"/>
  <c r="Y845" i="6"/>
  <c r="Y844" i="6"/>
  <c r="Y843" i="6"/>
  <c r="Y842" i="6"/>
  <c r="Y841" i="6"/>
  <c r="Y840" i="6"/>
  <c r="Y839" i="6"/>
  <c r="Y838" i="6"/>
  <c r="Y837" i="6"/>
  <c r="Y836" i="6"/>
  <c r="Y835" i="6"/>
  <c r="Y834" i="6"/>
  <c r="Y833" i="6"/>
  <c r="Y832" i="6"/>
  <c r="Y831" i="6"/>
  <c r="Y830" i="6"/>
  <c r="Y829" i="6"/>
  <c r="Y828" i="6"/>
  <c r="Y827" i="6"/>
  <c r="Y826" i="6"/>
  <c r="Y825" i="6"/>
  <c r="Y824" i="6"/>
  <c r="Y823" i="6"/>
  <c r="Y822" i="6"/>
  <c r="Y821" i="6"/>
  <c r="Y820" i="6"/>
  <c r="Y819" i="6"/>
  <c r="Y818" i="6"/>
  <c r="Y817" i="6"/>
  <c r="Y816" i="6"/>
  <c r="Y815" i="6"/>
  <c r="Y814" i="6"/>
  <c r="Y813" i="6"/>
  <c r="Y812" i="6"/>
  <c r="Y811" i="6"/>
  <c r="Y810" i="6"/>
  <c r="Y809" i="6"/>
  <c r="Y808" i="6"/>
  <c r="Y807" i="6"/>
  <c r="Y806" i="6"/>
  <c r="Y805" i="6"/>
  <c r="Y804" i="6"/>
  <c r="Y803" i="6"/>
  <c r="Y802" i="6"/>
  <c r="Y801" i="6"/>
  <c r="Y800" i="6"/>
  <c r="Y799" i="6"/>
  <c r="Y798" i="6"/>
  <c r="Y797" i="6"/>
  <c r="Y796" i="6"/>
  <c r="Y795" i="6"/>
  <c r="Y794" i="6"/>
  <c r="Y793" i="6"/>
  <c r="Y792" i="6"/>
  <c r="Y791" i="6"/>
  <c r="Y790" i="6"/>
  <c r="Y789" i="6"/>
  <c r="Y788" i="6"/>
  <c r="Y787" i="6"/>
  <c r="Y786" i="6"/>
  <c r="Y785" i="6"/>
  <c r="Y784" i="6"/>
  <c r="Y783" i="6"/>
  <c r="Y782" i="6"/>
  <c r="Y781" i="6"/>
  <c r="Y780" i="6"/>
  <c r="Y779" i="6"/>
  <c r="Y778" i="6"/>
  <c r="Y777" i="6"/>
  <c r="Y776" i="6"/>
  <c r="Y775" i="6"/>
  <c r="Y774" i="6"/>
  <c r="Y773" i="6"/>
  <c r="Y772" i="6"/>
  <c r="Y771" i="6"/>
  <c r="Y770" i="6"/>
  <c r="Y769" i="6"/>
  <c r="Y768" i="6"/>
  <c r="Y767" i="6"/>
  <c r="Y766" i="6"/>
  <c r="Y765" i="6"/>
  <c r="Y764" i="6"/>
  <c r="Y763" i="6"/>
  <c r="Y762" i="6"/>
  <c r="Y761" i="6"/>
  <c r="Y760" i="6"/>
  <c r="Y759" i="6"/>
  <c r="Y758" i="6"/>
  <c r="Y757" i="6"/>
  <c r="Y756" i="6"/>
  <c r="Y755" i="6"/>
  <c r="Y754" i="6"/>
  <c r="Y753" i="6"/>
  <c r="Y752" i="6"/>
  <c r="Y751" i="6"/>
  <c r="Y750" i="6"/>
  <c r="Y749" i="6"/>
  <c r="Y748" i="6"/>
  <c r="Y747" i="6"/>
  <c r="Y746" i="6"/>
  <c r="Y745" i="6"/>
  <c r="Y744" i="6"/>
  <c r="Y743" i="6"/>
  <c r="Y742" i="6"/>
  <c r="Y741" i="6"/>
  <c r="Y740" i="6"/>
  <c r="Y739" i="6"/>
  <c r="Y738" i="6"/>
  <c r="Y737" i="6"/>
  <c r="Y736" i="6"/>
  <c r="Y735" i="6"/>
  <c r="Y734" i="6"/>
  <c r="Y733" i="6"/>
  <c r="Y732" i="6"/>
  <c r="Y731" i="6"/>
  <c r="Y730" i="6"/>
  <c r="Y729" i="6"/>
  <c r="Y728" i="6"/>
  <c r="Y727" i="6"/>
  <c r="Y726" i="6"/>
  <c r="Y725" i="6"/>
  <c r="Y724" i="6"/>
  <c r="Y723" i="6"/>
  <c r="Y722" i="6"/>
  <c r="Y721" i="6"/>
  <c r="Y720" i="6"/>
  <c r="Y719" i="6"/>
  <c r="Y718" i="6"/>
  <c r="Y717" i="6"/>
  <c r="Y716" i="6"/>
  <c r="Y715" i="6"/>
  <c r="Y714" i="6"/>
  <c r="Y713" i="6"/>
  <c r="Y712" i="6"/>
  <c r="Y711" i="6"/>
  <c r="Y710" i="6"/>
  <c r="Y709" i="6"/>
  <c r="Y708" i="6"/>
  <c r="Y707" i="6"/>
  <c r="Y706" i="6"/>
  <c r="Y705" i="6"/>
  <c r="Y704" i="6"/>
  <c r="Y703" i="6"/>
  <c r="Y702" i="6"/>
  <c r="Y701" i="6"/>
  <c r="Y700" i="6"/>
  <c r="Y699" i="6"/>
  <c r="Y698" i="6"/>
  <c r="Y697" i="6"/>
  <c r="Y696" i="6"/>
  <c r="Y695" i="6"/>
  <c r="Y694" i="6"/>
  <c r="Y693" i="6"/>
  <c r="Y692" i="6"/>
  <c r="Y691" i="6"/>
  <c r="Y690" i="6"/>
  <c r="Y689" i="6"/>
  <c r="Y688" i="6"/>
  <c r="Y687" i="6"/>
  <c r="Y686" i="6"/>
  <c r="Y685" i="6"/>
  <c r="Y684" i="6"/>
  <c r="Y683" i="6"/>
  <c r="Y682" i="6"/>
  <c r="Y681" i="6"/>
  <c r="Y680" i="6"/>
  <c r="Y679" i="6"/>
  <c r="Y678" i="6"/>
  <c r="Y677" i="6"/>
  <c r="Y676" i="6"/>
  <c r="Y675" i="6"/>
  <c r="Y674" i="6"/>
  <c r="Y673" i="6"/>
  <c r="Y672" i="6"/>
  <c r="Y671" i="6"/>
  <c r="Y670" i="6"/>
  <c r="Y669" i="6"/>
  <c r="Y668" i="6"/>
  <c r="Y667" i="6"/>
  <c r="Y666" i="6"/>
  <c r="Y665" i="6"/>
  <c r="Y664" i="6"/>
  <c r="Y663" i="6"/>
  <c r="Y662" i="6"/>
  <c r="Y661" i="6"/>
  <c r="Y660" i="6"/>
  <c r="Y659" i="6"/>
  <c r="Y658" i="6"/>
  <c r="Y657" i="6"/>
  <c r="Y656" i="6"/>
  <c r="Y655" i="6"/>
  <c r="Y654" i="6"/>
  <c r="Y653" i="6"/>
  <c r="Y652" i="6"/>
  <c r="Y651" i="6"/>
  <c r="Y650" i="6"/>
  <c r="Y649" i="6"/>
  <c r="Y648" i="6"/>
  <c r="Y647" i="6"/>
  <c r="Y646" i="6"/>
  <c r="Y645" i="6"/>
  <c r="Y644" i="6"/>
  <c r="Y643" i="6"/>
  <c r="Y642" i="6"/>
  <c r="Y641" i="6"/>
  <c r="Y640" i="6"/>
  <c r="Y639" i="6"/>
  <c r="Y638" i="6"/>
  <c r="Y637" i="6"/>
  <c r="Y636" i="6"/>
  <c r="Y635" i="6"/>
  <c r="Y634" i="6"/>
  <c r="Y633" i="6"/>
  <c r="Y632" i="6"/>
  <c r="Y631" i="6"/>
  <c r="Y630" i="6"/>
  <c r="Y629" i="6"/>
  <c r="Y628" i="6"/>
  <c r="Y627" i="6"/>
  <c r="Y626" i="6"/>
  <c r="Y625" i="6"/>
  <c r="Y624" i="6"/>
  <c r="Y623" i="6"/>
  <c r="Y622" i="6"/>
  <c r="Y621" i="6"/>
  <c r="Y620" i="6"/>
  <c r="Y619" i="6"/>
  <c r="Y618" i="6"/>
  <c r="Y617" i="6"/>
  <c r="Y616" i="6"/>
  <c r="Y615" i="6"/>
  <c r="Y614" i="6"/>
  <c r="Y613" i="6"/>
  <c r="Y612" i="6"/>
  <c r="Y611" i="6"/>
  <c r="Y610" i="6"/>
  <c r="Y609" i="6"/>
  <c r="Y608" i="6"/>
  <c r="Y607" i="6"/>
  <c r="Y606" i="6"/>
  <c r="Y605" i="6"/>
  <c r="Y604" i="6"/>
  <c r="Y603" i="6"/>
  <c r="Y602" i="6"/>
  <c r="Y601" i="6"/>
  <c r="Y600" i="6"/>
  <c r="Y599" i="6"/>
  <c r="Y598" i="6"/>
  <c r="Y597" i="6"/>
  <c r="Y596" i="6"/>
  <c r="Y595" i="6"/>
  <c r="Y594" i="6"/>
  <c r="Y593" i="6"/>
  <c r="Y592" i="6"/>
  <c r="Y591" i="6"/>
  <c r="Y590" i="6"/>
  <c r="Y589" i="6"/>
  <c r="Y588" i="6"/>
  <c r="Y587" i="6"/>
  <c r="Y586" i="6"/>
  <c r="Y585" i="6"/>
  <c r="Y584" i="6"/>
  <c r="Y583" i="6"/>
  <c r="Y582" i="6"/>
  <c r="Y581" i="6"/>
  <c r="Y580" i="6"/>
  <c r="Y579" i="6"/>
  <c r="Y578" i="6"/>
  <c r="Y577" i="6"/>
  <c r="Y576" i="6"/>
  <c r="Y575" i="6"/>
  <c r="Y574" i="6"/>
  <c r="Y573" i="6"/>
  <c r="Y572" i="6"/>
  <c r="Y571" i="6"/>
  <c r="Y570" i="6"/>
  <c r="Y569" i="6"/>
  <c r="Y568" i="6"/>
  <c r="Y567" i="6"/>
  <c r="Y566" i="6"/>
  <c r="Y565" i="6"/>
  <c r="Y564" i="6"/>
  <c r="Y563" i="6"/>
  <c r="Y562" i="6"/>
  <c r="Y561" i="6"/>
  <c r="Y560" i="6"/>
  <c r="Y559" i="6"/>
  <c r="Y558" i="6"/>
  <c r="Y557" i="6"/>
  <c r="Y556" i="6"/>
  <c r="Y555" i="6"/>
  <c r="Y554" i="6"/>
  <c r="Y553" i="6"/>
  <c r="Y552" i="6"/>
  <c r="Y551" i="6"/>
  <c r="Y550" i="6"/>
  <c r="Y549" i="6"/>
  <c r="Y548" i="6"/>
  <c r="Y547" i="6"/>
  <c r="Y546" i="6"/>
  <c r="Y545" i="6"/>
  <c r="Y544" i="6"/>
  <c r="Y543" i="6"/>
  <c r="Y542" i="6"/>
  <c r="Y541" i="6"/>
  <c r="Y540" i="6"/>
  <c r="Y539" i="6"/>
  <c r="Y538" i="6"/>
  <c r="Y537" i="6"/>
  <c r="Y536" i="6"/>
  <c r="Y535" i="6"/>
  <c r="Y534" i="6"/>
  <c r="Y533" i="6"/>
  <c r="Y532" i="6"/>
  <c r="Y531" i="6"/>
  <c r="Y530" i="6"/>
  <c r="Y529" i="6"/>
  <c r="Y528" i="6"/>
  <c r="Y527" i="6"/>
  <c r="Y526" i="6"/>
  <c r="Y525" i="6"/>
  <c r="Y524" i="6"/>
  <c r="Y523" i="6"/>
  <c r="Y522" i="6"/>
  <c r="Y521" i="6"/>
  <c r="Y520" i="6"/>
  <c r="Y519" i="6"/>
  <c r="Y518" i="6"/>
  <c r="Y517" i="6"/>
  <c r="Y516" i="6"/>
  <c r="Y515" i="6"/>
  <c r="Y514" i="6"/>
  <c r="Y513" i="6"/>
  <c r="Y512" i="6"/>
  <c r="Y511" i="6"/>
  <c r="Y510" i="6"/>
  <c r="Y509" i="6"/>
  <c r="Y508" i="6"/>
  <c r="Y507" i="6"/>
  <c r="Y506" i="6"/>
  <c r="Y505" i="6"/>
  <c r="Y504" i="6"/>
  <c r="Y503" i="6"/>
  <c r="Y502" i="6"/>
  <c r="Y501" i="6"/>
  <c r="Y500" i="6"/>
  <c r="Y499" i="6"/>
  <c r="Y498" i="6"/>
  <c r="Y497" i="6"/>
  <c r="Y496" i="6"/>
  <c r="Y495" i="6"/>
  <c r="Y494" i="6"/>
  <c r="Y493" i="6"/>
  <c r="Y492" i="6"/>
  <c r="Y491" i="6"/>
  <c r="Y490" i="6"/>
  <c r="Y489" i="6"/>
  <c r="Y488" i="6"/>
  <c r="Y487" i="6"/>
  <c r="Y486" i="6"/>
  <c r="Y485" i="6"/>
  <c r="Y484" i="6"/>
  <c r="Y483" i="6"/>
  <c r="Y482" i="6"/>
  <c r="Y481" i="6"/>
  <c r="Y480" i="6"/>
  <c r="Y479" i="6"/>
  <c r="Y478" i="6"/>
  <c r="Y477" i="6"/>
  <c r="Y476" i="6"/>
  <c r="Y475" i="6"/>
  <c r="Y474" i="6"/>
  <c r="Y473" i="6"/>
  <c r="Y472" i="6"/>
  <c r="Y471" i="6"/>
  <c r="Y470" i="6"/>
  <c r="Y469" i="6"/>
  <c r="Y468" i="6"/>
  <c r="Y467" i="6"/>
  <c r="Y466" i="6"/>
  <c r="Y465" i="6"/>
  <c r="Y464" i="6"/>
  <c r="Y463" i="6"/>
  <c r="Y462" i="6"/>
  <c r="Y461" i="6"/>
  <c r="Y460" i="6"/>
  <c r="Y459" i="6"/>
  <c r="Y458" i="6"/>
  <c r="Y457" i="6"/>
  <c r="Y456" i="6"/>
  <c r="Y455" i="6"/>
  <c r="Y454" i="6"/>
  <c r="Y453" i="6"/>
  <c r="Y452" i="6"/>
  <c r="Y451" i="6"/>
  <c r="Y450" i="6"/>
  <c r="Y449" i="6"/>
  <c r="Y448" i="6"/>
  <c r="Y447" i="6"/>
  <c r="Y446" i="6"/>
  <c r="Y445" i="6"/>
  <c r="Y444" i="6"/>
  <c r="Y443" i="6"/>
  <c r="Y442" i="6"/>
  <c r="Y441" i="6"/>
  <c r="Y440" i="6"/>
  <c r="Y439" i="6"/>
  <c r="Y438" i="6"/>
  <c r="Y437" i="6"/>
  <c r="Y436" i="6"/>
  <c r="Y435" i="6"/>
  <c r="Y434" i="6"/>
  <c r="Y433" i="6"/>
  <c r="Y432" i="6"/>
  <c r="Y431" i="6"/>
  <c r="Y430" i="6"/>
  <c r="Y429" i="6"/>
  <c r="Y428" i="6"/>
  <c r="Y427" i="6"/>
  <c r="Y426" i="6"/>
  <c r="Y425" i="6"/>
  <c r="Y424" i="6"/>
  <c r="Y423" i="6"/>
  <c r="Y422" i="6"/>
  <c r="Y421" i="6"/>
  <c r="Y420" i="6"/>
  <c r="Y419" i="6"/>
  <c r="Y418" i="6"/>
  <c r="Y417" i="6"/>
  <c r="Y416" i="6"/>
  <c r="Y415" i="6"/>
  <c r="Y414" i="6"/>
  <c r="Y413" i="6"/>
  <c r="Y412" i="6"/>
  <c r="Y411" i="6"/>
  <c r="Y410" i="6"/>
  <c r="Y409" i="6"/>
  <c r="Y408" i="6"/>
  <c r="Y407" i="6"/>
  <c r="Y406" i="6"/>
  <c r="Y405" i="6"/>
  <c r="Y404" i="6"/>
  <c r="Y403" i="6"/>
  <c r="Y402" i="6"/>
  <c r="Y401" i="6"/>
  <c r="Y400" i="6"/>
  <c r="Y399" i="6"/>
  <c r="Y398" i="6"/>
  <c r="Y397" i="6"/>
  <c r="Y396" i="6"/>
  <c r="Y395" i="6"/>
  <c r="Y394" i="6"/>
  <c r="Y393" i="6"/>
  <c r="Y392" i="6"/>
  <c r="Y391" i="6"/>
  <c r="Y390" i="6"/>
  <c r="Y389" i="6"/>
  <c r="Y388" i="6"/>
  <c r="Y387" i="6"/>
  <c r="Y386" i="6"/>
  <c r="Y385" i="6"/>
  <c r="Y384" i="6"/>
  <c r="Y383" i="6"/>
  <c r="Y382" i="6"/>
  <c r="Y381" i="6"/>
  <c r="Y380" i="6"/>
  <c r="Y379" i="6"/>
  <c r="Y378" i="6"/>
  <c r="Y377" i="6"/>
  <c r="Y376" i="6"/>
  <c r="Y375" i="6"/>
  <c r="Y374" i="6"/>
  <c r="Y373" i="6"/>
  <c r="Y372" i="6"/>
  <c r="Y371" i="6"/>
  <c r="Y370" i="6"/>
  <c r="Y369" i="6"/>
  <c r="Y368" i="6"/>
  <c r="Y367" i="6"/>
  <c r="Y366" i="6"/>
  <c r="Y365" i="6"/>
  <c r="Y364" i="6"/>
  <c r="Y363" i="6"/>
  <c r="Y362" i="6"/>
  <c r="Y361" i="6"/>
  <c r="Y360" i="6"/>
  <c r="Y359" i="6"/>
  <c r="Y358" i="6"/>
  <c r="Y357" i="6"/>
  <c r="Y356" i="6"/>
  <c r="Y355" i="6"/>
  <c r="Y354" i="6"/>
  <c r="Y353" i="6"/>
  <c r="Y352" i="6"/>
  <c r="Y351" i="6"/>
  <c r="Y350" i="6"/>
  <c r="Y349" i="6"/>
  <c r="Y348" i="6"/>
  <c r="Y347" i="6"/>
  <c r="Y346" i="6"/>
  <c r="Y345" i="6"/>
  <c r="Y344" i="6"/>
  <c r="Y343" i="6"/>
  <c r="Y342" i="6"/>
  <c r="Y341" i="6"/>
  <c r="Y340" i="6"/>
  <c r="Y339" i="6"/>
  <c r="Y338" i="6"/>
  <c r="Y337" i="6"/>
  <c r="Y336" i="6"/>
  <c r="Y335" i="6"/>
  <c r="Y334" i="6"/>
  <c r="Y333" i="6"/>
  <c r="Y332" i="6"/>
  <c r="Y331" i="6"/>
  <c r="Y330" i="6"/>
  <c r="Y329" i="6"/>
  <c r="Y328" i="6"/>
  <c r="Y327" i="6"/>
  <c r="Y326" i="6"/>
  <c r="Y325" i="6"/>
  <c r="Y324" i="6"/>
  <c r="Y323" i="6"/>
  <c r="Y322" i="6"/>
  <c r="Y321" i="6"/>
  <c r="Y320" i="6"/>
  <c r="Y319" i="6"/>
  <c r="Y318" i="6"/>
  <c r="Y317" i="6"/>
  <c r="Y316" i="6"/>
  <c r="Y315" i="6"/>
  <c r="Y314" i="6"/>
  <c r="Y313" i="6"/>
  <c r="Y312" i="6"/>
  <c r="Y311" i="6"/>
  <c r="Y310" i="6"/>
  <c r="Y309" i="6"/>
  <c r="Y308" i="6"/>
  <c r="Y307" i="6"/>
  <c r="Y306" i="6"/>
  <c r="Y305" i="6"/>
  <c r="Y304" i="6"/>
  <c r="Y303" i="6"/>
  <c r="Y302" i="6"/>
  <c r="Y301" i="6"/>
  <c r="Y300" i="6"/>
  <c r="Y299" i="6"/>
  <c r="Y298" i="6"/>
  <c r="Y297" i="6"/>
  <c r="Y296" i="6"/>
  <c r="Y295" i="6"/>
  <c r="Y294" i="6"/>
  <c r="Y293" i="6"/>
  <c r="Y292" i="6"/>
  <c r="Y291" i="6"/>
  <c r="Y290" i="6"/>
  <c r="Y289" i="6"/>
  <c r="Y288" i="6"/>
  <c r="G26" i="6" l="1"/>
  <c r="H45" i="6"/>
  <c r="G45" i="6"/>
  <c r="G12" i="6"/>
  <c r="I269" i="6"/>
  <c r="I158" i="6"/>
  <c r="M28" i="6" l="1"/>
  <c r="Y28" i="6" s="1"/>
  <c r="J18" i="6" l="1"/>
  <c r="K18" i="6"/>
  <c r="L18" i="6"/>
  <c r="J19" i="6"/>
  <c r="K19" i="6"/>
  <c r="L19" i="6"/>
  <c r="J24" i="6"/>
  <c r="K24" i="6"/>
  <c r="L24" i="6"/>
  <c r="J25" i="6"/>
  <c r="K25" i="6"/>
  <c r="L25" i="6"/>
  <c r="J27" i="6"/>
  <c r="K27" i="6"/>
  <c r="L27" i="6"/>
  <c r="L28" i="6"/>
  <c r="J29" i="6"/>
  <c r="K29" i="6"/>
  <c r="L29" i="6"/>
  <c r="J30" i="6"/>
  <c r="K30" i="6"/>
  <c r="L30" i="6"/>
  <c r="J31" i="6"/>
  <c r="K31" i="6"/>
  <c r="L31" i="6"/>
  <c r="J32" i="6"/>
  <c r="K32" i="6"/>
  <c r="L32" i="6"/>
  <c r="J33" i="6"/>
  <c r="K33" i="6"/>
  <c r="L33" i="6"/>
  <c r="J34" i="6"/>
  <c r="K34" i="6"/>
  <c r="L34" i="6"/>
  <c r="J35" i="6"/>
  <c r="K35" i="6"/>
  <c r="L35" i="6"/>
  <c r="J36" i="6"/>
  <c r="K36" i="6"/>
  <c r="L36" i="6"/>
  <c r="J37" i="6"/>
  <c r="K37" i="6"/>
  <c r="L37" i="6"/>
  <c r="J38" i="6"/>
  <c r="K38" i="6"/>
  <c r="L38" i="6"/>
  <c r="J39" i="6"/>
  <c r="K39" i="6"/>
  <c r="L39" i="6"/>
  <c r="J40" i="6"/>
  <c r="K40" i="6"/>
  <c r="L40" i="6"/>
  <c r="J41" i="6"/>
  <c r="K41" i="6"/>
  <c r="L41" i="6"/>
  <c r="J42" i="6"/>
  <c r="K42" i="6"/>
  <c r="L42" i="6"/>
  <c r="J43" i="6"/>
  <c r="K43" i="6"/>
  <c r="L43" i="6"/>
  <c r="X952" i="6"/>
  <c r="W952" i="6"/>
  <c r="V952" i="6"/>
  <c r="X951" i="6"/>
  <c r="W951" i="6"/>
  <c r="V951" i="6"/>
  <c r="X950" i="6"/>
  <c r="W950" i="6"/>
  <c r="V950" i="6"/>
  <c r="X949" i="6"/>
  <c r="W949" i="6"/>
  <c r="V949" i="6"/>
  <c r="X948" i="6"/>
  <c r="W948" i="6"/>
  <c r="V948" i="6"/>
  <c r="X947" i="6"/>
  <c r="W947" i="6"/>
  <c r="V947" i="6"/>
  <c r="X946" i="6"/>
  <c r="W946" i="6"/>
  <c r="V946" i="6"/>
  <c r="X945" i="6"/>
  <c r="W945" i="6"/>
  <c r="V945" i="6"/>
  <c r="X944" i="6"/>
  <c r="W944" i="6"/>
  <c r="V944" i="6"/>
  <c r="X943" i="6"/>
  <c r="W943" i="6"/>
  <c r="V943" i="6"/>
  <c r="X942" i="6"/>
  <c r="W942" i="6"/>
  <c r="V942" i="6"/>
  <c r="X941" i="6"/>
  <c r="W941" i="6"/>
  <c r="V941" i="6"/>
  <c r="X940" i="6"/>
  <c r="W940" i="6"/>
  <c r="V940" i="6"/>
  <c r="X939" i="6"/>
  <c r="W939" i="6"/>
  <c r="V939" i="6"/>
  <c r="X938" i="6"/>
  <c r="W938" i="6"/>
  <c r="V938" i="6"/>
  <c r="X937" i="6"/>
  <c r="W937" i="6"/>
  <c r="V937" i="6"/>
  <c r="X936" i="6"/>
  <c r="W936" i="6"/>
  <c r="V936" i="6"/>
  <c r="X935" i="6"/>
  <c r="W935" i="6"/>
  <c r="V935" i="6"/>
  <c r="X934" i="6"/>
  <c r="W934" i="6"/>
  <c r="V934" i="6"/>
  <c r="X933" i="6"/>
  <c r="W933" i="6"/>
  <c r="V933" i="6"/>
  <c r="X932" i="6"/>
  <c r="W932" i="6"/>
  <c r="V932" i="6"/>
  <c r="X931" i="6"/>
  <c r="W931" i="6"/>
  <c r="V931" i="6"/>
  <c r="X930" i="6"/>
  <c r="W930" i="6"/>
  <c r="V930" i="6"/>
  <c r="X929" i="6"/>
  <c r="W929" i="6"/>
  <c r="V929" i="6"/>
  <c r="X928" i="6"/>
  <c r="W928" i="6"/>
  <c r="V928" i="6"/>
  <c r="X927" i="6"/>
  <c r="W927" i="6"/>
  <c r="V927" i="6"/>
  <c r="X926" i="6"/>
  <c r="W926" i="6"/>
  <c r="V926" i="6"/>
  <c r="X925" i="6"/>
  <c r="W925" i="6"/>
  <c r="V925" i="6"/>
  <c r="X924" i="6"/>
  <c r="W924" i="6"/>
  <c r="V924" i="6"/>
  <c r="X923" i="6"/>
  <c r="W923" i="6"/>
  <c r="V923" i="6"/>
  <c r="X922" i="6"/>
  <c r="W922" i="6"/>
  <c r="V922" i="6"/>
  <c r="X921" i="6"/>
  <c r="W921" i="6"/>
  <c r="V921" i="6"/>
  <c r="X920" i="6"/>
  <c r="W920" i="6"/>
  <c r="V920" i="6"/>
  <c r="X919" i="6"/>
  <c r="W919" i="6"/>
  <c r="V919" i="6"/>
  <c r="X918" i="6"/>
  <c r="W918" i="6"/>
  <c r="V918" i="6"/>
  <c r="X917" i="6"/>
  <c r="W917" i="6"/>
  <c r="V917" i="6"/>
  <c r="X916" i="6"/>
  <c r="W916" i="6"/>
  <c r="V916" i="6"/>
  <c r="X915" i="6"/>
  <c r="W915" i="6"/>
  <c r="V915" i="6"/>
  <c r="X914" i="6"/>
  <c r="W914" i="6"/>
  <c r="V914" i="6"/>
  <c r="X913" i="6"/>
  <c r="W913" i="6"/>
  <c r="V913" i="6"/>
  <c r="X912" i="6"/>
  <c r="W912" i="6"/>
  <c r="V912" i="6"/>
  <c r="X911" i="6"/>
  <c r="W911" i="6"/>
  <c r="V911" i="6"/>
  <c r="X910" i="6"/>
  <c r="W910" i="6"/>
  <c r="V910" i="6"/>
  <c r="X909" i="6"/>
  <c r="W909" i="6"/>
  <c r="V909" i="6"/>
  <c r="X908" i="6"/>
  <c r="W908" i="6"/>
  <c r="V908" i="6"/>
  <c r="X907" i="6"/>
  <c r="W907" i="6"/>
  <c r="V907" i="6"/>
  <c r="X906" i="6"/>
  <c r="W906" i="6"/>
  <c r="V906" i="6"/>
  <c r="X905" i="6"/>
  <c r="W905" i="6"/>
  <c r="V905" i="6"/>
  <c r="X904" i="6"/>
  <c r="W904" i="6"/>
  <c r="V904" i="6"/>
  <c r="X903" i="6"/>
  <c r="W903" i="6"/>
  <c r="V903" i="6"/>
  <c r="X902" i="6"/>
  <c r="W902" i="6"/>
  <c r="V902" i="6"/>
  <c r="X901" i="6"/>
  <c r="W901" i="6"/>
  <c r="V901" i="6"/>
  <c r="X900" i="6"/>
  <c r="W900" i="6"/>
  <c r="V900" i="6"/>
  <c r="X899" i="6"/>
  <c r="W899" i="6"/>
  <c r="V899" i="6"/>
  <c r="X898" i="6"/>
  <c r="W898" i="6"/>
  <c r="V898" i="6"/>
  <c r="X897" i="6"/>
  <c r="W897" i="6"/>
  <c r="V897" i="6"/>
  <c r="X896" i="6"/>
  <c r="W896" i="6"/>
  <c r="V896" i="6"/>
  <c r="X895" i="6"/>
  <c r="W895" i="6"/>
  <c r="V895" i="6"/>
  <c r="X894" i="6"/>
  <c r="W894" i="6"/>
  <c r="V894" i="6"/>
  <c r="X893" i="6"/>
  <c r="W893" i="6"/>
  <c r="V893" i="6"/>
  <c r="X892" i="6"/>
  <c r="W892" i="6"/>
  <c r="V892" i="6"/>
  <c r="X891" i="6"/>
  <c r="W891" i="6"/>
  <c r="V891" i="6"/>
  <c r="X890" i="6"/>
  <c r="W890" i="6"/>
  <c r="V890" i="6"/>
  <c r="X889" i="6"/>
  <c r="W889" i="6"/>
  <c r="V889" i="6"/>
  <c r="X888" i="6"/>
  <c r="W888" i="6"/>
  <c r="V888" i="6"/>
  <c r="X887" i="6"/>
  <c r="W887" i="6"/>
  <c r="V887" i="6"/>
  <c r="X886" i="6"/>
  <c r="W886" i="6"/>
  <c r="V886" i="6"/>
  <c r="X885" i="6"/>
  <c r="W885" i="6"/>
  <c r="V885" i="6"/>
  <c r="X884" i="6"/>
  <c r="W884" i="6"/>
  <c r="V884" i="6"/>
  <c r="X883" i="6"/>
  <c r="W883" i="6"/>
  <c r="V883" i="6"/>
  <c r="X882" i="6"/>
  <c r="W882" i="6"/>
  <c r="V882" i="6"/>
  <c r="X881" i="6"/>
  <c r="W881" i="6"/>
  <c r="V881" i="6"/>
  <c r="X880" i="6"/>
  <c r="W880" i="6"/>
  <c r="V880" i="6"/>
  <c r="X879" i="6"/>
  <c r="W879" i="6"/>
  <c r="V879" i="6"/>
  <c r="X878" i="6"/>
  <c r="W878" i="6"/>
  <c r="V878" i="6"/>
  <c r="X877" i="6"/>
  <c r="W877" i="6"/>
  <c r="V877" i="6"/>
  <c r="X876" i="6"/>
  <c r="W876" i="6"/>
  <c r="V876" i="6"/>
  <c r="X875" i="6"/>
  <c r="W875" i="6"/>
  <c r="V875" i="6"/>
  <c r="X874" i="6"/>
  <c r="W874" i="6"/>
  <c r="V874" i="6"/>
  <c r="X873" i="6"/>
  <c r="W873" i="6"/>
  <c r="V873" i="6"/>
  <c r="X872" i="6"/>
  <c r="W872" i="6"/>
  <c r="V872" i="6"/>
  <c r="X871" i="6"/>
  <c r="W871" i="6"/>
  <c r="V871" i="6"/>
  <c r="X870" i="6"/>
  <c r="W870" i="6"/>
  <c r="V870" i="6"/>
  <c r="X869" i="6"/>
  <c r="W869" i="6"/>
  <c r="V869" i="6"/>
  <c r="X868" i="6"/>
  <c r="W868" i="6"/>
  <c r="V868" i="6"/>
  <c r="X867" i="6"/>
  <c r="W867" i="6"/>
  <c r="V867" i="6"/>
  <c r="X866" i="6"/>
  <c r="W866" i="6"/>
  <c r="V866" i="6"/>
  <c r="X865" i="6"/>
  <c r="W865" i="6"/>
  <c r="V865" i="6"/>
  <c r="X864" i="6"/>
  <c r="W864" i="6"/>
  <c r="V864" i="6"/>
  <c r="X863" i="6"/>
  <c r="W863" i="6"/>
  <c r="V863" i="6"/>
  <c r="X862" i="6"/>
  <c r="W862" i="6"/>
  <c r="V862" i="6"/>
  <c r="X861" i="6"/>
  <c r="W861" i="6"/>
  <c r="V861" i="6"/>
  <c r="X860" i="6"/>
  <c r="W860" i="6"/>
  <c r="V860" i="6"/>
  <c r="X859" i="6"/>
  <c r="W859" i="6"/>
  <c r="V859" i="6"/>
  <c r="X858" i="6"/>
  <c r="W858" i="6"/>
  <c r="V858" i="6"/>
  <c r="X857" i="6"/>
  <c r="W857" i="6"/>
  <c r="V857" i="6"/>
  <c r="X856" i="6"/>
  <c r="W856" i="6"/>
  <c r="V856" i="6"/>
  <c r="X855" i="6"/>
  <c r="W855" i="6"/>
  <c r="V855" i="6"/>
  <c r="X854" i="6"/>
  <c r="W854" i="6"/>
  <c r="V854" i="6"/>
  <c r="X853" i="6"/>
  <c r="W853" i="6"/>
  <c r="V853" i="6"/>
  <c r="X852" i="6"/>
  <c r="W852" i="6"/>
  <c r="V852" i="6"/>
  <c r="X851" i="6"/>
  <c r="W851" i="6"/>
  <c r="V851" i="6"/>
  <c r="X850" i="6"/>
  <c r="W850" i="6"/>
  <c r="V850" i="6"/>
  <c r="X849" i="6"/>
  <c r="W849" i="6"/>
  <c r="V849" i="6"/>
  <c r="X848" i="6"/>
  <c r="W848" i="6"/>
  <c r="V848" i="6"/>
  <c r="X847" i="6"/>
  <c r="W847" i="6"/>
  <c r="V847" i="6"/>
  <c r="X846" i="6"/>
  <c r="W846" i="6"/>
  <c r="V846" i="6"/>
  <c r="X845" i="6"/>
  <c r="W845" i="6"/>
  <c r="V845" i="6"/>
  <c r="X844" i="6"/>
  <c r="W844" i="6"/>
  <c r="V844" i="6"/>
  <c r="X843" i="6"/>
  <c r="W843" i="6"/>
  <c r="V843" i="6"/>
  <c r="X842" i="6"/>
  <c r="W842" i="6"/>
  <c r="V842" i="6"/>
  <c r="X841" i="6"/>
  <c r="W841" i="6"/>
  <c r="V841" i="6"/>
  <c r="X840" i="6"/>
  <c r="W840" i="6"/>
  <c r="V840" i="6"/>
  <c r="X839" i="6"/>
  <c r="W839" i="6"/>
  <c r="V839" i="6"/>
  <c r="X838" i="6"/>
  <c r="W838" i="6"/>
  <c r="V838" i="6"/>
  <c r="X837" i="6"/>
  <c r="W837" i="6"/>
  <c r="V837" i="6"/>
  <c r="X836" i="6"/>
  <c r="W836" i="6"/>
  <c r="V836" i="6"/>
  <c r="X835" i="6"/>
  <c r="W835" i="6"/>
  <c r="V835" i="6"/>
  <c r="X834" i="6"/>
  <c r="W834" i="6"/>
  <c r="V834" i="6"/>
  <c r="X833" i="6"/>
  <c r="W833" i="6"/>
  <c r="V833" i="6"/>
  <c r="X832" i="6"/>
  <c r="W832" i="6"/>
  <c r="V832" i="6"/>
  <c r="X831" i="6"/>
  <c r="W831" i="6"/>
  <c r="V831" i="6"/>
  <c r="X830" i="6"/>
  <c r="W830" i="6"/>
  <c r="V830" i="6"/>
  <c r="X829" i="6"/>
  <c r="W829" i="6"/>
  <c r="V829" i="6"/>
  <c r="X828" i="6"/>
  <c r="W828" i="6"/>
  <c r="V828" i="6"/>
  <c r="X827" i="6"/>
  <c r="W827" i="6"/>
  <c r="V827" i="6"/>
  <c r="X826" i="6"/>
  <c r="W826" i="6"/>
  <c r="V826" i="6"/>
  <c r="X825" i="6"/>
  <c r="W825" i="6"/>
  <c r="V825" i="6"/>
  <c r="X824" i="6"/>
  <c r="W824" i="6"/>
  <c r="V824" i="6"/>
  <c r="X823" i="6"/>
  <c r="W823" i="6"/>
  <c r="V823" i="6"/>
  <c r="X822" i="6"/>
  <c r="W822" i="6"/>
  <c r="V822" i="6"/>
  <c r="X821" i="6"/>
  <c r="W821" i="6"/>
  <c r="V821" i="6"/>
  <c r="X820" i="6"/>
  <c r="W820" i="6"/>
  <c r="V820" i="6"/>
  <c r="X819" i="6"/>
  <c r="W819" i="6"/>
  <c r="V819" i="6"/>
  <c r="X818" i="6"/>
  <c r="W818" i="6"/>
  <c r="V818" i="6"/>
  <c r="X817" i="6"/>
  <c r="W817" i="6"/>
  <c r="V817" i="6"/>
  <c r="X816" i="6"/>
  <c r="W816" i="6"/>
  <c r="V816" i="6"/>
  <c r="X815" i="6"/>
  <c r="W815" i="6"/>
  <c r="V815" i="6"/>
  <c r="X814" i="6"/>
  <c r="W814" i="6"/>
  <c r="V814" i="6"/>
  <c r="X813" i="6"/>
  <c r="W813" i="6"/>
  <c r="V813" i="6"/>
  <c r="X812" i="6"/>
  <c r="W812" i="6"/>
  <c r="V812" i="6"/>
  <c r="X811" i="6"/>
  <c r="W811" i="6"/>
  <c r="V811" i="6"/>
  <c r="X810" i="6"/>
  <c r="W810" i="6"/>
  <c r="V810" i="6"/>
  <c r="X809" i="6"/>
  <c r="W809" i="6"/>
  <c r="V809" i="6"/>
  <c r="X808" i="6"/>
  <c r="W808" i="6"/>
  <c r="V808" i="6"/>
  <c r="X807" i="6"/>
  <c r="W807" i="6"/>
  <c r="V807" i="6"/>
  <c r="X806" i="6"/>
  <c r="W806" i="6"/>
  <c r="V806" i="6"/>
  <c r="X805" i="6"/>
  <c r="W805" i="6"/>
  <c r="V805" i="6"/>
  <c r="X804" i="6"/>
  <c r="W804" i="6"/>
  <c r="V804" i="6"/>
  <c r="X803" i="6"/>
  <c r="W803" i="6"/>
  <c r="V803" i="6"/>
  <c r="X802" i="6"/>
  <c r="W802" i="6"/>
  <c r="V802" i="6"/>
  <c r="X801" i="6"/>
  <c r="W801" i="6"/>
  <c r="V801" i="6"/>
  <c r="X800" i="6"/>
  <c r="W800" i="6"/>
  <c r="V800" i="6"/>
  <c r="X799" i="6"/>
  <c r="W799" i="6"/>
  <c r="V799" i="6"/>
  <c r="X798" i="6"/>
  <c r="W798" i="6"/>
  <c r="V798" i="6"/>
  <c r="X797" i="6"/>
  <c r="W797" i="6"/>
  <c r="V797" i="6"/>
  <c r="X796" i="6"/>
  <c r="W796" i="6"/>
  <c r="V796" i="6"/>
  <c r="X795" i="6"/>
  <c r="W795" i="6"/>
  <c r="V795" i="6"/>
  <c r="X794" i="6"/>
  <c r="W794" i="6"/>
  <c r="V794" i="6"/>
  <c r="X793" i="6"/>
  <c r="W793" i="6"/>
  <c r="V793" i="6"/>
  <c r="X792" i="6"/>
  <c r="W792" i="6"/>
  <c r="V792" i="6"/>
  <c r="X791" i="6"/>
  <c r="W791" i="6"/>
  <c r="V791" i="6"/>
  <c r="X790" i="6"/>
  <c r="W790" i="6"/>
  <c r="V790" i="6"/>
  <c r="X789" i="6"/>
  <c r="W789" i="6"/>
  <c r="V789" i="6"/>
  <c r="X788" i="6"/>
  <c r="W788" i="6"/>
  <c r="V788" i="6"/>
  <c r="X787" i="6"/>
  <c r="W787" i="6"/>
  <c r="V787" i="6"/>
  <c r="X786" i="6"/>
  <c r="W786" i="6"/>
  <c r="V786" i="6"/>
  <c r="X785" i="6"/>
  <c r="W785" i="6"/>
  <c r="V785" i="6"/>
  <c r="X784" i="6"/>
  <c r="W784" i="6"/>
  <c r="V784" i="6"/>
  <c r="X783" i="6"/>
  <c r="W783" i="6"/>
  <c r="V783" i="6"/>
  <c r="X782" i="6"/>
  <c r="W782" i="6"/>
  <c r="V782" i="6"/>
  <c r="X781" i="6"/>
  <c r="W781" i="6"/>
  <c r="V781" i="6"/>
  <c r="X780" i="6"/>
  <c r="W780" i="6"/>
  <c r="V780" i="6"/>
  <c r="X779" i="6"/>
  <c r="W779" i="6"/>
  <c r="V779" i="6"/>
  <c r="X778" i="6"/>
  <c r="W778" i="6"/>
  <c r="V778" i="6"/>
  <c r="X777" i="6"/>
  <c r="W777" i="6"/>
  <c r="V777" i="6"/>
  <c r="X776" i="6"/>
  <c r="W776" i="6"/>
  <c r="V776" i="6"/>
  <c r="X775" i="6"/>
  <c r="W775" i="6"/>
  <c r="V775" i="6"/>
  <c r="X774" i="6"/>
  <c r="W774" i="6"/>
  <c r="V774" i="6"/>
  <c r="X773" i="6"/>
  <c r="W773" i="6"/>
  <c r="V773" i="6"/>
  <c r="X772" i="6"/>
  <c r="W772" i="6"/>
  <c r="V772" i="6"/>
  <c r="X771" i="6"/>
  <c r="W771" i="6"/>
  <c r="V771" i="6"/>
  <c r="X770" i="6"/>
  <c r="W770" i="6"/>
  <c r="V770" i="6"/>
  <c r="X769" i="6"/>
  <c r="W769" i="6"/>
  <c r="V769" i="6"/>
  <c r="X768" i="6"/>
  <c r="W768" i="6"/>
  <c r="V768" i="6"/>
  <c r="X767" i="6"/>
  <c r="W767" i="6"/>
  <c r="V767" i="6"/>
  <c r="X766" i="6"/>
  <c r="W766" i="6"/>
  <c r="V766" i="6"/>
  <c r="X765" i="6"/>
  <c r="W765" i="6"/>
  <c r="V765" i="6"/>
  <c r="X764" i="6"/>
  <c r="W764" i="6"/>
  <c r="V764" i="6"/>
  <c r="X763" i="6"/>
  <c r="W763" i="6"/>
  <c r="V763" i="6"/>
  <c r="X762" i="6"/>
  <c r="W762" i="6"/>
  <c r="V762" i="6"/>
  <c r="X761" i="6"/>
  <c r="W761" i="6"/>
  <c r="V761" i="6"/>
  <c r="X760" i="6"/>
  <c r="W760" i="6"/>
  <c r="V760" i="6"/>
  <c r="X759" i="6"/>
  <c r="W759" i="6"/>
  <c r="V759" i="6"/>
  <c r="X758" i="6"/>
  <c r="W758" i="6"/>
  <c r="V758" i="6"/>
  <c r="X757" i="6"/>
  <c r="W757" i="6"/>
  <c r="V757" i="6"/>
  <c r="X756" i="6"/>
  <c r="W756" i="6"/>
  <c r="V756" i="6"/>
  <c r="X755" i="6"/>
  <c r="W755" i="6"/>
  <c r="V755" i="6"/>
  <c r="X754" i="6"/>
  <c r="W754" i="6"/>
  <c r="V754" i="6"/>
  <c r="X753" i="6"/>
  <c r="W753" i="6"/>
  <c r="V753" i="6"/>
  <c r="X752" i="6"/>
  <c r="W752" i="6"/>
  <c r="V752" i="6"/>
  <c r="X751" i="6"/>
  <c r="W751" i="6"/>
  <c r="V751" i="6"/>
  <c r="X750" i="6"/>
  <c r="W750" i="6"/>
  <c r="V750" i="6"/>
  <c r="X749" i="6"/>
  <c r="W749" i="6"/>
  <c r="V749" i="6"/>
  <c r="X748" i="6"/>
  <c r="W748" i="6"/>
  <c r="V748" i="6"/>
  <c r="X747" i="6"/>
  <c r="W747" i="6"/>
  <c r="V747" i="6"/>
  <c r="X746" i="6"/>
  <c r="W746" i="6"/>
  <c r="V746" i="6"/>
  <c r="X745" i="6"/>
  <c r="W745" i="6"/>
  <c r="V745" i="6"/>
  <c r="X744" i="6"/>
  <c r="W744" i="6"/>
  <c r="V744" i="6"/>
  <c r="X743" i="6"/>
  <c r="W743" i="6"/>
  <c r="V743" i="6"/>
  <c r="X742" i="6"/>
  <c r="W742" i="6"/>
  <c r="V742" i="6"/>
  <c r="X741" i="6"/>
  <c r="W741" i="6"/>
  <c r="V741" i="6"/>
  <c r="X740" i="6"/>
  <c r="W740" i="6"/>
  <c r="V740" i="6"/>
  <c r="X739" i="6"/>
  <c r="W739" i="6"/>
  <c r="V739" i="6"/>
  <c r="X738" i="6"/>
  <c r="W738" i="6"/>
  <c r="V738" i="6"/>
  <c r="X737" i="6"/>
  <c r="W737" i="6"/>
  <c r="V737" i="6"/>
  <c r="X736" i="6"/>
  <c r="W736" i="6"/>
  <c r="V736" i="6"/>
  <c r="X735" i="6"/>
  <c r="W735" i="6"/>
  <c r="V735" i="6"/>
  <c r="X734" i="6"/>
  <c r="W734" i="6"/>
  <c r="V734" i="6"/>
  <c r="X733" i="6"/>
  <c r="W733" i="6"/>
  <c r="V733" i="6"/>
  <c r="X732" i="6"/>
  <c r="W732" i="6"/>
  <c r="V732" i="6"/>
  <c r="X731" i="6"/>
  <c r="W731" i="6"/>
  <c r="V731" i="6"/>
  <c r="X730" i="6"/>
  <c r="W730" i="6"/>
  <c r="V730" i="6"/>
  <c r="X729" i="6"/>
  <c r="W729" i="6"/>
  <c r="V729" i="6"/>
  <c r="X728" i="6"/>
  <c r="W728" i="6"/>
  <c r="V728" i="6"/>
  <c r="X727" i="6"/>
  <c r="W727" i="6"/>
  <c r="V727" i="6"/>
  <c r="X726" i="6"/>
  <c r="W726" i="6"/>
  <c r="V726" i="6"/>
  <c r="X725" i="6"/>
  <c r="W725" i="6"/>
  <c r="V725" i="6"/>
  <c r="X724" i="6"/>
  <c r="W724" i="6"/>
  <c r="V724" i="6"/>
  <c r="X723" i="6"/>
  <c r="W723" i="6"/>
  <c r="V723" i="6"/>
  <c r="X722" i="6"/>
  <c r="W722" i="6"/>
  <c r="V722" i="6"/>
  <c r="X721" i="6"/>
  <c r="W721" i="6"/>
  <c r="V721" i="6"/>
  <c r="X720" i="6"/>
  <c r="W720" i="6"/>
  <c r="V720" i="6"/>
  <c r="X719" i="6"/>
  <c r="W719" i="6"/>
  <c r="V719" i="6"/>
  <c r="X718" i="6"/>
  <c r="W718" i="6"/>
  <c r="V718" i="6"/>
  <c r="X717" i="6"/>
  <c r="W717" i="6"/>
  <c r="V717" i="6"/>
  <c r="X716" i="6"/>
  <c r="W716" i="6"/>
  <c r="V716" i="6"/>
  <c r="X715" i="6"/>
  <c r="W715" i="6"/>
  <c r="V715" i="6"/>
  <c r="X714" i="6"/>
  <c r="W714" i="6"/>
  <c r="V714" i="6"/>
  <c r="X713" i="6"/>
  <c r="W713" i="6"/>
  <c r="V713" i="6"/>
  <c r="X712" i="6"/>
  <c r="W712" i="6"/>
  <c r="V712" i="6"/>
  <c r="X711" i="6"/>
  <c r="W711" i="6"/>
  <c r="V711" i="6"/>
  <c r="X710" i="6"/>
  <c r="W710" i="6"/>
  <c r="V710" i="6"/>
  <c r="X709" i="6"/>
  <c r="W709" i="6"/>
  <c r="V709" i="6"/>
  <c r="X708" i="6"/>
  <c r="W708" i="6"/>
  <c r="V708" i="6"/>
  <c r="X707" i="6"/>
  <c r="W707" i="6"/>
  <c r="V707" i="6"/>
  <c r="X706" i="6"/>
  <c r="W706" i="6"/>
  <c r="V706" i="6"/>
  <c r="X705" i="6"/>
  <c r="W705" i="6"/>
  <c r="V705" i="6"/>
  <c r="X704" i="6"/>
  <c r="W704" i="6"/>
  <c r="V704" i="6"/>
  <c r="X703" i="6"/>
  <c r="W703" i="6"/>
  <c r="V703" i="6"/>
  <c r="X702" i="6"/>
  <c r="W702" i="6"/>
  <c r="V702" i="6"/>
  <c r="X701" i="6"/>
  <c r="W701" i="6"/>
  <c r="V701" i="6"/>
  <c r="X700" i="6"/>
  <c r="W700" i="6"/>
  <c r="V700" i="6"/>
  <c r="X699" i="6"/>
  <c r="W699" i="6"/>
  <c r="V699" i="6"/>
  <c r="X698" i="6"/>
  <c r="W698" i="6"/>
  <c r="V698" i="6"/>
  <c r="X697" i="6"/>
  <c r="W697" i="6"/>
  <c r="V697" i="6"/>
  <c r="X696" i="6"/>
  <c r="W696" i="6"/>
  <c r="V696" i="6"/>
  <c r="X695" i="6"/>
  <c r="W695" i="6"/>
  <c r="V695" i="6"/>
  <c r="X694" i="6"/>
  <c r="W694" i="6"/>
  <c r="V694" i="6"/>
  <c r="X693" i="6"/>
  <c r="W693" i="6"/>
  <c r="V693" i="6"/>
  <c r="X692" i="6"/>
  <c r="W692" i="6"/>
  <c r="V692" i="6"/>
  <c r="X691" i="6"/>
  <c r="W691" i="6"/>
  <c r="V691" i="6"/>
  <c r="X690" i="6"/>
  <c r="W690" i="6"/>
  <c r="V690" i="6"/>
  <c r="X689" i="6"/>
  <c r="W689" i="6"/>
  <c r="V689" i="6"/>
  <c r="X688" i="6"/>
  <c r="W688" i="6"/>
  <c r="V688" i="6"/>
  <c r="X687" i="6"/>
  <c r="W687" i="6"/>
  <c r="V687" i="6"/>
  <c r="X686" i="6"/>
  <c r="W686" i="6"/>
  <c r="V686" i="6"/>
  <c r="X685" i="6"/>
  <c r="W685" i="6"/>
  <c r="V685" i="6"/>
  <c r="X684" i="6"/>
  <c r="W684" i="6"/>
  <c r="V684" i="6"/>
  <c r="X683" i="6"/>
  <c r="W683" i="6"/>
  <c r="V683" i="6"/>
  <c r="X682" i="6"/>
  <c r="W682" i="6"/>
  <c r="V682" i="6"/>
  <c r="X681" i="6"/>
  <c r="W681" i="6"/>
  <c r="V681" i="6"/>
  <c r="X680" i="6"/>
  <c r="W680" i="6"/>
  <c r="V680" i="6"/>
  <c r="X679" i="6"/>
  <c r="W679" i="6"/>
  <c r="V679" i="6"/>
  <c r="X678" i="6"/>
  <c r="W678" i="6"/>
  <c r="V678" i="6"/>
  <c r="X677" i="6"/>
  <c r="W677" i="6"/>
  <c r="V677" i="6"/>
  <c r="X676" i="6"/>
  <c r="W676" i="6"/>
  <c r="V676" i="6"/>
  <c r="X675" i="6"/>
  <c r="W675" i="6"/>
  <c r="V675" i="6"/>
  <c r="X674" i="6"/>
  <c r="W674" i="6"/>
  <c r="V674" i="6"/>
  <c r="X673" i="6"/>
  <c r="W673" i="6"/>
  <c r="V673" i="6"/>
  <c r="X672" i="6"/>
  <c r="W672" i="6"/>
  <c r="V672" i="6"/>
  <c r="X671" i="6"/>
  <c r="W671" i="6"/>
  <c r="V671" i="6"/>
  <c r="X670" i="6"/>
  <c r="W670" i="6"/>
  <c r="V670" i="6"/>
  <c r="X669" i="6"/>
  <c r="W669" i="6"/>
  <c r="V669" i="6"/>
  <c r="X668" i="6"/>
  <c r="W668" i="6"/>
  <c r="V668" i="6"/>
  <c r="X667" i="6"/>
  <c r="W667" i="6"/>
  <c r="V667" i="6"/>
  <c r="X666" i="6"/>
  <c r="W666" i="6"/>
  <c r="V666" i="6"/>
  <c r="X665" i="6"/>
  <c r="W665" i="6"/>
  <c r="V665" i="6"/>
  <c r="X664" i="6"/>
  <c r="W664" i="6"/>
  <c r="V664" i="6"/>
  <c r="X663" i="6"/>
  <c r="W663" i="6"/>
  <c r="V663" i="6"/>
  <c r="X662" i="6"/>
  <c r="W662" i="6"/>
  <c r="V662" i="6"/>
  <c r="X661" i="6"/>
  <c r="W661" i="6"/>
  <c r="V661" i="6"/>
  <c r="X660" i="6"/>
  <c r="W660" i="6"/>
  <c r="V660" i="6"/>
  <c r="X659" i="6"/>
  <c r="W659" i="6"/>
  <c r="V659" i="6"/>
  <c r="X658" i="6"/>
  <c r="W658" i="6"/>
  <c r="V658" i="6"/>
  <c r="X657" i="6"/>
  <c r="W657" i="6"/>
  <c r="V657" i="6"/>
  <c r="X656" i="6"/>
  <c r="W656" i="6"/>
  <c r="V656" i="6"/>
  <c r="X655" i="6"/>
  <c r="W655" i="6"/>
  <c r="V655" i="6"/>
  <c r="X654" i="6"/>
  <c r="W654" i="6"/>
  <c r="V654" i="6"/>
  <c r="X653" i="6"/>
  <c r="W653" i="6"/>
  <c r="V653" i="6"/>
  <c r="X652" i="6"/>
  <c r="W652" i="6"/>
  <c r="V652" i="6"/>
  <c r="X651" i="6"/>
  <c r="W651" i="6"/>
  <c r="V651" i="6"/>
  <c r="X650" i="6"/>
  <c r="W650" i="6"/>
  <c r="V650" i="6"/>
  <c r="X649" i="6"/>
  <c r="W649" i="6"/>
  <c r="V649" i="6"/>
  <c r="X648" i="6"/>
  <c r="W648" i="6"/>
  <c r="V648" i="6"/>
  <c r="X647" i="6"/>
  <c r="W647" i="6"/>
  <c r="V647" i="6"/>
  <c r="X646" i="6"/>
  <c r="W646" i="6"/>
  <c r="V646" i="6"/>
  <c r="X645" i="6"/>
  <c r="W645" i="6"/>
  <c r="V645" i="6"/>
  <c r="X644" i="6"/>
  <c r="W644" i="6"/>
  <c r="V644" i="6"/>
  <c r="X643" i="6"/>
  <c r="W643" i="6"/>
  <c r="V643" i="6"/>
  <c r="X642" i="6"/>
  <c r="W642" i="6"/>
  <c r="V642" i="6"/>
  <c r="X641" i="6"/>
  <c r="W641" i="6"/>
  <c r="V641" i="6"/>
  <c r="X640" i="6"/>
  <c r="W640" i="6"/>
  <c r="V640" i="6"/>
  <c r="X639" i="6"/>
  <c r="W639" i="6"/>
  <c r="V639" i="6"/>
  <c r="X638" i="6"/>
  <c r="W638" i="6"/>
  <c r="V638" i="6"/>
  <c r="X637" i="6"/>
  <c r="W637" i="6"/>
  <c r="V637" i="6"/>
  <c r="X636" i="6"/>
  <c r="W636" i="6"/>
  <c r="V636" i="6"/>
  <c r="X635" i="6"/>
  <c r="W635" i="6"/>
  <c r="V635" i="6"/>
  <c r="X634" i="6"/>
  <c r="W634" i="6"/>
  <c r="V634" i="6"/>
  <c r="X633" i="6"/>
  <c r="W633" i="6"/>
  <c r="V633" i="6"/>
  <c r="X632" i="6"/>
  <c r="W632" i="6"/>
  <c r="V632" i="6"/>
  <c r="X631" i="6"/>
  <c r="W631" i="6"/>
  <c r="V631" i="6"/>
  <c r="X630" i="6"/>
  <c r="W630" i="6"/>
  <c r="V630" i="6"/>
  <c r="X629" i="6"/>
  <c r="W629" i="6"/>
  <c r="V629" i="6"/>
  <c r="X628" i="6"/>
  <c r="W628" i="6"/>
  <c r="V628" i="6"/>
  <c r="X627" i="6"/>
  <c r="W627" i="6"/>
  <c r="V627" i="6"/>
  <c r="X626" i="6"/>
  <c r="W626" i="6"/>
  <c r="V626" i="6"/>
  <c r="X625" i="6"/>
  <c r="W625" i="6"/>
  <c r="V625" i="6"/>
  <c r="X624" i="6"/>
  <c r="W624" i="6"/>
  <c r="V624" i="6"/>
  <c r="X623" i="6"/>
  <c r="W623" i="6"/>
  <c r="V623" i="6"/>
  <c r="X622" i="6"/>
  <c r="W622" i="6"/>
  <c r="V622" i="6"/>
  <c r="X621" i="6"/>
  <c r="W621" i="6"/>
  <c r="V621" i="6"/>
  <c r="X620" i="6"/>
  <c r="W620" i="6"/>
  <c r="V620" i="6"/>
  <c r="X619" i="6"/>
  <c r="W619" i="6"/>
  <c r="V619" i="6"/>
  <c r="X618" i="6"/>
  <c r="W618" i="6"/>
  <c r="V618" i="6"/>
  <c r="X617" i="6"/>
  <c r="W617" i="6"/>
  <c r="V617" i="6"/>
  <c r="X616" i="6"/>
  <c r="W616" i="6"/>
  <c r="V616" i="6"/>
  <c r="X615" i="6"/>
  <c r="W615" i="6"/>
  <c r="V615" i="6"/>
  <c r="X614" i="6"/>
  <c r="W614" i="6"/>
  <c r="V614" i="6"/>
  <c r="X613" i="6"/>
  <c r="W613" i="6"/>
  <c r="V613" i="6"/>
  <c r="X612" i="6"/>
  <c r="W612" i="6"/>
  <c r="V612" i="6"/>
  <c r="X611" i="6"/>
  <c r="W611" i="6"/>
  <c r="V611" i="6"/>
  <c r="X610" i="6"/>
  <c r="W610" i="6"/>
  <c r="V610" i="6"/>
  <c r="X609" i="6"/>
  <c r="W609" i="6"/>
  <c r="V609" i="6"/>
  <c r="X608" i="6"/>
  <c r="W608" i="6"/>
  <c r="V608" i="6"/>
  <c r="X607" i="6"/>
  <c r="W607" i="6"/>
  <c r="V607" i="6"/>
  <c r="X606" i="6"/>
  <c r="W606" i="6"/>
  <c r="V606" i="6"/>
  <c r="X605" i="6"/>
  <c r="W605" i="6"/>
  <c r="V605" i="6"/>
  <c r="X604" i="6"/>
  <c r="W604" i="6"/>
  <c r="V604" i="6"/>
  <c r="X603" i="6"/>
  <c r="W603" i="6"/>
  <c r="V603" i="6"/>
  <c r="X602" i="6"/>
  <c r="W602" i="6"/>
  <c r="V602" i="6"/>
  <c r="X601" i="6"/>
  <c r="W601" i="6"/>
  <c r="V601" i="6"/>
  <c r="X600" i="6"/>
  <c r="W600" i="6"/>
  <c r="V600" i="6"/>
  <c r="X599" i="6"/>
  <c r="W599" i="6"/>
  <c r="V599" i="6"/>
  <c r="X598" i="6"/>
  <c r="W598" i="6"/>
  <c r="V598" i="6"/>
  <c r="X597" i="6"/>
  <c r="W597" i="6"/>
  <c r="V597" i="6"/>
  <c r="X596" i="6"/>
  <c r="W596" i="6"/>
  <c r="V596" i="6"/>
  <c r="X595" i="6"/>
  <c r="W595" i="6"/>
  <c r="V595" i="6"/>
  <c r="X594" i="6"/>
  <c r="W594" i="6"/>
  <c r="V594" i="6"/>
  <c r="X593" i="6"/>
  <c r="W593" i="6"/>
  <c r="V593" i="6"/>
  <c r="X592" i="6"/>
  <c r="W592" i="6"/>
  <c r="V592" i="6"/>
  <c r="X591" i="6"/>
  <c r="W591" i="6"/>
  <c r="V591" i="6"/>
  <c r="X590" i="6"/>
  <c r="W590" i="6"/>
  <c r="V590" i="6"/>
  <c r="X589" i="6"/>
  <c r="W589" i="6"/>
  <c r="V589" i="6"/>
  <c r="X588" i="6"/>
  <c r="W588" i="6"/>
  <c r="V588" i="6"/>
  <c r="X587" i="6"/>
  <c r="W587" i="6"/>
  <c r="V587" i="6"/>
  <c r="X586" i="6"/>
  <c r="W586" i="6"/>
  <c r="V586" i="6"/>
  <c r="X585" i="6"/>
  <c r="W585" i="6"/>
  <c r="V585" i="6"/>
  <c r="X584" i="6"/>
  <c r="W584" i="6"/>
  <c r="V584" i="6"/>
  <c r="X583" i="6"/>
  <c r="W583" i="6"/>
  <c r="V583" i="6"/>
  <c r="X582" i="6"/>
  <c r="W582" i="6"/>
  <c r="V582" i="6"/>
  <c r="X581" i="6"/>
  <c r="W581" i="6"/>
  <c r="V581" i="6"/>
  <c r="X580" i="6"/>
  <c r="W580" i="6"/>
  <c r="V580" i="6"/>
  <c r="X579" i="6"/>
  <c r="W579" i="6"/>
  <c r="V579" i="6"/>
  <c r="X578" i="6"/>
  <c r="W578" i="6"/>
  <c r="V578" i="6"/>
  <c r="X577" i="6"/>
  <c r="W577" i="6"/>
  <c r="V577" i="6"/>
  <c r="X576" i="6"/>
  <c r="W576" i="6"/>
  <c r="V576" i="6"/>
  <c r="X575" i="6"/>
  <c r="W575" i="6"/>
  <c r="V575" i="6"/>
  <c r="X574" i="6"/>
  <c r="W574" i="6"/>
  <c r="V574" i="6"/>
  <c r="X573" i="6"/>
  <c r="W573" i="6"/>
  <c r="V573" i="6"/>
  <c r="X572" i="6"/>
  <c r="W572" i="6"/>
  <c r="V572" i="6"/>
  <c r="X571" i="6"/>
  <c r="W571" i="6"/>
  <c r="V571" i="6"/>
  <c r="X570" i="6"/>
  <c r="W570" i="6"/>
  <c r="V570" i="6"/>
  <c r="X569" i="6"/>
  <c r="W569" i="6"/>
  <c r="V569" i="6"/>
  <c r="X568" i="6"/>
  <c r="W568" i="6"/>
  <c r="V568" i="6"/>
  <c r="X567" i="6"/>
  <c r="W567" i="6"/>
  <c r="V567" i="6"/>
  <c r="X566" i="6"/>
  <c r="W566" i="6"/>
  <c r="V566" i="6"/>
  <c r="X565" i="6"/>
  <c r="W565" i="6"/>
  <c r="V565" i="6"/>
  <c r="X564" i="6"/>
  <c r="W564" i="6"/>
  <c r="V564" i="6"/>
  <c r="X563" i="6"/>
  <c r="W563" i="6"/>
  <c r="V563" i="6"/>
  <c r="X562" i="6"/>
  <c r="W562" i="6"/>
  <c r="V562" i="6"/>
  <c r="X561" i="6"/>
  <c r="W561" i="6"/>
  <c r="V561" i="6"/>
  <c r="X560" i="6"/>
  <c r="W560" i="6"/>
  <c r="V560" i="6"/>
  <c r="X559" i="6"/>
  <c r="W559" i="6"/>
  <c r="V559" i="6"/>
  <c r="X558" i="6"/>
  <c r="W558" i="6"/>
  <c r="V558" i="6"/>
  <c r="X557" i="6"/>
  <c r="W557" i="6"/>
  <c r="V557" i="6"/>
  <c r="X556" i="6"/>
  <c r="W556" i="6"/>
  <c r="V556" i="6"/>
  <c r="X555" i="6"/>
  <c r="W555" i="6"/>
  <c r="V555" i="6"/>
  <c r="X554" i="6"/>
  <c r="W554" i="6"/>
  <c r="V554" i="6"/>
  <c r="X553" i="6"/>
  <c r="W553" i="6"/>
  <c r="V553" i="6"/>
  <c r="X552" i="6"/>
  <c r="W552" i="6"/>
  <c r="V552" i="6"/>
  <c r="X551" i="6"/>
  <c r="W551" i="6"/>
  <c r="V551" i="6"/>
  <c r="X550" i="6"/>
  <c r="W550" i="6"/>
  <c r="V550" i="6"/>
  <c r="X549" i="6"/>
  <c r="W549" i="6"/>
  <c r="V549" i="6"/>
  <c r="X548" i="6"/>
  <c r="W548" i="6"/>
  <c r="V548" i="6"/>
  <c r="X547" i="6"/>
  <c r="W547" i="6"/>
  <c r="V547" i="6"/>
  <c r="X546" i="6"/>
  <c r="W546" i="6"/>
  <c r="V546" i="6"/>
  <c r="X545" i="6"/>
  <c r="W545" i="6"/>
  <c r="V545" i="6"/>
  <c r="X544" i="6"/>
  <c r="W544" i="6"/>
  <c r="V544" i="6"/>
  <c r="X543" i="6"/>
  <c r="W543" i="6"/>
  <c r="V543" i="6"/>
  <c r="X542" i="6"/>
  <c r="W542" i="6"/>
  <c r="V542" i="6"/>
  <c r="X541" i="6"/>
  <c r="W541" i="6"/>
  <c r="V541" i="6"/>
  <c r="X540" i="6"/>
  <c r="W540" i="6"/>
  <c r="V540" i="6"/>
  <c r="X539" i="6"/>
  <c r="W539" i="6"/>
  <c r="V539" i="6"/>
  <c r="X538" i="6"/>
  <c r="W538" i="6"/>
  <c r="V538" i="6"/>
  <c r="X537" i="6"/>
  <c r="W537" i="6"/>
  <c r="V537" i="6"/>
  <c r="X536" i="6"/>
  <c r="W536" i="6"/>
  <c r="V536" i="6"/>
  <c r="X535" i="6"/>
  <c r="W535" i="6"/>
  <c r="V535" i="6"/>
  <c r="X534" i="6"/>
  <c r="W534" i="6"/>
  <c r="V534" i="6"/>
  <c r="X533" i="6"/>
  <c r="W533" i="6"/>
  <c r="V533" i="6"/>
  <c r="X532" i="6"/>
  <c r="W532" i="6"/>
  <c r="V532" i="6"/>
  <c r="X531" i="6"/>
  <c r="W531" i="6"/>
  <c r="V531" i="6"/>
  <c r="X530" i="6"/>
  <c r="W530" i="6"/>
  <c r="V530" i="6"/>
  <c r="X529" i="6"/>
  <c r="W529" i="6"/>
  <c r="V529" i="6"/>
  <c r="X528" i="6"/>
  <c r="W528" i="6"/>
  <c r="V528" i="6"/>
  <c r="X527" i="6"/>
  <c r="W527" i="6"/>
  <c r="V527" i="6"/>
  <c r="X526" i="6"/>
  <c r="W526" i="6"/>
  <c r="V526" i="6"/>
  <c r="X525" i="6"/>
  <c r="W525" i="6"/>
  <c r="V525" i="6"/>
  <c r="X524" i="6"/>
  <c r="W524" i="6"/>
  <c r="V524" i="6"/>
  <c r="X523" i="6"/>
  <c r="W523" i="6"/>
  <c r="V523" i="6"/>
  <c r="X522" i="6"/>
  <c r="W522" i="6"/>
  <c r="V522" i="6"/>
  <c r="X521" i="6"/>
  <c r="W521" i="6"/>
  <c r="V521" i="6"/>
  <c r="X520" i="6"/>
  <c r="W520" i="6"/>
  <c r="V520" i="6"/>
  <c r="X519" i="6"/>
  <c r="W519" i="6"/>
  <c r="V519" i="6"/>
  <c r="X518" i="6"/>
  <c r="W518" i="6"/>
  <c r="V518" i="6"/>
  <c r="X517" i="6"/>
  <c r="W517" i="6"/>
  <c r="V517" i="6"/>
  <c r="X516" i="6"/>
  <c r="W516" i="6"/>
  <c r="V516" i="6"/>
  <c r="X515" i="6"/>
  <c r="W515" i="6"/>
  <c r="V515" i="6"/>
  <c r="X514" i="6"/>
  <c r="W514" i="6"/>
  <c r="V514" i="6"/>
  <c r="X513" i="6"/>
  <c r="W513" i="6"/>
  <c r="V513" i="6"/>
  <c r="X512" i="6"/>
  <c r="W512" i="6"/>
  <c r="V512" i="6"/>
  <c r="X511" i="6"/>
  <c r="W511" i="6"/>
  <c r="V511" i="6"/>
  <c r="X510" i="6"/>
  <c r="W510" i="6"/>
  <c r="V510" i="6"/>
  <c r="X509" i="6"/>
  <c r="W509" i="6"/>
  <c r="V509" i="6"/>
  <c r="X508" i="6"/>
  <c r="W508" i="6"/>
  <c r="V508" i="6"/>
  <c r="X507" i="6"/>
  <c r="W507" i="6"/>
  <c r="V507" i="6"/>
  <c r="X506" i="6"/>
  <c r="W506" i="6"/>
  <c r="V506" i="6"/>
  <c r="X505" i="6"/>
  <c r="W505" i="6"/>
  <c r="V505" i="6"/>
  <c r="X504" i="6"/>
  <c r="W504" i="6"/>
  <c r="V504" i="6"/>
  <c r="X503" i="6"/>
  <c r="W503" i="6"/>
  <c r="V503" i="6"/>
  <c r="X502" i="6"/>
  <c r="W502" i="6"/>
  <c r="V502" i="6"/>
  <c r="X501" i="6"/>
  <c r="W501" i="6"/>
  <c r="V501" i="6"/>
  <c r="X500" i="6"/>
  <c r="W500" i="6"/>
  <c r="V500" i="6"/>
  <c r="X499" i="6"/>
  <c r="W499" i="6"/>
  <c r="V499" i="6"/>
  <c r="X498" i="6"/>
  <c r="W498" i="6"/>
  <c r="V498" i="6"/>
  <c r="X497" i="6"/>
  <c r="W497" i="6"/>
  <c r="V497" i="6"/>
  <c r="X496" i="6"/>
  <c r="W496" i="6"/>
  <c r="V496" i="6"/>
  <c r="X495" i="6"/>
  <c r="W495" i="6"/>
  <c r="V495" i="6"/>
  <c r="X494" i="6"/>
  <c r="W494" i="6"/>
  <c r="V494" i="6"/>
  <c r="X493" i="6"/>
  <c r="W493" i="6"/>
  <c r="V493" i="6"/>
  <c r="X492" i="6"/>
  <c r="W492" i="6"/>
  <c r="V492" i="6"/>
  <c r="X491" i="6"/>
  <c r="W491" i="6"/>
  <c r="V491" i="6"/>
  <c r="X490" i="6"/>
  <c r="W490" i="6"/>
  <c r="V490" i="6"/>
  <c r="X489" i="6"/>
  <c r="W489" i="6"/>
  <c r="V489" i="6"/>
  <c r="X488" i="6"/>
  <c r="W488" i="6"/>
  <c r="V488" i="6"/>
  <c r="X487" i="6"/>
  <c r="W487" i="6"/>
  <c r="V487" i="6"/>
  <c r="X486" i="6"/>
  <c r="W486" i="6"/>
  <c r="V486" i="6"/>
  <c r="X485" i="6"/>
  <c r="W485" i="6"/>
  <c r="V485" i="6"/>
  <c r="X484" i="6"/>
  <c r="W484" i="6"/>
  <c r="V484" i="6"/>
  <c r="X483" i="6"/>
  <c r="W483" i="6"/>
  <c r="V483" i="6"/>
  <c r="X482" i="6"/>
  <c r="W482" i="6"/>
  <c r="V482" i="6"/>
  <c r="X481" i="6"/>
  <c r="W481" i="6"/>
  <c r="V481" i="6"/>
  <c r="X480" i="6"/>
  <c r="W480" i="6"/>
  <c r="V480" i="6"/>
  <c r="X479" i="6"/>
  <c r="W479" i="6"/>
  <c r="V479" i="6"/>
  <c r="X478" i="6"/>
  <c r="W478" i="6"/>
  <c r="V478" i="6"/>
  <c r="X477" i="6"/>
  <c r="W477" i="6"/>
  <c r="V477" i="6"/>
  <c r="X476" i="6"/>
  <c r="W476" i="6"/>
  <c r="V476" i="6"/>
  <c r="X475" i="6"/>
  <c r="W475" i="6"/>
  <c r="V475" i="6"/>
  <c r="X474" i="6"/>
  <c r="W474" i="6"/>
  <c r="V474" i="6"/>
  <c r="X473" i="6"/>
  <c r="W473" i="6"/>
  <c r="V473" i="6"/>
  <c r="X472" i="6"/>
  <c r="W472" i="6"/>
  <c r="V472" i="6"/>
  <c r="X471" i="6"/>
  <c r="W471" i="6"/>
  <c r="V471" i="6"/>
  <c r="X470" i="6"/>
  <c r="W470" i="6"/>
  <c r="V470" i="6"/>
  <c r="X469" i="6"/>
  <c r="W469" i="6"/>
  <c r="V469" i="6"/>
  <c r="X468" i="6"/>
  <c r="W468" i="6"/>
  <c r="V468" i="6"/>
  <c r="X467" i="6"/>
  <c r="W467" i="6"/>
  <c r="V467" i="6"/>
  <c r="X466" i="6"/>
  <c r="W466" i="6"/>
  <c r="V466" i="6"/>
  <c r="X465" i="6"/>
  <c r="W465" i="6"/>
  <c r="V465" i="6"/>
  <c r="X464" i="6"/>
  <c r="W464" i="6"/>
  <c r="V464" i="6"/>
  <c r="X463" i="6"/>
  <c r="W463" i="6"/>
  <c r="V463" i="6"/>
  <c r="X462" i="6"/>
  <c r="W462" i="6"/>
  <c r="V462" i="6"/>
  <c r="X461" i="6"/>
  <c r="W461" i="6"/>
  <c r="V461" i="6"/>
  <c r="X460" i="6"/>
  <c r="W460" i="6"/>
  <c r="V460" i="6"/>
  <c r="X459" i="6"/>
  <c r="W459" i="6"/>
  <c r="V459" i="6"/>
  <c r="X458" i="6"/>
  <c r="W458" i="6"/>
  <c r="V458" i="6"/>
  <c r="X457" i="6"/>
  <c r="W457" i="6"/>
  <c r="V457" i="6"/>
  <c r="X456" i="6"/>
  <c r="W456" i="6"/>
  <c r="V456" i="6"/>
  <c r="X455" i="6"/>
  <c r="W455" i="6"/>
  <c r="V455" i="6"/>
  <c r="X454" i="6"/>
  <c r="W454" i="6"/>
  <c r="V454" i="6"/>
  <c r="X453" i="6"/>
  <c r="W453" i="6"/>
  <c r="V453" i="6"/>
  <c r="X452" i="6"/>
  <c r="W452" i="6"/>
  <c r="V452" i="6"/>
  <c r="X451" i="6"/>
  <c r="W451" i="6"/>
  <c r="V451" i="6"/>
  <c r="X450" i="6"/>
  <c r="W450" i="6"/>
  <c r="V450" i="6"/>
  <c r="X449" i="6"/>
  <c r="W449" i="6"/>
  <c r="V449" i="6"/>
  <c r="X448" i="6"/>
  <c r="W448" i="6"/>
  <c r="V448" i="6"/>
  <c r="X447" i="6"/>
  <c r="W447" i="6"/>
  <c r="V447" i="6"/>
  <c r="X446" i="6"/>
  <c r="W446" i="6"/>
  <c r="V446" i="6"/>
  <c r="X445" i="6"/>
  <c r="W445" i="6"/>
  <c r="V445" i="6"/>
  <c r="X444" i="6"/>
  <c r="W444" i="6"/>
  <c r="V444" i="6"/>
  <c r="X443" i="6"/>
  <c r="W443" i="6"/>
  <c r="V443" i="6"/>
  <c r="X442" i="6"/>
  <c r="W442" i="6"/>
  <c r="V442" i="6"/>
  <c r="X441" i="6"/>
  <c r="W441" i="6"/>
  <c r="V441" i="6"/>
  <c r="X440" i="6"/>
  <c r="W440" i="6"/>
  <c r="V440" i="6"/>
  <c r="X439" i="6"/>
  <c r="W439" i="6"/>
  <c r="V439" i="6"/>
  <c r="X438" i="6"/>
  <c r="W438" i="6"/>
  <c r="V438" i="6"/>
  <c r="X437" i="6"/>
  <c r="W437" i="6"/>
  <c r="V437" i="6"/>
  <c r="X436" i="6"/>
  <c r="W436" i="6"/>
  <c r="V436" i="6"/>
  <c r="X435" i="6"/>
  <c r="W435" i="6"/>
  <c r="V435" i="6"/>
  <c r="X434" i="6"/>
  <c r="W434" i="6"/>
  <c r="V434" i="6"/>
  <c r="X433" i="6"/>
  <c r="W433" i="6"/>
  <c r="V433" i="6"/>
  <c r="X432" i="6"/>
  <c r="W432" i="6"/>
  <c r="V432" i="6"/>
  <c r="X431" i="6"/>
  <c r="W431" i="6"/>
  <c r="V431" i="6"/>
  <c r="X430" i="6"/>
  <c r="W430" i="6"/>
  <c r="V430" i="6"/>
  <c r="X429" i="6"/>
  <c r="W429" i="6"/>
  <c r="V429" i="6"/>
  <c r="X428" i="6"/>
  <c r="W428" i="6"/>
  <c r="V428" i="6"/>
  <c r="X427" i="6"/>
  <c r="W427" i="6"/>
  <c r="V427" i="6"/>
  <c r="X426" i="6"/>
  <c r="W426" i="6"/>
  <c r="V426" i="6"/>
  <c r="X425" i="6"/>
  <c r="W425" i="6"/>
  <c r="V425" i="6"/>
  <c r="X424" i="6"/>
  <c r="W424" i="6"/>
  <c r="V424" i="6"/>
  <c r="X423" i="6"/>
  <c r="W423" i="6"/>
  <c r="V423" i="6"/>
  <c r="X422" i="6"/>
  <c r="W422" i="6"/>
  <c r="V422" i="6"/>
  <c r="X421" i="6"/>
  <c r="W421" i="6"/>
  <c r="V421" i="6"/>
  <c r="X420" i="6"/>
  <c r="W420" i="6"/>
  <c r="V420" i="6"/>
  <c r="X419" i="6"/>
  <c r="W419" i="6"/>
  <c r="V419" i="6"/>
  <c r="X418" i="6"/>
  <c r="W418" i="6"/>
  <c r="V418" i="6"/>
  <c r="X417" i="6"/>
  <c r="W417" i="6"/>
  <c r="V417" i="6"/>
  <c r="X416" i="6"/>
  <c r="W416" i="6"/>
  <c r="V416" i="6"/>
  <c r="X415" i="6"/>
  <c r="W415" i="6"/>
  <c r="V415" i="6"/>
  <c r="X414" i="6"/>
  <c r="W414" i="6"/>
  <c r="V414" i="6"/>
  <c r="X413" i="6"/>
  <c r="W413" i="6"/>
  <c r="V413" i="6"/>
  <c r="X412" i="6"/>
  <c r="W412" i="6"/>
  <c r="V412" i="6"/>
  <c r="X411" i="6"/>
  <c r="W411" i="6"/>
  <c r="V411" i="6"/>
  <c r="X410" i="6"/>
  <c r="W410" i="6"/>
  <c r="V410" i="6"/>
  <c r="X409" i="6"/>
  <c r="W409" i="6"/>
  <c r="V409" i="6"/>
  <c r="X408" i="6"/>
  <c r="W408" i="6"/>
  <c r="V408" i="6"/>
  <c r="X407" i="6"/>
  <c r="W407" i="6"/>
  <c r="V407" i="6"/>
  <c r="X406" i="6"/>
  <c r="W406" i="6"/>
  <c r="V406" i="6"/>
  <c r="X405" i="6"/>
  <c r="W405" i="6"/>
  <c r="V405" i="6"/>
  <c r="X404" i="6"/>
  <c r="W404" i="6"/>
  <c r="V404" i="6"/>
  <c r="X403" i="6"/>
  <c r="W403" i="6"/>
  <c r="V403" i="6"/>
  <c r="X402" i="6"/>
  <c r="W402" i="6"/>
  <c r="V402" i="6"/>
  <c r="X401" i="6"/>
  <c r="W401" i="6"/>
  <c r="V401" i="6"/>
  <c r="X400" i="6"/>
  <c r="W400" i="6"/>
  <c r="V400" i="6"/>
  <c r="X399" i="6"/>
  <c r="W399" i="6"/>
  <c r="V399" i="6"/>
  <c r="X398" i="6"/>
  <c r="W398" i="6"/>
  <c r="V398" i="6"/>
  <c r="X397" i="6"/>
  <c r="W397" i="6"/>
  <c r="V397" i="6"/>
  <c r="X396" i="6"/>
  <c r="W396" i="6"/>
  <c r="V396" i="6"/>
  <c r="X395" i="6"/>
  <c r="W395" i="6"/>
  <c r="V395" i="6"/>
  <c r="X394" i="6"/>
  <c r="W394" i="6"/>
  <c r="V394" i="6"/>
  <c r="X393" i="6"/>
  <c r="W393" i="6"/>
  <c r="V393" i="6"/>
  <c r="X392" i="6"/>
  <c r="W392" i="6"/>
  <c r="V392" i="6"/>
  <c r="X391" i="6"/>
  <c r="W391" i="6"/>
  <c r="V391" i="6"/>
  <c r="X390" i="6"/>
  <c r="W390" i="6"/>
  <c r="V390" i="6"/>
  <c r="X389" i="6"/>
  <c r="W389" i="6"/>
  <c r="V389" i="6"/>
  <c r="X388" i="6"/>
  <c r="W388" i="6"/>
  <c r="V388" i="6"/>
  <c r="X387" i="6"/>
  <c r="W387" i="6"/>
  <c r="V387" i="6"/>
  <c r="X386" i="6"/>
  <c r="W386" i="6"/>
  <c r="V386" i="6"/>
  <c r="X385" i="6"/>
  <c r="W385" i="6"/>
  <c r="V385" i="6"/>
  <c r="X384" i="6"/>
  <c r="W384" i="6"/>
  <c r="V384" i="6"/>
  <c r="X383" i="6"/>
  <c r="W383" i="6"/>
  <c r="V383" i="6"/>
  <c r="X382" i="6"/>
  <c r="W382" i="6"/>
  <c r="V382" i="6"/>
  <c r="X381" i="6"/>
  <c r="W381" i="6"/>
  <c r="V381" i="6"/>
  <c r="X380" i="6"/>
  <c r="W380" i="6"/>
  <c r="V380" i="6"/>
  <c r="X379" i="6"/>
  <c r="W379" i="6"/>
  <c r="V379" i="6"/>
  <c r="X378" i="6"/>
  <c r="W378" i="6"/>
  <c r="V378" i="6"/>
  <c r="X377" i="6"/>
  <c r="W377" i="6"/>
  <c r="V377" i="6"/>
  <c r="X376" i="6"/>
  <c r="W376" i="6"/>
  <c r="V376" i="6"/>
  <c r="X375" i="6"/>
  <c r="W375" i="6"/>
  <c r="V375" i="6"/>
  <c r="X374" i="6"/>
  <c r="W374" i="6"/>
  <c r="V374" i="6"/>
  <c r="X373" i="6"/>
  <c r="W373" i="6"/>
  <c r="V373" i="6"/>
  <c r="X372" i="6"/>
  <c r="W372" i="6"/>
  <c r="V372" i="6"/>
  <c r="X371" i="6"/>
  <c r="W371" i="6"/>
  <c r="V371" i="6"/>
  <c r="X370" i="6"/>
  <c r="W370" i="6"/>
  <c r="V370" i="6"/>
  <c r="X369" i="6"/>
  <c r="W369" i="6"/>
  <c r="V369" i="6"/>
  <c r="X368" i="6"/>
  <c r="W368" i="6"/>
  <c r="V368" i="6"/>
  <c r="X367" i="6"/>
  <c r="W367" i="6"/>
  <c r="V367" i="6"/>
  <c r="X366" i="6"/>
  <c r="W366" i="6"/>
  <c r="V366" i="6"/>
  <c r="X365" i="6"/>
  <c r="W365" i="6"/>
  <c r="V365" i="6"/>
  <c r="X364" i="6"/>
  <c r="W364" i="6"/>
  <c r="V364" i="6"/>
  <c r="X363" i="6"/>
  <c r="W363" i="6"/>
  <c r="V363" i="6"/>
  <c r="X362" i="6"/>
  <c r="W362" i="6"/>
  <c r="V362" i="6"/>
  <c r="X361" i="6"/>
  <c r="W361" i="6"/>
  <c r="V361" i="6"/>
  <c r="X360" i="6"/>
  <c r="W360" i="6"/>
  <c r="V360" i="6"/>
  <c r="X359" i="6"/>
  <c r="W359" i="6"/>
  <c r="V359" i="6"/>
  <c r="X358" i="6"/>
  <c r="W358" i="6"/>
  <c r="V358" i="6"/>
  <c r="X357" i="6"/>
  <c r="W357" i="6"/>
  <c r="V357" i="6"/>
  <c r="X356" i="6"/>
  <c r="W356" i="6"/>
  <c r="V356" i="6"/>
  <c r="X355" i="6"/>
  <c r="W355" i="6"/>
  <c r="V355" i="6"/>
  <c r="X354" i="6"/>
  <c r="W354" i="6"/>
  <c r="V354" i="6"/>
  <c r="X353" i="6"/>
  <c r="W353" i="6"/>
  <c r="V353" i="6"/>
  <c r="X352" i="6"/>
  <c r="W352" i="6"/>
  <c r="V352" i="6"/>
  <c r="X351" i="6"/>
  <c r="W351" i="6"/>
  <c r="V351" i="6"/>
  <c r="X350" i="6"/>
  <c r="W350" i="6"/>
  <c r="V350" i="6"/>
  <c r="X349" i="6"/>
  <c r="W349" i="6"/>
  <c r="V349" i="6"/>
  <c r="X348" i="6"/>
  <c r="W348" i="6"/>
  <c r="V348" i="6"/>
  <c r="X347" i="6"/>
  <c r="W347" i="6"/>
  <c r="V347" i="6"/>
  <c r="X346" i="6"/>
  <c r="W346" i="6"/>
  <c r="V346" i="6"/>
  <c r="X345" i="6"/>
  <c r="W345" i="6"/>
  <c r="V345" i="6"/>
  <c r="X344" i="6"/>
  <c r="W344" i="6"/>
  <c r="V344" i="6"/>
  <c r="X343" i="6"/>
  <c r="W343" i="6"/>
  <c r="V343" i="6"/>
  <c r="X342" i="6"/>
  <c r="W342" i="6"/>
  <c r="V342" i="6"/>
  <c r="X341" i="6"/>
  <c r="W341" i="6"/>
  <c r="V341" i="6"/>
  <c r="X340" i="6"/>
  <c r="W340" i="6"/>
  <c r="V340" i="6"/>
  <c r="X339" i="6"/>
  <c r="W339" i="6"/>
  <c r="V339" i="6"/>
  <c r="X338" i="6"/>
  <c r="W338" i="6"/>
  <c r="V338" i="6"/>
  <c r="X337" i="6"/>
  <c r="W337" i="6"/>
  <c r="V337" i="6"/>
  <c r="X336" i="6"/>
  <c r="W336" i="6"/>
  <c r="V336" i="6"/>
  <c r="X335" i="6"/>
  <c r="W335" i="6"/>
  <c r="V335" i="6"/>
  <c r="X334" i="6"/>
  <c r="W334" i="6"/>
  <c r="V334" i="6"/>
  <c r="X333" i="6"/>
  <c r="W333" i="6"/>
  <c r="V333" i="6"/>
  <c r="X332" i="6"/>
  <c r="W332" i="6"/>
  <c r="V332" i="6"/>
  <c r="X331" i="6"/>
  <c r="W331" i="6"/>
  <c r="V331" i="6"/>
  <c r="X330" i="6"/>
  <c r="W330" i="6"/>
  <c r="V330" i="6"/>
  <c r="X329" i="6"/>
  <c r="W329" i="6"/>
  <c r="V329" i="6"/>
  <c r="X328" i="6"/>
  <c r="W328" i="6"/>
  <c r="V328" i="6"/>
  <c r="X327" i="6"/>
  <c r="W327" i="6"/>
  <c r="V327" i="6"/>
  <c r="X326" i="6"/>
  <c r="W326" i="6"/>
  <c r="V326" i="6"/>
  <c r="X325" i="6"/>
  <c r="W325" i="6"/>
  <c r="V325" i="6"/>
  <c r="X324" i="6"/>
  <c r="W324" i="6"/>
  <c r="V324" i="6"/>
  <c r="X323" i="6"/>
  <c r="W323" i="6"/>
  <c r="V323" i="6"/>
  <c r="X322" i="6"/>
  <c r="W322" i="6"/>
  <c r="V322" i="6"/>
  <c r="X321" i="6"/>
  <c r="W321" i="6"/>
  <c r="V321" i="6"/>
  <c r="X320" i="6"/>
  <c r="W320" i="6"/>
  <c r="V320" i="6"/>
  <c r="X319" i="6"/>
  <c r="W319" i="6"/>
  <c r="V319" i="6"/>
  <c r="X318" i="6"/>
  <c r="W318" i="6"/>
  <c r="V318" i="6"/>
  <c r="X317" i="6"/>
  <c r="W317" i="6"/>
  <c r="V317" i="6"/>
  <c r="X316" i="6"/>
  <c r="W316" i="6"/>
  <c r="V316" i="6"/>
  <c r="X315" i="6"/>
  <c r="W315" i="6"/>
  <c r="V315" i="6"/>
  <c r="X314" i="6"/>
  <c r="W314" i="6"/>
  <c r="V314" i="6"/>
  <c r="X313" i="6"/>
  <c r="W313" i="6"/>
  <c r="V313" i="6"/>
  <c r="X312" i="6"/>
  <c r="W312" i="6"/>
  <c r="V312" i="6"/>
  <c r="X311" i="6"/>
  <c r="W311" i="6"/>
  <c r="V311" i="6"/>
  <c r="X310" i="6"/>
  <c r="W310" i="6"/>
  <c r="V310" i="6"/>
  <c r="X309" i="6"/>
  <c r="W309" i="6"/>
  <c r="V309" i="6"/>
  <c r="X308" i="6"/>
  <c r="W308" i="6"/>
  <c r="V308" i="6"/>
  <c r="X307" i="6"/>
  <c r="W307" i="6"/>
  <c r="V307" i="6"/>
  <c r="X306" i="6"/>
  <c r="W306" i="6"/>
  <c r="V306" i="6"/>
  <c r="X305" i="6"/>
  <c r="W305" i="6"/>
  <c r="V305" i="6"/>
  <c r="X304" i="6"/>
  <c r="W304" i="6"/>
  <c r="V304" i="6"/>
  <c r="X303" i="6"/>
  <c r="W303" i="6"/>
  <c r="V303" i="6"/>
  <c r="X302" i="6"/>
  <c r="W302" i="6"/>
  <c r="V302" i="6"/>
  <c r="X301" i="6"/>
  <c r="W301" i="6"/>
  <c r="V301" i="6"/>
  <c r="X300" i="6"/>
  <c r="W300" i="6"/>
  <c r="V300" i="6"/>
  <c r="X299" i="6"/>
  <c r="W299" i="6"/>
  <c r="V299" i="6"/>
  <c r="X298" i="6"/>
  <c r="W298" i="6"/>
  <c r="V298" i="6"/>
  <c r="X297" i="6"/>
  <c r="W297" i="6"/>
  <c r="V297" i="6"/>
  <c r="X296" i="6"/>
  <c r="W296" i="6"/>
  <c r="V296" i="6"/>
  <c r="X295" i="6"/>
  <c r="W295" i="6"/>
  <c r="V295" i="6"/>
  <c r="X294" i="6"/>
  <c r="W294" i="6"/>
  <c r="V294" i="6"/>
  <c r="X293" i="6"/>
  <c r="W293" i="6"/>
  <c r="V293" i="6"/>
  <c r="X292" i="6"/>
  <c r="W292" i="6"/>
  <c r="V292" i="6"/>
  <c r="X291" i="6"/>
  <c r="W291" i="6"/>
  <c r="V291" i="6"/>
  <c r="X290" i="6"/>
  <c r="W290" i="6"/>
  <c r="V290" i="6"/>
  <c r="X289" i="6"/>
  <c r="W289" i="6"/>
  <c r="V289" i="6"/>
  <c r="X288" i="6"/>
  <c r="W288" i="6"/>
  <c r="V288" i="6"/>
  <c r="L262" i="6"/>
  <c r="L263" i="6"/>
  <c r="L264" i="6"/>
  <c r="L265" i="6"/>
  <c r="L266" i="6"/>
  <c r="L267" i="6"/>
  <c r="J268" i="6"/>
  <c r="L268" i="6"/>
  <c r="L269" i="6"/>
  <c r="L270" i="6"/>
  <c r="J271" i="6"/>
  <c r="L271" i="6"/>
  <c r="L272" i="6"/>
  <c r="L273" i="6"/>
  <c r="J274" i="6"/>
  <c r="L274" i="6"/>
  <c r="J275" i="6"/>
  <c r="L275" i="6"/>
  <c r="J276" i="6"/>
  <c r="L276" i="6"/>
  <c r="J277" i="6"/>
  <c r="L277" i="6"/>
  <c r="J278" i="6"/>
  <c r="L278" i="6"/>
  <c r="J279" i="6"/>
  <c r="L279" i="6"/>
  <c r="J280" i="6"/>
  <c r="L280" i="6"/>
  <c r="J281" i="6"/>
  <c r="L281" i="6"/>
  <c r="J282" i="6"/>
  <c r="L282" i="6"/>
  <c r="L283" i="6"/>
  <c r="L284" i="6"/>
  <c r="L285" i="6"/>
  <c r="L286" i="6"/>
  <c r="J287" i="6"/>
  <c r="L287" i="6"/>
  <c r="J288" i="6"/>
  <c r="L288" i="6"/>
  <c r="L289" i="6"/>
  <c r="J290" i="6"/>
  <c r="L290" i="6"/>
  <c r="J291" i="6"/>
  <c r="L291" i="6"/>
  <c r="L292" i="6"/>
  <c r="J293" i="6"/>
  <c r="L293" i="6"/>
  <c r="J294" i="6"/>
  <c r="L294" i="6"/>
  <c r="J295" i="6"/>
  <c r="L295" i="6"/>
  <c r="J296" i="6"/>
  <c r="L296" i="6"/>
  <c r="J297" i="6"/>
  <c r="L297" i="6"/>
  <c r="J298" i="6"/>
  <c r="L298" i="6"/>
  <c r="J299" i="6"/>
  <c r="L299" i="6"/>
  <c r="J300" i="6"/>
  <c r="L300" i="6"/>
  <c r="J301" i="6"/>
  <c r="L301" i="6"/>
  <c r="J302" i="6"/>
  <c r="L302" i="6"/>
  <c r="J303" i="6"/>
  <c r="L303" i="6"/>
  <c r="J304" i="6"/>
  <c r="L304" i="6"/>
  <c r="J305" i="6"/>
  <c r="L305" i="6"/>
  <c r="J306" i="6"/>
  <c r="L306" i="6"/>
  <c r="J307" i="6"/>
  <c r="L307" i="6"/>
  <c r="J308" i="6"/>
  <c r="L308" i="6"/>
  <c r="J309" i="6"/>
  <c r="L309" i="6"/>
  <c r="J310" i="6"/>
  <c r="L310" i="6"/>
  <c r="J311" i="6"/>
  <c r="L311" i="6"/>
  <c r="J312" i="6"/>
  <c r="L312" i="6"/>
  <c r="J313" i="6"/>
  <c r="L313" i="6"/>
  <c r="J314" i="6"/>
  <c r="L314" i="6"/>
  <c r="J315" i="6"/>
  <c r="L315" i="6"/>
  <c r="J316" i="6"/>
  <c r="L316" i="6"/>
  <c r="J317" i="6"/>
  <c r="L317" i="6"/>
  <c r="J318" i="6"/>
  <c r="L318" i="6"/>
  <c r="J319" i="6"/>
  <c r="L319" i="6"/>
  <c r="J320" i="6"/>
  <c r="L320" i="6"/>
  <c r="J321" i="6"/>
  <c r="L321" i="6"/>
  <c r="J322" i="6"/>
  <c r="L322" i="6"/>
  <c r="J323" i="6"/>
  <c r="L323" i="6"/>
  <c r="J324" i="6"/>
  <c r="L324" i="6"/>
  <c r="J325" i="6"/>
  <c r="L325" i="6"/>
  <c r="J326" i="6"/>
  <c r="L326" i="6"/>
  <c r="J327" i="6"/>
  <c r="L327" i="6"/>
  <c r="J328" i="6"/>
  <c r="L328" i="6"/>
  <c r="J329" i="6"/>
  <c r="L329" i="6"/>
  <c r="J330" i="6"/>
  <c r="L330" i="6"/>
  <c r="J331" i="6"/>
  <c r="L331" i="6"/>
  <c r="J332" i="6"/>
  <c r="L332" i="6"/>
  <c r="J333" i="6"/>
  <c r="L333" i="6"/>
  <c r="J334" i="6"/>
  <c r="L334" i="6"/>
  <c r="J335" i="6"/>
  <c r="L335" i="6"/>
  <c r="J336" i="6"/>
  <c r="L336" i="6"/>
  <c r="J337" i="6"/>
  <c r="L337" i="6"/>
  <c r="J338" i="6"/>
  <c r="L338" i="6"/>
  <c r="J339" i="6"/>
  <c r="L339" i="6"/>
  <c r="J340" i="6"/>
  <c r="L340" i="6"/>
  <c r="J341" i="6"/>
  <c r="L341" i="6"/>
  <c r="J342" i="6"/>
  <c r="L342" i="6"/>
  <c r="J343" i="6"/>
  <c r="L343" i="6"/>
  <c r="J344" i="6"/>
  <c r="L344" i="6"/>
  <c r="J345" i="6"/>
  <c r="L345" i="6"/>
  <c r="J346" i="6"/>
  <c r="L346" i="6"/>
  <c r="J347" i="6"/>
  <c r="L347" i="6"/>
  <c r="J348" i="6"/>
  <c r="L348" i="6"/>
  <c r="J349" i="6"/>
  <c r="L349" i="6"/>
  <c r="J350" i="6"/>
  <c r="L350" i="6"/>
  <c r="J351" i="6"/>
  <c r="L351" i="6"/>
  <c r="J352" i="6"/>
  <c r="L352" i="6"/>
  <c r="J353" i="6"/>
  <c r="L353" i="6"/>
  <c r="J354" i="6"/>
  <c r="L354" i="6"/>
  <c r="J355" i="6"/>
  <c r="L355" i="6"/>
  <c r="J356" i="6"/>
  <c r="L356" i="6"/>
  <c r="J357" i="6"/>
  <c r="L357" i="6"/>
  <c r="J358" i="6"/>
  <c r="L358" i="6"/>
  <c r="J359" i="6"/>
  <c r="L359" i="6"/>
  <c r="J360" i="6"/>
  <c r="L360" i="6"/>
  <c r="J361" i="6"/>
  <c r="L361" i="6"/>
  <c r="J362" i="6"/>
  <c r="L362" i="6"/>
  <c r="J363" i="6"/>
  <c r="L363" i="6"/>
  <c r="J364" i="6"/>
  <c r="L364" i="6"/>
  <c r="J365" i="6"/>
  <c r="L365" i="6"/>
  <c r="J366" i="6"/>
  <c r="L366" i="6"/>
  <c r="J367" i="6"/>
  <c r="L367" i="6"/>
  <c r="J368" i="6"/>
  <c r="L368" i="6"/>
  <c r="J369" i="6"/>
  <c r="L369" i="6"/>
  <c r="J370" i="6"/>
  <c r="L370" i="6"/>
  <c r="J371" i="6"/>
  <c r="L371" i="6"/>
  <c r="J372" i="6"/>
  <c r="L372" i="6"/>
  <c r="J373" i="6"/>
  <c r="L373" i="6"/>
  <c r="J374" i="6"/>
  <c r="L374" i="6"/>
  <c r="J375" i="6"/>
  <c r="L375" i="6"/>
  <c r="J376" i="6"/>
  <c r="L376" i="6"/>
  <c r="J377" i="6"/>
  <c r="L377" i="6"/>
  <c r="J378" i="6"/>
  <c r="L378" i="6"/>
  <c r="J379" i="6"/>
  <c r="L379" i="6"/>
  <c r="J380" i="6"/>
  <c r="L380" i="6"/>
  <c r="J381" i="6"/>
  <c r="L381" i="6"/>
  <c r="J382" i="6"/>
  <c r="L382" i="6"/>
  <c r="J383" i="6"/>
  <c r="L383" i="6"/>
  <c r="J384" i="6"/>
  <c r="L384" i="6"/>
  <c r="J385" i="6"/>
  <c r="L385" i="6"/>
  <c r="J386" i="6"/>
  <c r="L386" i="6"/>
  <c r="J387" i="6"/>
  <c r="L387" i="6"/>
  <c r="J388" i="6"/>
  <c r="L388" i="6"/>
  <c r="J389" i="6"/>
  <c r="L389" i="6"/>
  <c r="J390" i="6"/>
  <c r="L390" i="6"/>
  <c r="J391" i="6"/>
  <c r="L391" i="6"/>
  <c r="J392" i="6"/>
  <c r="L392" i="6"/>
  <c r="J393" i="6"/>
  <c r="L393" i="6"/>
  <c r="J394" i="6"/>
  <c r="L394" i="6"/>
  <c r="J395" i="6"/>
  <c r="L395" i="6"/>
  <c r="J396" i="6"/>
  <c r="L396" i="6"/>
  <c r="J397" i="6"/>
  <c r="L397" i="6"/>
  <c r="J398" i="6"/>
  <c r="L398" i="6"/>
  <c r="J399" i="6"/>
  <c r="L399" i="6"/>
  <c r="J400" i="6"/>
  <c r="L400" i="6"/>
  <c r="J401" i="6"/>
  <c r="L401" i="6"/>
  <c r="J402" i="6"/>
  <c r="L402" i="6"/>
  <c r="J403" i="6"/>
  <c r="L403" i="6"/>
  <c r="J404" i="6"/>
  <c r="L404" i="6"/>
  <c r="J405" i="6"/>
  <c r="L405" i="6"/>
  <c r="J406" i="6"/>
  <c r="L406" i="6"/>
  <c r="J407" i="6"/>
  <c r="L407" i="6"/>
  <c r="J408" i="6"/>
  <c r="L408" i="6"/>
  <c r="J409" i="6"/>
  <c r="L409" i="6"/>
  <c r="J410" i="6"/>
  <c r="L410" i="6"/>
  <c r="J411" i="6"/>
  <c r="L411" i="6"/>
  <c r="J412" i="6"/>
  <c r="L412" i="6"/>
  <c r="J413" i="6"/>
  <c r="L413" i="6"/>
  <c r="J414" i="6"/>
  <c r="L414" i="6"/>
  <c r="J415" i="6"/>
  <c r="L415" i="6"/>
  <c r="J416" i="6"/>
  <c r="L416" i="6"/>
  <c r="J417" i="6"/>
  <c r="L417" i="6"/>
  <c r="J418" i="6"/>
  <c r="L418" i="6"/>
  <c r="J419" i="6"/>
  <c r="L419" i="6"/>
  <c r="J420" i="6"/>
  <c r="L420" i="6"/>
  <c r="J421" i="6"/>
  <c r="L421" i="6"/>
  <c r="J422" i="6"/>
  <c r="L422" i="6"/>
  <c r="J423" i="6"/>
  <c r="L423" i="6"/>
  <c r="J424" i="6"/>
  <c r="L424" i="6"/>
  <c r="J425" i="6"/>
  <c r="L425" i="6"/>
  <c r="J426" i="6"/>
  <c r="L426" i="6"/>
  <c r="J427" i="6"/>
  <c r="L427" i="6"/>
  <c r="J428" i="6"/>
  <c r="L428" i="6"/>
  <c r="J429" i="6"/>
  <c r="L429" i="6"/>
  <c r="J430" i="6"/>
  <c r="L430" i="6"/>
  <c r="J431" i="6"/>
  <c r="L431" i="6"/>
  <c r="J432" i="6"/>
  <c r="L432" i="6"/>
  <c r="J433" i="6"/>
  <c r="L433" i="6"/>
  <c r="J434" i="6"/>
  <c r="L434" i="6"/>
  <c r="J435" i="6"/>
  <c r="L435" i="6"/>
  <c r="J436" i="6"/>
  <c r="L436" i="6"/>
  <c r="J437" i="6"/>
  <c r="L437" i="6"/>
  <c r="J438" i="6"/>
  <c r="L438" i="6"/>
  <c r="J439" i="6"/>
  <c r="L439" i="6"/>
  <c r="J440" i="6"/>
  <c r="L440" i="6"/>
  <c r="J441" i="6"/>
  <c r="L441" i="6"/>
  <c r="J442" i="6"/>
  <c r="L442" i="6"/>
  <c r="J443" i="6"/>
  <c r="L443" i="6"/>
  <c r="J444" i="6"/>
  <c r="L444" i="6"/>
  <c r="J445" i="6"/>
  <c r="L445" i="6"/>
  <c r="J446" i="6"/>
  <c r="L446" i="6"/>
  <c r="J447" i="6"/>
  <c r="L447" i="6"/>
  <c r="J448" i="6"/>
  <c r="L448" i="6"/>
  <c r="J449" i="6"/>
  <c r="L449" i="6"/>
  <c r="J450" i="6"/>
  <c r="L450" i="6"/>
  <c r="J451" i="6"/>
  <c r="L451" i="6"/>
  <c r="J452" i="6"/>
  <c r="L452" i="6"/>
  <c r="J453" i="6"/>
  <c r="L453" i="6"/>
  <c r="J454" i="6"/>
  <c r="L454" i="6"/>
  <c r="J455" i="6"/>
  <c r="L455" i="6"/>
  <c r="J456" i="6"/>
  <c r="L456" i="6"/>
  <c r="J457" i="6"/>
  <c r="L457" i="6"/>
  <c r="J458" i="6"/>
  <c r="L458" i="6"/>
  <c r="J459" i="6"/>
  <c r="L459" i="6"/>
  <c r="J460" i="6"/>
  <c r="L460" i="6"/>
  <c r="J461" i="6"/>
  <c r="L461" i="6"/>
  <c r="J462" i="6"/>
  <c r="L462" i="6"/>
  <c r="J463" i="6"/>
  <c r="L463" i="6"/>
  <c r="J464" i="6"/>
  <c r="L464" i="6"/>
  <c r="J465" i="6"/>
  <c r="L465" i="6"/>
  <c r="J466" i="6"/>
  <c r="L466" i="6"/>
  <c r="J467" i="6"/>
  <c r="L467" i="6"/>
  <c r="J468" i="6"/>
  <c r="L468" i="6"/>
  <c r="J469" i="6"/>
  <c r="L469" i="6"/>
  <c r="J470" i="6"/>
  <c r="L470" i="6"/>
  <c r="J471" i="6"/>
  <c r="L471" i="6"/>
  <c r="J472" i="6"/>
  <c r="L472" i="6"/>
  <c r="J473" i="6"/>
  <c r="L473" i="6"/>
  <c r="J474" i="6"/>
  <c r="L474" i="6"/>
  <c r="J475" i="6"/>
  <c r="L475" i="6"/>
  <c r="J476" i="6"/>
  <c r="L476" i="6"/>
  <c r="J477" i="6"/>
  <c r="L477" i="6"/>
  <c r="J478" i="6"/>
  <c r="L478" i="6"/>
  <c r="J479" i="6"/>
  <c r="L479" i="6"/>
  <c r="J480" i="6"/>
  <c r="L480" i="6"/>
  <c r="J481" i="6"/>
  <c r="L481" i="6"/>
  <c r="J482" i="6"/>
  <c r="L482" i="6"/>
  <c r="J483" i="6"/>
  <c r="L483" i="6"/>
  <c r="J484" i="6"/>
  <c r="L484" i="6"/>
  <c r="J485" i="6"/>
  <c r="L485" i="6"/>
  <c r="J486" i="6"/>
  <c r="L486" i="6"/>
  <c r="J487" i="6"/>
  <c r="L487" i="6"/>
  <c r="J488" i="6"/>
  <c r="L488" i="6"/>
  <c r="J489" i="6"/>
  <c r="L489" i="6"/>
  <c r="J490" i="6"/>
  <c r="L490" i="6"/>
  <c r="J491" i="6"/>
  <c r="L491" i="6"/>
  <c r="J492" i="6"/>
  <c r="L492" i="6"/>
  <c r="J493" i="6"/>
  <c r="L493" i="6"/>
  <c r="J494" i="6"/>
  <c r="L494" i="6"/>
  <c r="J495" i="6"/>
  <c r="L495" i="6"/>
  <c r="J496" i="6"/>
  <c r="L496" i="6"/>
  <c r="J497" i="6"/>
  <c r="L497" i="6"/>
  <c r="J498" i="6"/>
  <c r="L498" i="6"/>
  <c r="J499" i="6"/>
  <c r="L499" i="6"/>
  <c r="J500" i="6"/>
  <c r="L500" i="6"/>
  <c r="J501" i="6"/>
  <c r="L501" i="6"/>
  <c r="J502" i="6"/>
  <c r="L502" i="6"/>
  <c r="J503" i="6"/>
  <c r="L503" i="6"/>
  <c r="J504" i="6"/>
  <c r="L504" i="6"/>
  <c r="J505" i="6"/>
  <c r="L505" i="6"/>
  <c r="J506" i="6"/>
  <c r="L506" i="6"/>
  <c r="J507" i="6"/>
  <c r="L507" i="6"/>
  <c r="J508" i="6"/>
  <c r="L508" i="6"/>
  <c r="J509" i="6"/>
  <c r="L509" i="6"/>
  <c r="J510" i="6"/>
  <c r="L510" i="6"/>
  <c r="J511" i="6"/>
  <c r="L511" i="6"/>
  <c r="J512" i="6"/>
  <c r="L512" i="6"/>
  <c r="J513" i="6"/>
  <c r="L513" i="6"/>
  <c r="J514" i="6"/>
  <c r="L514" i="6"/>
  <c r="J515" i="6"/>
  <c r="L515" i="6"/>
  <c r="J516" i="6"/>
  <c r="L516" i="6"/>
  <c r="J517" i="6"/>
  <c r="L517" i="6"/>
  <c r="J518" i="6"/>
  <c r="L518" i="6"/>
  <c r="J519" i="6"/>
  <c r="L519" i="6"/>
  <c r="J520" i="6"/>
  <c r="L520" i="6"/>
  <c r="J521" i="6"/>
  <c r="L521" i="6"/>
  <c r="J522" i="6"/>
  <c r="L522" i="6"/>
  <c r="J523" i="6"/>
  <c r="L523" i="6"/>
  <c r="J524" i="6"/>
  <c r="L524" i="6"/>
  <c r="J525" i="6"/>
  <c r="L525" i="6"/>
  <c r="J526" i="6"/>
  <c r="L526" i="6"/>
  <c r="J527" i="6"/>
  <c r="L527" i="6"/>
  <c r="J528" i="6"/>
  <c r="L528" i="6"/>
  <c r="J529" i="6"/>
  <c r="L529" i="6"/>
  <c r="J530" i="6"/>
  <c r="L530" i="6"/>
  <c r="J531" i="6"/>
  <c r="L531" i="6"/>
  <c r="J532" i="6"/>
  <c r="L532" i="6"/>
  <c r="J533" i="6"/>
  <c r="L533" i="6"/>
  <c r="J534" i="6"/>
  <c r="L534" i="6"/>
  <c r="J535" i="6"/>
  <c r="L535" i="6"/>
  <c r="J536" i="6"/>
  <c r="L536" i="6"/>
  <c r="J537" i="6"/>
  <c r="L537" i="6"/>
  <c r="J538" i="6"/>
  <c r="L538" i="6"/>
  <c r="J539" i="6"/>
  <c r="L539" i="6"/>
  <c r="J540" i="6"/>
  <c r="L540" i="6"/>
  <c r="J541" i="6"/>
  <c r="L541" i="6"/>
  <c r="J542" i="6"/>
  <c r="L542" i="6"/>
  <c r="J543" i="6"/>
  <c r="L543" i="6"/>
  <c r="J544" i="6"/>
  <c r="L544" i="6"/>
  <c r="J545" i="6"/>
  <c r="L545" i="6"/>
  <c r="J546" i="6"/>
  <c r="L546" i="6"/>
  <c r="J547" i="6"/>
  <c r="L547" i="6"/>
  <c r="J548" i="6"/>
  <c r="L548" i="6"/>
  <c r="J549" i="6"/>
  <c r="L549" i="6"/>
  <c r="J550" i="6"/>
  <c r="L550" i="6"/>
  <c r="J551" i="6"/>
  <c r="L551" i="6"/>
  <c r="J552" i="6"/>
  <c r="L552" i="6"/>
  <c r="J553" i="6"/>
  <c r="L553" i="6"/>
  <c r="J554" i="6"/>
  <c r="L554" i="6"/>
  <c r="J555" i="6"/>
  <c r="L555" i="6"/>
  <c r="J556" i="6"/>
  <c r="L556" i="6"/>
  <c r="J557" i="6"/>
  <c r="L557" i="6"/>
  <c r="J558" i="6"/>
  <c r="L558" i="6"/>
  <c r="J559" i="6"/>
  <c r="L559" i="6"/>
  <c r="J560" i="6"/>
  <c r="L560" i="6"/>
  <c r="J561" i="6"/>
  <c r="L561" i="6"/>
  <c r="J562" i="6"/>
  <c r="L562" i="6"/>
  <c r="J563" i="6"/>
  <c r="L563" i="6"/>
  <c r="J564" i="6"/>
  <c r="L564" i="6"/>
  <c r="J565" i="6"/>
  <c r="L565" i="6"/>
  <c r="J566" i="6"/>
  <c r="L566" i="6"/>
  <c r="J567" i="6"/>
  <c r="L567" i="6"/>
  <c r="J568" i="6"/>
  <c r="L568" i="6"/>
  <c r="J569" i="6"/>
  <c r="L569" i="6"/>
  <c r="J570" i="6"/>
  <c r="L570" i="6"/>
  <c r="J571" i="6"/>
  <c r="L571" i="6"/>
  <c r="J572" i="6"/>
  <c r="L572" i="6"/>
  <c r="J573" i="6"/>
  <c r="L573" i="6"/>
  <c r="J574" i="6"/>
  <c r="L574" i="6"/>
  <c r="J575" i="6"/>
  <c r="L575" i="6"/>
  <c r="J576" i="6"/>
  <c r="L576" i="6"/>
  <c r="J577" i="6"/>
  <c r="L577" i="6"/>
  <c r="J578" i="6"/>
  <c r="L578" i="6"/>
  <c r="J579" i="6"/>
  <c r="L579" i="6"/>
  <c r="J580" i="6"/>
  <c r="L580" i="6"/>
  <c r="J581" i="6"/>
  <c r="L581" i="6"/>
  <c r="J582" i="6"/>
  <c r="L582" i="6"/>
  <c r="J583" i="6"/>
  <c r="L583" i="6"/>
  <c r="J584" i="6"/>
  <c r="L584" i="6"/>
  <c r="J585" i="6"/>
  <c r="L585" i="6"/>
  <c r="J586" i="6"/>
  <c r="L586" i="6"/>
  <c r="J587" i="6"/>
  <c r="L587" i="6"/>
  <c r="J588" i="6"/>
  <c r="L588" i="6"/>
  <c r="J589" i="6"/>
  <c r="L589" i="6"/>
  <c r="J590" i="6"/>
  <c r="L590" i="6"/>
  <c r="J591" i="6"/>
  <c r="L591" i="6"/>
  <c r="J592" i="6"/>
  <c r="L592" i="6"/>
  <c r="J593" i="6"/>
  <c r="L593" i="6"/>
  <c r="J594" i="6"/>
  <c r="L594" i="6"/>
  <c r="J595" i="6"/>
  <c r="L595" i="6"/>
  <c r="J596" i="6"/>
  <c r="L596" i="6"/>
  <c r="J597" i="6"/>
  <c r="L597" i="6"/>
  <c r="J598" i="6"/>
  <c r="L598" i="6"/>
  <c r="J599" i="6"/>
  <c r="L599" i="6"/>
  <c r="J600" i="6"/>
  <c r="L600" i="6"/>
  <c r="J601" i="6"/>
  <c r="L601" i="6"/>
  <c r="J602" i="6"/>
  <c r="L602" i="6"/>
  <c r="J603" i="6"/>
  <c r="L603" i="6"/>
  <c r="J604" i="6"/>
  <c r="L604" i="6"/>
  <c r="J605" i="6"/>
  <c r="L605" i="6"/>
  <c r="J606" i="6"/>
  <c r="L606" i="6"/>
  <c r="J607" i="6"/>
  <c r="L607" i="6"/>
  <c r="J608" i="6"/>
  <c r="L608" i="6"/>
  <c r="J609" i="6"/>
  <c r="L609" i="6"/>
  <c r="J610" i="6"/>
  <c r="L610" i="6"/>
  <c r="J611" i="6"/>
  <c r="L611" i="6"/>
  <c r="J612" i="6"/>
  <c r="L612" i="6"/>
  <c r="J613" i="6"/>
  <c r="L613" i="6"/>
  <c r="J614" i="6"/>
  <c r="L614" i="6"/>
  <c r="J615" i="6"/>
  <c r="L615" i="6"/>
  <c r="J616" i="6"/>
  <c r="L616" i="6"/>
  <c r="J617" i="6"/>
  <c r="L617" i="6"/>
  <c r="J618" i="6"/>
  <c r="L618" i="6"/>
  <c r="J619" i="6"/>
  <c r="L619" i="6"/>
  <c r="J620" i="6"/>
  <c r="L620" i="6"/>
  <c r="J621" i="6"/>
  <c r="L621" i="6"/>
  <c r="J622" i="6"/>
  <c r="L622" i="6"/>
  <c r="J623" i="6"/>
  <c r="L623" i="6"/>
  <c r="J624" i="6"/>
  <c r="L624" i="6"/>
  <c r="J625" i="6"/>
  <c r="L625" i="6"/>
  <c r="J626" i="6"/>
  <c r="L626" i="6"/>
  <c r="J627" i="6"/>
  <c r="L627" i="6"/>
  <c r="J628" i="6"/>
  <c r="L628" i="6"/>
  <c r="J629" i="6"/>
  <c r="L629" i="6"/>
  <c r="J630" i="6"/>
  <c r="L630" i="6"/>
  <c r="J631" i="6"/>
  <c r="L631" i="6"/>
  <c r="J632" i="6"/>
  <c r="L632" i="6"/>
  <c r="J633" i="6"/>
  <c r="L633" i="6"/>
  <c r="J634" i="6"/>
  <c r="L634" i="6"/>
  <c r="J635" i="6"/>
  <c r="L635" i="6"/>
  <c r="J636" i="6"/>
  <c r="L636" i="6"/>
  <c r="J637" i="6"/>
  <c r="L637" i="6"/>
  <c r="J638" i="6"/>
  <c r="L638" i="6"/>
  <c r="J639" i="6"/>
  <c r="L639" i="6"/>
  <c r="J640" i="6"/>
  <c r="L640" i="6"/>
  <c r="J641" i="6"/>
  <c r="L641" i="6"/>
  <c r="J642" i="6"/>
  <c r="L642" i="6"/>
  <c r="J643" i="6"/>
  <c r="L643" i="6"/>
  <c r="J644" i="6"/>
  <c r="L644" i="6"/>
  <c r="J645" i="6"/>
  <c r="L645" i="6"/>
  <c r="J646" i="6"/>
  <c r="L646" i="6"/>
  <c r="J647" i="6"/>
  <c r="L647" i="6"/>
  <c r="J648" i="6"/>
  <c r="L648" i="6"/>
  <c r="J649" i="6"/>
  <c r="L649" i="6"/>
  <c r="J650" i="6"/>
  <c r="L650" i="6"/>
  <c r="J651" i="6"/>
  <c r="L651" i="6"/>
  <c r="J652" i="6"/>
  <c r="L652" i="6"/>
  <c r="J653" i="6"/>
  <c r="L653" i="6"/>
  <c r="J654" i="6"/>
  <c r="L654" i="6"/>
  <c r="J655" i="6"/>
  <c r="L655" i="6"/>
  <c r="J656" i="6"/>
  <c r="L656" i="6"/>
  <c r="J657" i="6"/>
  <c r="L657" i="6"/>
  <c r="J658" i="6"/>
  <c r="L658" i="6"/>
  <c r="J659" i="6"/>
  <c r="L659" i="6"/>
  <c r="J660" i="6"/>
  <c r="L660" i="6"/>
  <c r="J661" i="6"/>
  <c r="L661" i="6"/>
  <c r="J662" i="6"/>
  <c r="L662" i="6"/>
  <c r="J663" i="6"/>
  <c r="L663" i="6"/>
  <c r="J664" i="6"/>
  <c r="L664" i="6"/>
  <c r="J665" i="6"/>
  <c r="L665" i="6"/>
  <c r="J666" i="6"/>
  <c r="L666" i="6"/>
  <c r="J667" i="6"/>
  <c r="L667" i="6"/>
  <c r="J668" i="6"/>
  <c r="L668" i="6"/>
  <c r="J669" i="6"/>
  <c r="L669" i="6"/>
  <c r="J670" i="6"/>
  <c r="L670" i="6"/>
  <c r="J671" i="6"/>
  <c r="L671" i="6"/>
  <c r="J672" i="6"/>
  <c r="L672" i="6"/>
  <c r="J673" i="6"/>
  <c r="L673" i="6"/>
  <c r="J674" i="6"/>
  <c r="L674" i="6"/>
  <c r="J675" i="6"/>
  <c r="L675" i="6"/>
  <c r="J676" i="6"/>
  <c r="L676" i="6"/>
  <c r="J677" i="6"/>
  <c r="L677" i="6"/>
  <c r="J678" i="6"/>
  <c r="L678" i="6"/>
  <c r="J679" i="6"/>
  <c r="L679" i="6"/>
  <c r="J680" i="6"/>
  <c r="L680" i="6"/>
  <c r="J681" i="6"/>
  <c r="L681" i="6"/>
  <c r="J682" i="6"/>
  <c r="L682" i="6"/>
  <c r="J683" i="6"/>
  <c r="L683" i="6"/>
  <c r="J684" i="6"/>
  <c r="L684" i="6"/>
  <c r="J685" i="6"/>
  <c r="L685" i="6"/>
  <c r="J686" i="6"/>
  <c r="L686" i="6"/>
  <c r="J687" i="6"/>
  <c r="L687" i="6"/>
  <c r="J688" i="6"/>
  <c r="L688" i="6"/>
  <c r="J689" i="6"/>
  <c r="L689" i="6"/>
  <c r="J690" i="6"/>
  <c r="L690" i="6"/>
  <c r="J691" i="6"/>
  <c r="L691" i="6"/>
  <c r="J692" i="6"/>
  <c r="L692" i="6"/>
  <c r="J693" i="6"/>
  <c r="L693" i="6"/>
  <c r="J694" i="6"/>
  <c r="L694" i="6"/>
  <c r="J695" i="6"/>
  <c r="L695" i="6"/>
  <c r="J696" i="6"/>
  <c r="L696" i="6"/>
  <c r="J697" i="6"/>
  <c r="L697" i="6"/>
  <c r="J698" i="6"/>
  <c r="L698" i="6"/>
  <c r="J699" i="6"/>
  <c r="L699" i="6"/>
  <c r="J700" i="6"/>
  <c r="L700" i="6"/>
  <c r="J701" i="6"/>
  <c r="L701" i="6"/>
  <c r="J702" i="6"/>
  <c r="L702" i="6"/>
  <c r="J703" i="6"/>
  <c r="L703" i="6"/>
  <c r="J704" i="6"/>
  <c r="L704" i="6"/>
  <c r="J705" i="6"/>
  <c r="L705" i="6"/>
  <c r="J706" i="6"/>
  <c r="L706" i="6"/>
  <c r="J707" i="6"/>
  <c r="L707" i="6"/>
  <c r="J708" i="6"/>
  <c r="L708" i="6"/>
  <c r="J709" i="6"/>
  <c r="L709" i="6"/>
  <c r="J710" i="6"/>
  <c r="L710" i="6"/>
  <c r="J711" i="6"/>
  <c r="L711" i="6"/>
  <c r="J712" i="6"/>
  <c r="L712" i="6"/>
  <c r="J713" i="6"/>
  <c r="L713" i="6"/>
  <c r="J714" i="6"/>
  <c r="L714" i="6"/>
  <c r="J715" i="6"/>
  <c r="L715" i="6"/>
  <c r="J716" i="6"/>
  <c r="L716" i="6"/>
  <c r="J717" i="6"/>
  <c r="L717" i="6"/>
  <c r="J718" i="6"/>
  <c r="L718" i="6"/>
  <c r="J719" i="6"/>
  <c r="L719" i="6"/>
  <c r="J720" i="6"/>
  <c r="L720" i="6"/>
  <c r="J721" i="6"/>
  <c r="L721" i="6"/>
  <c r="J722" i="6"/>
  <c r="L722" i="6"/>
  <c r="J723" i="6"/>
  <c r="L723" i="6"/>
  <c r="J724" i="6"/>
  <c r="L724" i="6"/>
  <c r="J725" i="6"/>
  <c r="L725" i="6"/>
  <c r="J726" i="6"/>
  <c r="L726" i="6"/>
  <c r="J727" i="6"/>
  <c r="L727" i="6"/>
  <c r="J728" i="6"/>
  <c r="L728" i="6"/>
  <c r="J729" i="6"/>
  <c r="L729" i="6"/>
  <c r="J730" i="6"/>
  <c r="L730" i="6"/>
  <c r="J731" i="6"/>
  <c r="L731" i="6"/>
  <c r="J732" i="6"/>
  <c r="L732" i="6"/>
  <c r="J733" i="6"/>
  <c r="L733" i="6"/>
  <c r="J734" i="6"/>
  <c r="L734" i="6"/>
  <c r="J735" i="6"/>
  <c r="L735" i="6"/>
  <c r="J736" i="6"/>
  <c r="L736" i="6"/>
  <c r="J737" i="6"/>
  <c r="L737" i="6"/>
  <c r="J738" i="6"/>
  <c r="L738" i="6"/>
  <c r="J739" i="6"/>
  <c r="L739" i="6"/>
  <c r="J740" i="6"/>
  <c r="L740" i="6"/>
  <c r="J741" i="6"/>
  <c r="L741" i="6"/>
  <c r="J742" i="6"/>
  <c r="L742" i="6"/>
  <c r="J743" i="6"/>
  <c r="L743" i="6"/>
  <c r="J744" i="6"/>
  <c r="L744" i="6"/>
  <c r="J745" i="6"/>
  <c r="L745" i="6"/>
  <c r="J746" i="6"/>
  <c r="L746" i="6"/>
  <c r="J747" i="6"/>
  <c r="L747" i="6"/>
  <c r="J748" i="6"/>
  <c r="L748" i="6"/>
  <c r="J749" i="6"/>
  <c r="L749" i="6"/>
  <c r="J750" i="6"/>
  <c r="L750" i="6"/>
  <c r="J751" i="6"/>
  <c r="L751" i="6"/>
  <c r="J752" i="6"/>
  <c r="L752" i="6"/>
  <c r="J753" i="6"/>
  <c r="L753" i="6"/>
  <c r="J754" i="6"/>
  <c r="L754" i="6"/>
  <c r="J755" i="6"/>
  <c r="L755" i="6"/>
  <c r="J756" i="6"/>
  <c r="L756" i="6"/>
  <c r="J757" i="6"/>
  <c r="L757" i="6"/>
  <c r="J758" i="6"/>
  <c r="L758" i="6"/>
  <c r="J759" i="6"/>
  <c r="L759" i="6"/>
  <c r="J760" i="6"/>
  <c r="L760" i="6"/>
  <c r="J761" i="6"/>
  <c r="L761" i="6"/>
  <c r="J762" i="6"/>
  <c r="L762" i="6"/>
  <c r="J763" i="6"/>
  <c r="L763" i="6"/>
  <c r="J764" i="6"/>
  <c r="L764" i="6"/>
  <c r="J765" i="6"/>
  <c r="L765" i="6"/>
  <c r="J766" i="6"/>
  <c r="L766" i="6"/>
  <c r="J767" i="6"/>
  <c r="L767" i="6"/>
  <c r="J768" i="6"/>
  <c r="L768" i="6"/>
  <c r="J769" i="6"/>
  <c r="L769" i="6"/>
  <c r="J770" i="6"/>
  <c r="L770" i="6"/>
  <c r="J771" i="6"/>
  <c r="L771" i="6"/>
  <c r="J772" i="6"/>
  <c r="L772" i="6"/>
  <c r="J773" i="6"/>
  <c r="L773" i="6"/>
  <c r="J774" i="6"/>
  <c r="L774" i="6"/>
  <c r="J775" i="6"/>
  <c r="L775" i="6"/>
  <c r="J776" i="6"/>
  <c r="L776" i="6"/>
  <c r="J777" i="6"/>
  <c r="L777" i="6"/>
  <c r="J778" i="6"/>
  <c r="L778" i="6"/>
  <c r="J779" i="6"/>
  <c r="L779" i="6"/>
  <c r="J780" i="6"/>
  <c r="L780" i="6"/>
  <c r="J781" i="6"/>
  <c r="L781" i="6"/>
  <c r="J782" i="6"/>
  <c r="L782" i="6"/>
  <c r="J783" i="6"/>
  <c r="L783" i="6"/>
  <c r="J784" i="6"/>
  <c r="L784" i="6"/>
  <c r="J785" i="6"/>
  <c r="L785" i="6"/>
  <c r="J786" i="6"/>
  <c r="L786" i="6"/>
  <c r="J787" i="6"/>
  <c r="L787" i="6"/>
  <c r="J788" i="6"/>
  <c r="L788" i="6"/>
  <c r="J789" i="6"/>
  <c r="L789" i="6"/>
  <c r="J790" i="6"/>
  <c r="L790" i="6"/>
  <c r="J791" i="6"/>
  <c r="L791" i="6"/>
  <c r="J792" i="6"/>
  <c r="L792" i="6"/>
  <c r="J793" i="6"/>
  <c r="L793" i="6"/>
  <c r="J794" i="6"/>
  <c r="L794" i="6"/>
  <c r="J795" i="6"/>
  <c r="L795" i="6"/>
  <c r="J796" i="6"/>
  <c r="L796" i="6"/>
  <c r="J797" i="6"/>
  <c r="L797" i="6"/>
  <c r="J798" i="6"/>
  <c r="L798" i="6"/>
  <c r="J799" i="6"/>
  <c r="L799" i="6"/>
  <c r="J800" i="6"/>
  <c r="L800" i="6"/>
  <c r="J801" i="6"/>
  <c r="L801" i="6"/>
  <c r="J802" i="6"/>
  <c r="L802" i="6"/>
  <c r="J803" i="6"/>
  <c r="L803" i="6"/>
  <c r="J804" i="6"/>
  <c r="L804" i="6"/>
  <c r="J805" i="6"/>
  <c r="L805" i="6"/>
  <c r="J806" i="6"/>
  <c r="L806" i="6"/>
  <c r="J807" i="6"/>
  <c r="L807" i="6"/>
  <c r="J808" i="6"/>
  <c r="L808" i="6"/>
  <c r="J809" i="6"/>
  <c r="L809" i="6"/>
  <c r="J810" i="6"/>
  <c r="L810" i="6"/>
  <c r="J811" i="6"/>
  <c r="L811" i="6"/>
  <c r="J812" i="6"/>
  <c r="L812" i="6"/>
  <c r="J813" i="6"/>
  <c r="L813" i="6"/>
  <c r="J814" i="6"/>
  <c r="L814" i="6"/>
  <c r="J815" i="6"/>
  <c r="L815" i="6"/>
  <c r="J816" i="6"/>
  <c r="L816" i="6"/>
  <c r="J817" i="6"/>
  <c r="L817" i="6"/>
  <c r="J818" i="6"/>
  <c r="L818" i="6"/>
  <c r="J819" i="6"/>
  <c r="L819" i="6"/>
  <c r="J820" i="6"/>
  <c r="L820" i="6"/>
  <c r="J821" i="6"/>
  <c r="L821" i="6"/>
  <c r="J822" i="6"/>
  <c r="L822" i="6"/>
  <c r="J823" i="6"/>
  <c r="L823" i="6"/>
  <c r="J824" i="6"/>
  <c r="L824" i="6"/>
  <c r="J825" i="6"/>
  <c r="L825" i="6"/>
  <c r="J826" i="6"/>
  <c r="L826" i="6"/>
  <c r="J827" i="6"/>
  <c r="L827" i="6"/>
  <c r="J828" i="6"/>
  <c r="L828" i="6"/>
  <c r="J829" i="6"/>
  <c r="L829" i="6"/>
  <c r="J830" i="6"/>
  <c r="L830" i="6"/>
  <c r="J831" i="6"/>
  <c r="L831" i="6"/>
  <c r="J832" i="6"/>
  <c r="L832" i="6"/>
  <c r="J833" i="6"/>
  <c r="L833" i="6"/>
  <c r="J834" i="6"/>
  <c r="L834" i="6"/>
  <c r="J835" i="6"/>
  <c r="L835" i="6"/>
  <c r="J836" i="6"/>
  <c r="L836" i="6"/>
  <c r="J837" i="6"/>
  <c r="L837" i="6"/>
  <c r="J838" i="6"/>
  <c r="L838" i="6"/>
  <c r="J839" i="6"/>
  <c r="L839" i="6"/>
  <c r="J840" i="6"/>
  <c r="L840" i="6"/>
  <c r="J841" i="6"/>
  <c r="L841" i="6"/>
  <c r="J842" i="6"/>
  <c r="L842" i="6"/>
  <c r="J843" i="6"/>
  <c r="L843" i="6"/>
  <c r="J844" i="6"/>
  <c r="L844" i="6"/>
  <c r="J845" i="6"/>
  <c r="L845" i="6"/>
  <c r="J846" i="6"/>
  <c r="L846" i="6"/>
  <c r="J847" i="6"/>
  <c r="L847" i="6"/>
  <c r="J848" i="6"/>
  <c r="L848" i="6"/>
  <c r="J849" i="6"/>
  <c r="L849" i="6"/>
  <c r="J850" i="6"/>
  <c r="L850" i="6"/>
  <c r="J851" i="6"/>
  <c r="L851" i="6"/>
  <c r="J852" i="6"/>
  <c r="L852" i="6"/>
  <c r="J853" i="6"/>
  <c r="L853" i="6"/>
  <c r="J854" i="6"/>
  <c r="L854" i="6"/>
  <c r="J855" i="6"/>
  <c r="L855" i="6"/>
  <c r="J856" i="6"/>
  <c r="L856" i="6"/>
  <c r="J857" i="6"/>
  <c r="L857" i="6"/>
  <c r="J858" i="6"/>
  <c r="L858" i="6"/>
  <c r="J859" i="6"/>
  <c r="L859" i="6"/>
  <c r="J860" i="6"/>
  <c r="L860" i="6"/>
  <c r="J861" i="6"/>
  <c r="L861" i="6"/>
  <c r="J862" i="6"/>
  <c r="L862" i="6"/>
  <c r="J863" i="6"/>
  <c r="L863" i="6"/>
  <c r="J864" i="6"/>
  <c r="L864" i="6"/>
  <c r="J865" i="6"/>
  <c r="L865" i="6"/>
  <c r="J866" i="6"/>
  <c r="L866" i="6"/>
  <c r="J867" i="6"/>
  <c r="L867" i="6"/>
  <c r="J868" i="6"/>
  <c r="L868" i="6"/>
  <c r="J869" i="6"/>
  <c r="L869" i="6"/>
  <c r="J870" i="6"/>
  <c r="L870" i="6"/>
  <c r="J871" i="6"/>
  <c r="L871" i="6"/>
  <c r="J872" i="6"/>
  <c r="L872" i="6"/>
  <c r="J873" i="6"/>
  <c r="L873" i="6"/>
  <c r="J874" i="6"/>
  <c r="L874" i="6"/>
  <c r="J875" i="6"/>
  <c r="L875" i="6"/>
  <c r="J876" i="6"/>
  <c r="L876" i="6"/>
  <c r="J877" i="6"/>
  <c r="L877" i="6"/>
  <c r="J878" i="6"/>
  <c r="L878" i="6"/>
  <c r="J879" i="6"/>
  <c r="L879" i="6"/>
  <c r="J880" i="6"/>
  <c r="L880" i="6"/>
  <c r="J881" i="6"/>
  <c r="L881" i="6"/>
  <c r="J882" i="6"/>
  <c r="L882" i="6"/>
  <c r="J883" i="6"/>
  <c r="L883" i="6"/>
  <c r="J884" i="6"/>
  <c r="L884" i="6"/>
  <c r="J885" i="6"/>
  <c r="L885" i="6"/>
  <c r="J886" i="6"/>
  <c r="L886" i="6"/>
  <c r="J887" i="6"/>
  <c r="L887" i="6"/>
  <c r="J888" i="6"/>
  <c r="L888" i="6"/>
  <c r="J889" i="6"/>
  <c r="L889" i="6"/>
  <c r="J890" i="6"/>
  <c r="L890" i="6"/>
  <c r="J891" i="6"/>
  <c r="L891" i="6"/>
  <c r="J892" i="6"/>
  <c r="L892" i="6"/>
  <c r="J893" i="6"/>
  <c r="L893" i="6"/>
  <c r="J894" i="6"/>
  <c r="L894" i="6"/>
  <c r="J895" i="6"/>
  <c r="L895" i="6"/>
  <c r="J896" i="6"/>
  <c r="L896" i="6"/>
  <c r="J897" i="6"/>
  <c r="L897" i="6"/>
  <c r="J898" i="6"/>
  <c r="L898" i="6"/>
  <c r="J899" i="6"/>
  <c r="L899" i="6"/>
  <c r="J900" i="6"/>
  <c r="L900" i="6"/>
  <c r="J901" i="6"/>
  <c r="L901" i="6"/>
  <c r="J902" i="6"/>
  <c r="L902" i="6"/>
  <c r="J903" i="6"/>
  <c r="L903" i="6"/>
  <c r="J904" i="6"/>
  <c r="L904" i="6"/>
  <c r="J905" i="6"/>
  <c r="L905" i="6"/>
  <c r="J906" i="6"/>
  <c r="L906" i="6"/>
  <c r="J907" i="6"/>
  <c r="L907" i="6"/>
  <c r="J908" i="6"/>
  <c r="L908" i="6"/>
  <c r="J909" i="6"/>
  <c r="L909" i="6"/>
  <c r="J910" i="6"/>
  <c r="L910" i="6"/>
  <c r="J911" i="6"/>
  <c r="L911" i="6"/>
  <c r="J912" i="6"/>
  <c r="L912" i="6"/>
  <c r="J913" i="6"/>
  <c r="L913" i="6"/>
  <c r="J914" i="6"/>
  <c r="L914" i="6"/>
  <c r="J915" i="6"/>
  <c r="L915" i="6"/>
  <c r="J916" i="6"/>
  <c r="L916" i="6"/>
  <c r="J917" i="6"/>
  <c r="L917" i="6"/>
  <c r="J918" i="6"/>
  <c r="L918" i="6"/>
  <c r="J919" i="6"/>
  <c r="L919" i="6"/>
  <c r="J920" i="6"/>
  <c r="L920" i="6"/>
  <c r="J921" i="6"/>
  <c r="L921" i="6"/>
  <c r="J922" i="6"/>
  <c r="L922" i="6"/>
  <c r="J923" i="6"/>
  <c r="L923" i="6"/>
  <c r="J924" i="6"/>
  <c r="L924" i="6"/>
  <c r="J925" i="6"/>
  <c r="L925" i="6"/>
  <c r="J926" i="6"/>
  <c r="L926" i="6"/>
  <c r="J927" i="6"/>
  <c r="L927" i="6"/>
  <c r="J928" i="6"/>
  <c r="L928" i="6"/>
  <c r="J929" i="6"/>
  <c r="L929" i="6"/>
  <c r="J930" i="6"/>
  <c r="L930" i="6"/>
  <c r="J931" i="6"/>
  <c r="L931" i="6"/>
  <c r="J932" i="6"/>
  <c r="L932" i="6"/>
  <c r="J933" i="6"/>
  <c r="L933" i="6"/>
  <c r="J934" i="6"/>
  <c r="L934" i="6"/>
  <c r="J935" i="6"/>
  <c r="L935" i="6"/>
  <c r="J936" i="6"/>
  <c r="L936" i="6"/>
  <c r="J937" i="6"/>
  <c r="L937" i="6"/>
  <c r="J938" i="6"/>
  <c r="L938" i="6"/>
  <c r="J939" i="6"/>
  <c r="L939" i="6"/>
  <c r="J940" i="6"/>
  <c r="L940" i="6"/>
  <c r="J941" i="6"/>
  <c r="L941" i="6"/>
  <c r="J942" i="6"/>
  <c r="L942" i="6"/>
  <c r="J943" i="6"/>
  <c r="L943" i="6"/>
  <c r="J944" i="6"/>
  <c r="L944" i="6"/>
  <c r="J945" i="6"/>
  <c r="L945" i="6"/>
  <c r="J946" i="6"/>
  <c r="L946" i="6"/>
  <c r="J947" i="6"/>
  <c r="L947" i="6"/>
  <c r="J948" i="6"/>
  <c r="L948" i="6"/>
  <c r="J949" i="6"/>
  <c r="L949" i="6"/>
  <c r="J950" i="6"/>
  <c r="L950" i="6"/>
  <c r="J951" i="6"/>
  <c r="L951" i="6"/>
  <c r="J952" i="6"/>
  <c r="L952" i="6"/>
  <c r="J953" i="6"/>
  <c r="L953" i="6"/>
  <c r="J954" i="6"/>
  <c r="L954" i="6"/>
  <c r="J955" i="6"/>
  <c r="L955" i="6"/>
  <c r="J956" i="6"/>
  <c r="L956" i="6"/>
  <c r="J957" i="6"/>
  <c r="L957" i="6"/>
  <c r="J958" i="6"/>
  <c r="L958" i="6"/>
  <c r="J959" i="6"/>
  <c r="L959" i="6"/>
  <c r="J960" i="6"/>
  <c r="L960" i="6"/>
  <c r="J961" i="6"/>
  <c r="L961" i="6"/>
  <c r="J962" i="6"/>
  <c r="L962" i="6"/>
  <c r="J963" i="6"/>
  <c r="L963" i="6"/>
  <c r="J964" i="6"/>
  <c r="L964" i="6"/>
  <c r="J965" i="6"/>
  <c r="L965" i="6"/>
  <c r="J966" i="6"/>
  <c r="L966" i="6"/>
  <c r="J967" i="6"/>
  <c r="L967" i="6"/>
  <c r="J968" i="6"/>
  <c r="L968" i="6"/>
  <c r="J969" i="6"/>
  <c r="L969" i="6"/>
  <c r="J970" i="6"/>
  <c r="L970" i="6"/>
  <c r="J971" i="6"/>
  <c r="L971" i="6"/>
  <c r="J972" i="6"/>
  <c r="L972" i="6"/>
  <c r="J973" i="6"/>
  <c r="L973" i="6"/>
  <c r="J974" i="6"/>
  <c r="L974" i="6"/>
  <c r="J975" i="6"/>
  <c r="L975" i="6"/>
  <c r="J976" i="6"/>
  <c r="L976" i="6"/>
  <c r="J977" i="6"/>
  <c r="L977" i="6"/>
  <c r="J978" i="6"/>
  <c r="L978" i="6"/>
  <c r="J979" i="6"/>
  <c r="L979" i="6"/>
  <c r="J980" i="6"/>
  <c r="L980" i="6"/>
  <c r="L261" i="6"/>
  <c r="J222" i="6"/>
  <c r="K222" i="6"/>
  <c r="L222" i="6"/>
  <c r="J228" i="6"/>
  <c r="K228" i="6"/>
  <c r="L228" i="6"/>
  <c r="J233" i="6"/>
  <c r="K233" i="6"/>
  <c r="L233" i="6"/>
  <c r="J234" i="6"/>
  <c r="K234" i="6"/>
  <c r="L234" i="6"/>
  <c r="J235" i="6"/>
  <c r="K235" i="6"/>
  <c r="L235" i="6"/>
  <c r="J236" i="6"/>
  <c r="K236" i="6"/>
  <c r="L236" i="6"/>
  <c r="J237" i="6"/>
  <c r="K237" i="6"/>
  <c r="L237" i="6"/>
  <c r="J238" i="6"/>
  <c r="K238" i="6"/>
  <c r="L238" i="6"/>
  <c r="J239" i="6"/>
  <c r="K239" i="6"/>
  <c r="L239" i="6"/>
  <c r="J240" i="6"/>
  <c r="K240" i="6"/>
  <c r="L240" i="6"/>
  <c r="J241" i="6"/>
  <c r="K241" i="6"/>
  <c r="L241" i="6"/>
  <c r="J242" i="6"/>
  <c r="K242" i="6"/>
  <c r="L242" i="6"/>
  <c r="J243" i="6"/>
  <c r="K243" i="6"/>
  <c r="L243" i="6"/>
  <c r="J244" i="6"/>
  <c r="K244" i="6"/>
  <c r="L244" i="6"/>
  <c r="J245" i="6"/>
  <c r="K245" i="6"/>
  <c r="L245" i="6"/>
  <c r="J246" i="6"/>
  <c r="K246" i="6"/>
  <c r="L246" i="6"/>
  <c r="J247" i="6"/>
  <c r="K247" i="6"/>
  <c r="L247" i="6"/>
  <c r="J248" i="6"/>
  <c r="K248" i="6"/>
  <c r="L248" i="6"/>
  <c r="J249" i="6"/>
  <c r="K249" i="6"/>
  <c r="L249" i="6"/>
  <c r="J250" i="6"/>
  <c r="K250" i="6"/>
  <c r="L250" i="6"/>
  <c r="J251" i="6"/>
  <c r="K251" i="6"/>
  <c r="L251" i="6"/>
  <c r="J252" i="6"/>
  <c r="K252" i="6"/>
  <c r="L252" i="6"/>
  <c r="J253" i="6"/>
  <c r="K253" i="6"/>
  <c r="L253" i="6"/>
  <c r="J254" i="6"/>
  <c r="K254" i="6"/>
  <c r="L254" i="6"/>
  <c r="J255" i="6"/>
  <c r="K255" i="6"/>
  <c r="L255" i="6"/>
  <c r="J256" i="6"/>
  <c r="K256" i="6"/>
  <c r="L256" i="6"/>
  <c r="J257" i="6"/>
  <c r="K257" i="6"/>
  <c r="L257" i="6"/>
  <c r="J258" i="6"/>
  <c r="K258" i="6"/>
  <c r="L258" i="6"/>
  <c r="J259" i="6"/>
  <c r="K259" i="6"/>
  <c r="L259" i="6"/>
  <c r="L150" i="6"/>
  <c r="L151" i="6"/>
  <c r="L152" i="6"/>
  <c r="L153" i="6"/>
  <c r="L154" i="6"/>
  <c r="L155" i="6"/>
  <c r="L156" i="6"/>
  <c r="J157" i="6"/>
  <c r="L157" i="6"/>
  <c r="L158" i="6"/>
  <c r="J159" i="6"/>
  <c r="L159" i="6"/>
  <c r="L160" i="6"/>
  <c r="L161" i="6"/>
  <c r="L162" i="6"/>
  <c r="J163" i="6"/>
  <c r="L163" i="6"/>
  <c r="J164" i="6"/>
  <c r="L164" i="6"/>
  <c r="L165" i="6"/>
  <c r="L166" i="6"/>
  <c r="J167" i="6"/>
  <c r="L167" i="6"/>
  <c r="L168" i="6"/>
  <c r="J169" i="6"/>
  <c r="L169" i="6"/>
  <c r="L170" i="6"/>
  <c r="J171" i="6"/>
  <c r="L171" i="6"/>
  <c r="L172" i="6"/>
  <c r="J173" i="6"/>
  <c r="L173" i="6"/>
  <c r="J174" i="6"/>
  <c r="L174" i="6"/>
  <c r="J175" i="6"/>
  <c r="L175" i="6"/>
  <c r="L176" i="6"/>
  <c r="L177" i="6"/>
  <c r="J178" i="6"/>
  <c r="L178" i="6"/>
  <c r="J179" i="6"/>
  <c r="L179" i="6"/>
  <c r="J180" i="6"/>
  <c r="L180" i="6"/>
  <c r="J181" i="6"/>
  <c r="L181" i="6"/>
  <c r="J182" i="6"/>
  <c r="L182" i="6"/>
  <c r="J183" i="6"/>
  <c r="L183" i="6"/>
  <c r="J184" i="6"/>
  <c r="L184" i="6"/>
  <c r="J185" i="6"/>
  <c r="L185" i="6"/>
  <c r="J186" i="6"/>
  <c r="L186" i="6"/>
  <c r="J187" i="6"/>
  <c r="L187" i="6"/>
  <c r="J188" i="6"/>
  <c r="L188" i="6"/>
  <c r="J189" i="6"/>
  <c r="L189" i="6"/>
  <c r="J190" i="6"/>
  <c r="L190" i="6"/>
  <c r="J191" i="6"/>
  <c r="L191" i="6"/>
  <c r="J192" i="6"/>
  <c r="L192" i="6"/>
  <c r="J193" i="6"/>
  <c r="L193" i="6"/>
  <c r="J194" i="6"/>
  <c r="L194" i="6"/>
  <c r="J195" i="6"/>
  <c r="L195" i="6"/>
  <c r="J196" i="6"/>
  <c r="L196" i="6"/>
  <c r="J197" i="6"/>
  <c r="L197" i="6"/>
  <c r="J198" i="6"/>
  <c r="L198" i="6"/>
  <c r="J199" i="6"/>
  <c r="L199" i="6"/>
  <c r="J200" i="6"/>
  <c r="L200" i="6"/>
  <c r="J201" i="6"/>
  <c r="L201" i="6"/>
  <c r="J202" i="6"/>
  <c r="L202" i="6"/>
  <c r="J203" i="6"/>
  <c r="L203" i="6"/>
  <c r="J204" i="6"/>
  <c r="L204" i="6"/>
  <c r="J205" i="6"/>
  <c r="L205" i="6"/>
  <c r="J206" i="6"/>
  <c r="L206" i="6"/>
  <c r="J207" i="6"/>
  <c r="L207" i="6"/>
  <c r="J208" i="6"/>
  <c r="L208" i="6"/>
  <c r="J209" i="6"/>
  <c r="L209" i="6"/>
  <c r="J210" i="6"/>
  <c r="L210" i="6"/>
  <c r="J211" i="6"/>
  <c r="L211" i="6"/>
  <c r="J212" i="6"/>
  <c r="L212" i="6"/>
  <c r="J213" i="6"/>
  <c r="L213" i="6"/>
  <c r="J214" i="6"/>
  <c r="L214" i="6"/>
  <c r="J215" i="6"/>
  <c r="L215" i="6"/>
  <c r="J216" i="6"/>
  <c r="L216" i="6"/>
  <c r="J217" i="6"/>
  <c r="L217" i="6"/>
  <c r="J218" i="6"/>
  <c r="L218" i="6"/>
  <c r="L149" i="6"/>
  <c r="L46" i="6"/>
  <c r="L47" i="6"/>
  <c r="L48" i="6"/>
  <c r="L49" i="6"/>
  <c r="L50" i="6"/>
  <c r="L51" i="6"/>
  <c r="L52" i="6"/>
  <c r="L53" i="6"/>
  <c r="L54" i="6"/>
  <c r="L55" i="6"/>
  <c r="L56" i="6"/>
  <c r="L57" i="6"/>
  <c r="L58" i="6"/>
  <c r="L59" i="6"/>
  <c r="L60" i="6"/>
  <c r="L61" i="6"/>
  <c r="L62" i="6"/>
  <c r="L63" i="6"/>
  <c r="L64" i="6"/>
  <c r="L65" i="6"/>
  <c r="L66" i="6"/>
  <c r="L67" i="6"/>
  <c r="L68" i="6"/>
  <c r="L69" i="6"/>
  <c r="L70" i="6"/>
  <c r="L71" i="6"/>
  <c r="L72" i="6"/>
  <c r="L73" i="6"/>
  <c r="L74" i="6"/>
  <c r="L75" i="6"/>
  <c r="L76" i="6"/>
  <c r="L77" i="6"/>
  <c r="L78" i="6"/>
  <c r="L79" i="6"/>
  <c r="L80" i="6"/>
  <c r="L81" i="6"/>
  <c r="L82" i="6"/>
  <c r="L83" i="6"/>
  <c r="L84" i="6"/>
  <c r="L85" i="6"/>
  <c r="L86" i="6"/>
  <c r="L87" i="6"/>
  <c r="L88" i="6"/>
  <c r="L89" i="6"/>
  <c r="L90" i="6"/>
  <c r="L91" i="6"/>
  <c r="L92" i="6"/>
  <c r="L93" i="6"/>
  <c r="L94" i="6"/>
  <c r="L95" i="6"/>
  <c r="L96" i="6"/>
  <c r="L97" i="6"/>
  <c r="L98" i="6"/>
  <c r="L99" i="6"/>
  <c r="L100" i="6"/>
  <c r="L101" i="6"/>
  <c r="L102" i="6"/>
  <c r="L103" i="6"/>
  <c r="L104" i="6"/>
  <c r="L105" i="6"/>
  <c r="L106" i="6"/>
  <c r="L107" i="6"/>
  <c r="L108" i="6"/>
  <c r="L109" i="6"/>
  <c r="L110" i="6"/>
  <c r="L111" i="6"/>
  <c r="L112" i="6"/>
  <c r="L113" i="6"/>
  <c r="L114" i="6"/>
  <c r="L115" i="6"/>
  <c r="L116" i="6"/>
  <c r="L117" i="6"/>
  <c r="L118" i="6"/>
  <c r="L119" i="6"/>
  <c r="L120" i="6"/>
  <c r="L121" i="6"/>
  <c r="L122" i="6"/>
  <c r="L123" i="6"/>
  <c r="L124" i="6"/>
  <c r="L125" i="6"/>
  <c r="L126" i="6"/>
  <c r="L127" i="6"/>
  <c r="L128" i="6"/>
  <c r="L129" i="6"/>
  <c r="L130" i="6"/>
  <c r="L131" i="6"/>
  <c r="L132" i="6"/>
  <c r="L133" i="6"/>
  <c r="L134" i="6"/>
  <c r="L135" i="6"/>
  <c r="L136" i="6"/>
  <c r="L137" i="6"/>
  <c r="L138" i="6"/>
  <c r="L139" i="6"/>
  <c r="L140" i="6"/>
  <c r="L141" i="6"/>
  <c r="L142" i="6"/>
  <c r="L143" i="6"/>
  <c r="L144" i="6"/>
  <c r="L145" i="6"/>
  <c r="L146" i="6"/>
  <c r="L147" i="6"/>
  <c r="L45" i="6"/>
  <c r="M274" i="6" l="1"/>
  <c r="Y274" i="6" s="1"/>
  <c r="M273" i="6"/>
  <c r="M272" i="6"/>
  <c r="M271" i="6"/>
  <c r="Y271" i="6" s="1"/>
  <c r="M270" i="6"/>
  <c r="Y270" i="6" s="1"/>
  <c r="M269" i="6"/>
  <c r="M268" i="6"/>
  <c r="Y268" i="6" s="1"/>
  <c r="M267" i="6"/>
  <c r="Y267" i="6" s="1"/>
  <c r="M266" i="6"/>
  <c r="M265" i="6"/>
  <c r="M264" i="6"/>
  <c r="M263" i="6"/>
  <c r="M262" i="6"/>
  <c r="M261" i="6"/>
  <c r="Y261" i="6" s="1"/>
  <c r="M228" i="6"/>
  <c r="M227" i="6"/>
  <c r="M226" i="6"/>
  <c r="M225" i="6"/>
  <c r="M224" i="6"/>
  <c r="M223" i="6"/>
  <c r="Y223" i="6" s="1"/>
  <c r="M222" i="6"/>
  <c r="Y222" i="6" s="1"/>
  <c r="M221" i="6"/>
  <c r="M220" i="6"/>
  <c r="Y220" i="6" s="1"/>
  <c r="M166" i="6"/>
  <c r="Y166" i="6" s="1"/>
  <c r="M165" i="6"/>
  <c r="Y165" i="6" s="1"/>
  <c r="M164" i="6"/>
  <c r="Y164" i="6" s="1"/>
  <c r="M163" i="6"/>
  <c r="Y163" i="6" s="1"/>
  <c r="M162" i="6"/>
  <c r="M161" i="6"/>
  <c r="M160" i="6"/>
  <c r="Y160" i="6" s="1"/>
  <c r="M159" i="6"/>
  <c r="Y159" i="6" s="1"/>
  <c r="M158" i="6"/>
  <c r="M157" i="6"/>
  <c r="Y157" i="6" s="1"/>
  <c r="M156" i="6"/>
  <c r="Y156" i="6" s="1"/>
  <c r="M155" i="6"/>
  <c r="M154" i="6"/>
  <c r="M153" i="6"/>
  <c r="M152" i="6"/>
  <c r="M151" i="6"/>
  <c r="M150" i="6"/>
  <c r="M149" i="6"/>
  <c r="Y149" i="6" s="1"/>
  <c r="M46" i="6"/>
  <c r="Y46" i="6" s="1"/>
  <c r="M45" i="6"/>
  <c r="M43" i="6"/>
  <c r="Y43" i="6" s="1"/>
  <c r="M42" i="6"/>
  <c r="Y42" i="6" s="1"/>
  <c r="M41" i="6"/>
  <c r="Y41" i="6" s="1"/>
  <c r="M40" i="6"/>
  <c r="Y40" i="6" s="1"/>
  <c r="M39" i="6"/>
  <c r="Y39" i="6" s="1"/>
  <c r="M38" i="6"/>
  <c r="Y38" i="6" s="1"/>
  <c r="M37" i="6"/>
  <c r="Y37" i="6" s="1"/>
  <c r="M36" i="6"/>
  <c r="Y36" i="6" s="1"/>
  <c r="M35" i="6"/>
  <c r="Y35" i="6" s="1"/>
  <c r="M34" i="6"/>
  <c r="Y34" i="6" s="1"/>
  <c r="M33" i="6"/>
  <c r="Y33" i="6" s="1"/>
  <c r="M32" i="6"/>
  <c r="Y32" i="6" s="1"/>
  <c r="M31" i="6"/>
  <c r="Y31" i="6" s="1"/>
  <c r="M30" i="6"/>
  <c r="Y30" i="6" s="1"/>
  <c r="M29" i="6"/>
  <c r="Y29" i="6" s="1"/>
  <c r="M27" i="6"/>
  <c r="Y27" i="6" s="1"/>
  <c r="M26" i="6"/>
  <c r="M25" i="6"/>
  <c r="Y25" i="6" s="1"/>
  <c r="M24" i="6"/>
  <c r="Y24" i="6" s="1"/>
  <c r="M23" i="6"/>
  <c r="M22" i="6"/>
  <c r="M21" i="6"/>
  <c r="M20" i="6"/>
  <c r="M19" i="6"/>
  <c r="Y19" i="6" s="1"/>
  <c r="M18" i="6"/>
  <c r="Y18" i="6" s="1"/>
  <c r="M17" i="6"/>
  <c r="Y17" i="6" s="1"/>
  <c r="M16" i="6"/>
  <c r="M15" i="6"/>
  <c r="M14" i="6"/>
  <c r="M13" i="6"/>
  <c r="M12" i="6"/>
  <c r="M11" i="6"/>
  <c r="M10" i="6"/>
  <c r="M9" i="6"/>
  <c r="M8" i="6"/>
  <c r="M7" i="6"/>
  <c r="M6" i="6"/>
  <c r="M5" i="6"/>
  <c r="M4" i="6"/>
  <c r="Y4" i="6" s="1"/>
  <c r="Y228" i="6" l="1"/>
  <c r="P228" i="6"/>
  <c r="Z274" i="6"/>
  <c r="V274" i="6"/>
  <c r="X274" i="6"/>
  <c r="W274" i="6"/>
  <c r="V163" i="6"/>
  <c r="X163" i="6"/>
  <c r="W163" i="6"/>
  <c r="V228" i="6"/>
  <c r="X228" i="6"/>
  <c r="W228" i="6"/>
  <c r="V46" i="6"/>
  <c r="X46" i="6"/>
  <c r="W46" i="6"/>
  <c r="V164" i="6"/>
  <c r="X164" i="6"/>
  <c r="W164" i="6"/>
  <c r="X220" i="6"/>
  <c r="W220" i="6"/>
  <c r="V220" i="6"/>
  <c r="V267" i="6"/>
  <c r="X267" i="6"/>
  <c r="W267" i="6"/>
  <c r="X271" i="6"/>
  <c r="W271" i="6"/>
  <c r="V271" i="6"/>
  <c r="W268" i="6"/>
  <c r="V268" i="6"/>
  <c r="X268" i="6"/>
  <c r="V261" i="6"/>
  <c r="X261" i="6"/>
  <c r="W261" i="6"/>
  <c r="W270" i="6"/>
  <c r="V270" i="6"/>
  <c r="X270" i="6"/>
  <c r="V222" i="6"/>
  <c r="W222" i="6"/>
  <c r="X222" i="6"/>
  <c r="W159" i="6"/>
  <c r="V159" i="6"/>
  <c r="X159" i="6"/>
  <c r="V156" i="6"/>
  <c r="X156" i="6"/>
  <c r="W156" i="6"/>
  <c r="W160" i="6"/>
  <c r="V160" i="6"/>
  <c r="X160" i="6"/>
  <c r="V149" i="6"/>
  <c r="X149" i="6"/>
  <c r="W149" i="6"/>
  <c r="W157" i="6"/>
  <c r="V157" i="6"/>
  <c r="X157" i="6"/>
  <c r="X35" i="6"/>
  <c r="V35" i="6"/>
  <c r="W35" i="6"/>
  <c r="V43" i="6"/>
  <c r="W43" i="6"/>
  <c r="X43" i="6"/>
  <c r="V36" i="6"/>
  <c r="W36" i="6"/>
  <c r="X36" i="6"/>
  <c r="X33" i="6"/>
  <c r="V33" i="6"/>
  <c r="W33" i="6"/>
  <c r="V37" i="6"/>
  <c r="W37" i="6"/>
  <c r="X37" i="6"/>
  <c r="V41" i="6"/>
  <c r="W41" i="6"/>
  <c r="X41" i="6"/>
  <c r="V39" i="6"/>
  <c r="W39" i="6"/>
  <c r="X39" i="6"/>
  <c r="V40" i="6"/>
  <c r="W40" i="6"/>
  <c r="X40" i="6"/>
  <c r="V34" i="6"/>
  <c r="W34" i="6"/>
  <c r="X34" i="6"/>
  <c r="V38" i="6"/>
  <c r="W38" i="6"/>
  <c r="X38" i="6"/>
  <c r="V42" i="6"/>
  <c r="W42" i="6"/>
  <c r="X42" i="6"/>
  <c r="V27" i="6"/>
  <c r="W27" i="6"/>
  <c r="X27" i="6"/>
  <c r="W31" i="6"/>
  <c r="V31" i="6"/>
  <c r="X31" i="6"/>
  <c r="X32" i="6"/>
  <c r="V32" i="6"/>
  <c r="W32" i="6"/>
  <c r="V30" i="6"/>
  <c r="W30" i="6"/>
  <c r="X30" i="6"/>
  <c r="V24" i="6"/>
  <c r="W24" i="6"/>
  <c r="X24" i="6"/>
  <c r="V18" i="6"/>
  <c r="W18" i="6"/>
  <c r="X18" i="6"/>
  <c r="X29" i="6"/>
  <c r="V29" i="6"/>
  <c r="W29" i="6"/>
  <c r="W25" i="6"/>
  <c r="X25" i="6"/>
  <c r="V25" i="6"/>
  <c r="V19" i="6"/>
  <c r="W19" i="6"/>
  <c r="X19" i="6"/>
  <c r="V4" i="6"/>
  <c r="X4" i="6"/>
  <c r="W4" i="6"/>
  <c r="M275" i="6"/>
  <c r="Y275" i="6" s="1"/>
  <c r="M276" i="6"/>
  <c r="Y276" i="6" s="1"/>
  <c r="M277" i="6"/>
  <c r="Y277" i="6" s="1"/>
  <c r="M278" i="6"/>
  <c r="Y278" i="6" s="1"/>
  <c r="M279" i="6"/>
  <c r="Y279" i="6" s="1"/>
  <c r="M280" i="6"/>
  <c r="Y280" i="6" s="1"/>
  <c r="M281" i="6"/>
  <c r="Y281" i="6" s="1"/>
  <c r="M282" i="6"/>
  <c r="Y282" i="6" s="1"/>
  <c r="M283" i="6"/>
  <c r="Y283" i="6" s="1"/>
  <c r="M284" i="6"/>
  <c r="Y284" i="6" s="1"/>
  <c r="M285" i="6"/>
  <c r="Y285" i="6" s="1"/>
  <c r="M286" i="6"/>
  <c r="Y286" i="6" s="1"/>
  <c r="M287" i="6"/>
  <c r="Y287" i="6" s="1"/>
  <c r="M167" i="6"/>
  <c r="Y167" i="6" s="1"/>
  <c r="M168" i="6"/>
  <c r="Y168" i="6" s="1"/>
  <c r="M169" i="6"/>
  <c r="Y169" i="6" s="1"/>
  <c r="M170" i="6"/>
  <c r="Y170" i="6" s="1"/>
  <c r="M171" i="6"/>
  <c r="Y171" i="6" s="1"/>
  <c r="M172" i="6"/>
  <c r="Y172" i="6" s="1"/>
  <c r="M173" i="6"/>
  <c r="Y173" i="6" s="1"/>
  <c r="M174" i="6"/>
  <c r="Y174" i="6" s="1"/>
  <c r="M175" i="6"/>
  <c r="Y175" i="6" s="1"/>
  <c r="M176" i="6"/>
  <c r="Y176" i="6" s="1"/>
  <c r="M177" i="6"/>
  <c r="Y177" i="6" s="1"/>
  <c r="M178" i="6"/>
  <c r="Y178" i="6" s="1"/>
  <c r="M179" i="6"/>
  <c r="Y179" i="6" s="1"/>
  <c r="M180" i="6"/>
  <c r="Y180" i="6" s="1"/>
  <c r="M181" i="6"/>
  <c r="Y181" i="6" s="1"/>
  <c r="M182" i="6"/>
  <c r="Y182" i="6" s="1"/>
  <c r="M183" i="6"/>
  <c r="Y183" i="6" s="1"/>
  <c r="M184" i="6"/>
  <c r="Y184" i="6" s="1"/>
  <c r="M185" i="6"/>
  <c r="Y185" i="6" s="1"/>
  <c r="M186" i="6"/>
  <c r="Y186" i="6" s="1"/>
  <c r="M187" i="6"/>
  <c r="Y187" i="6" s="1"/>
  <c r="M188" i="6"/>
  <c r="Y188" i="6" s="1"/>
  <c r="M189" i="6"/>
  <c r="Y189" i="6" s="1"/>
  <c r="Z276" i="6" l="1"/>
  <c r="V276" i="6"/>
  <c r="X276" i="6"/>
  <c r="W276" i="6"/>
  <c r="Z279" i="6"/>
  <c r="V279" i="6"/>
  <c r="X279" i="6"/>
  <c r="W279" i="6"/>
  <c r="Z275" i="6"/>
  <c r="V275" i="6"/>
  <c r="X275" i="6"/>
  <c r="W275" i="6"/>
  <c r="Z282" i="6"/>
  <c r="V282" i="6"/>
  <c r="X282" i="6"/>
  <c r="W282" i="6"/>
  <c r="Z278" i="6"/>
  <c r="V278" i="6"/>
  <c r="X278" i="6"/>
  <c r="W278" i="6"/>
  <c r="Z280" i="6"/>
  <c r="V280" i="6"/>
  <c r="X280" i="6"/>
  <c r="W280" i="6"/>
  <c r="Z281" i="6"/>
  <c r="V281" i="6"/>
  <c r="X281" i="6"/>
  <c r="W281" i="6"/>
  <c r="Z277" i="6"/>
  <c r="V277" i="6"/>
  <c r="X277" i="6"/>
  <c r="W277" i="6"/>
  <c r="X187" i="6"/>
  <c r="AA187" i="6"/>
  <c r="W187" i="6"/>
  <c r="V187" i="6"/>
  <c r="X179" i="6"/>
  <c r="V179" i="6"/>
  <c r="AA179" i="6"/>
  <c r="W179" i="6"/>
  <c r="X182" i="6"/>
  <c r="W182" i="6"/>
  <c r="V182" i="6"/>
  <c r="AA182" i="6"/>
  <c r="X185" i="6"/>
  <c r="AA185" i="6"/>
  <c r="W185" i="6"/>
  <c r="V185" i="6"/>
  <c r="X181" i="6"/>
  <c r="AA181" i="6"/>
  <c r="W181" i="6"/>
  <c r="V181" i="6"/>
  <c r="X188" i="6"/>
  <c r="V188" i="6"/>
  <c r="W188" i="6"/>
  <c r="AA188" i="6"/>
  <c r="X184" i="6"/>
  <c r="W184" i="6"/>
  <c r="V184" i="6"/>
  <c r="AA184" i="6"/>
  <c r="X180" i="6"/>
  <c r="V180" i="6"/>
  <c r="W180" i="6"/>
  <c r="AA180" i="6"/>
  <c r="X183" i="6"/>
  <c r="AA183" i="6"/>
  <c r="W183" i="6"/>
  <c r="V183" i="6"/>
  <c r="X186" i="6"/>
  <c r="V186" i="6"/>
  <c r="W186" i="6"/>
  <c r="AA186" i="6"/>
  <c r="X178" i="6"/>
  <c r="W178" i="6"/>
  <c r="V178" i="6"/>
  <c r="AA178" i="6"/>
  <c r="X189" i="6"/>
  <c r="AA189" i="6"/>
  <c r="W189" i="6"/>
  <c r="V189" i="6"/>
  <c r="X285" i="6"/>
  <c r="W285" i="6"/>
  <c r="V285" i="6"/>
  <c r="X284" i="6"/>
  <c r="W284" i="6"/>
  <c r="V284" i="6"/>
  <c r="X287" i="6"/>
  <c r="W287" i="6"/>
  <c r="V287" i="6"/>
  <c r="X283" i="6"/>
  <c r="W283" i="6"/>
  <c r="V283" i="6"/>
  <c r="X286" i="6"/>
  <c r="W286" i="6"/>
  <c r="V286" i="6"/>
  <c r="W177" i="6"/>
  <c r="AA169" i="6"/>
  <c r="X169" i="6"/>
  <c r="W169" i="6"/>
  <c r="V169" i="6"/>
  <c r="AA175" i="6"/>
  <c r="V175" i="6"/>
  <c r="X175" i="6"/>
  <c r="W175" i="6"/>
  <c r="AA173" i="6"/>
  <c r="V173" i="6"/>
  <c r="X173" i="6"/>
  <c r="W173" i="6"/>
  <c r="V176" i="6"/>
  <c r="AA171" i="6"/>
  <c r="X171" i="6"/>
  <c r="W171" i="6"/>
  <c r="V171" i="6"/>
  <c r="AA167" i="6"/>
  <c r="X167" i="6"/>
  <c r="W167" i="6"/>
  <c r="V167" i="6"/>
  <c r="AA174" i="6"/>
  <c r="V174" i="6"/>
  <c r="X174" i="6"/>
  <c r="W174" i="6"/>
  <c r="N274" i="6"/>
  <c r="O274" i="6"/>
  <c r="P274" i="6"/>
  <c r="Q274" i="6"/>
  <c r="R274" i="6"/>
  <c r="S274" i="6"/>
  <c r="T274" i="6"/>
  <c r="U274" i="6"/>
  <c r="AA274" i="6"/>
  <c r="N163" i="6"/>
  <c r="O163" i="6"/>
  <c r="P163" i="6"/>
  <c r="Q163" i="6"/>
  <c r="R163" i="6"/>
  <c r="S163" i="6"/>
  <c r="T163" i="6"/>
  <c r="U163" i="6"/>
  <c r="AA163" i="6"/>
  <c r="Z163" i="6"/>
  <c r="N164" i="6"/>
  <c r="O164" i="6"/>
  <c r="P164" i="6"/>
  <c r="Q164" i="6"/>
  <c r="R164" i="6"/>
  <c r="S164" i="6"/>
  <c r="T164" i="6"/>
  <c r="U164" i="6"/>
  <c r="AA164" i="6"/>
  <c r="Z164" i="6"/>
  <c r="T165" i="6"/>
  <c r="U165" i="6"/>
  <c r="W165" i="6" s="1"/>
  <c r="T166" i="6"/>
  <c r="U166" i="6"/>
  <c r="W166" i="6" s="1"/>
  <c r="N167" i="6"/>
  <c r="O167" i="6"/>
  <c r="P167" i="6"/>
  <c r="Q167" i="6"/>
  <c r="R167" i="6"/>
  <c r="S167" i="6"/>
  <c r="T167" i="6"/>
  <c r="U167" i="6"/>
  <c r="Z167" i="6"/>
  <c r="T168" i="6"/>
  <c r="V168" i="6" s="1"/>
  <c r="U168" i="6"/>
  <c r="W168" i="6" s="1"/>
  <c r="N169" i="6"/>
  <c r="O169" i="6"/>
  <c r="P169" i="6"/>
  <c r="Q169" i="6"/>
  <c r="R169" i="6"/>
  <c r="S169" i="6"/>
  <c r="T169" i="6"/>
  <c r="U169" i="6"/>
  <c r="Z169" i="6"/>
  <c r="T170" i="6"/>
  <c r="V170" i="6" s="1"/>
  <c r="U170" i="6"/>
  <c r="W170" i="6" s="1"/>
  <c r="N171" i="6"/>
  <c r="O171" i="6"/>
  <c r="P171" i="6"/>
  <c r="Q171" i="6"/>
  <c r="R171" i="6"/>
  <c r="S171" i="6"/>
  <c r="T171" i="6"/>
  <c r="U171" i="6"/>
  <c r="Z171" i="6"/>
  <c r="T172" i="6"/>
  <c r="V172" i="6" s="1"/>
  <c r="U172" i="6"/>
  <c r="W172" i="6" s="1"/>
  <c r="N173" i="6"/>
  <c r="O173" i="6"/>
  <c r="P173" i="6"/>
  <c r="Q173" i="6"/>
  <c r="R173" i="6"/>
  <c r="S173" i="6"/>
  <c r="T173" i="6"/>
  <c r="U173" i="6"/>
  <c r="Z173" i="6"/>
  <c r="N174" i="6"/>
  <c r="O174" i="6"/>
  <c r="P174" i="6"/>
  <c r="Q174" i="6"/>
  <c r="R174" i="6"/>
  <c r="S174" i="6"/>
  <c r="T174" i="6"/>
  <c r="U174" i="6"/>
  <c r="Z174" i="6"/>
  <c r="N175" i="6"/>
  <c r="O175" i="6"/>
  <c r="P175" i="6"/>
  <c r="Q175" i="6"/>
  <c r="R175" i="6"/>
  <c r="S175" i="6"/>
  <c r="T175" i="6"/>
  <c r="U175" i="6"/>
  <c r="Z175" i="6"/>
  <c r="T176" i="6"/>
  <c r="X176" i="6" s="1"/>
  <c r="U176" i="6"/>
  <c r="W176" i="6" s="1"/>
  <c r="T177" i="6"/>
  <c r="V177" i="6" s="1"/>
  <c r="U177" i="6"/>
  <c r="X177" i="6" s="1"/>
  <c r="N178" i="6"/>
  <c r="O178" i="6"/>
  <c r="P178" i="6"/>
  <c r="Q178" i="6"/>
  <c r="R178" i="6"/>
  <c r="S178" i="6"/>
  <c r="T178" i="6"/>
  <c r="U178" i="6"/>
  <c r="Z178" i="6"/>
  <c r="N179" i="6"/>
  <c r="O179" i="6"/>
  <c r="P179" i="6"/>
  <c r="Q179" i="6"/>
  <c r="R179" i="6"/>
  <c r="S179" i="6"/>
  <c r="T179" i="6"/>
  <c r="U179" i="6"/>
  <c r="Z179" i="6"/>
  <c r="N180" i="6"/>
  <c r="O180" i="6"/>
  <c r="P180" i="6"/>
  <c r="Q180" i="6"/>
  <c r="R180" i="6"/>
  <c r="S180" i="6"/>
  <c r="T180" i="6"/>
  <c r="U180" i="6"/>
  <c r="Z180" i="6"/>
  <c r="N181" i="6"/>
  <c r="O181" i="6"/>
  <c r="P181" i="6"/>
  <c r="Q181" i="6"/>
  <c r="R181" i="6"/>
  <c r="S181" i="6"/>
  <c r="T181" i="6"/>
  <c r="U181" i="6"/>
  <c r="Z181" i="6"/>
  <c r="N182" i="6"/>
  <c r="O182" i="6"/>
  <c r="P182" i="6"/>
  <c r="Q182" i="6"/>
  <c r="R182" i="6"/>
  <c r="S182" i="6"/>
  <c r="T182" i="6"/>
  <c r="U182" i="6"/>
  <c r="Z182" i="6"/>
  <c r="N183" i="6"/>
  <c r="O183" i="6"/>
  <c r="P183" i="6"/>
  <c r="Q183" i="6"/>
  <c r="R183" i="6"/>
  <c r="S183" i="6"/>
  <c r="T183" i="6"/>
  <c r="U183" i="6"/>
  <c r="Z183" i="6"/>
  <c r="N184" i="6"/>
  <c r="O184" i="6"/>
  <c r="P184" i="6"/>
  <c r="Q184" i="6"/>
  <c r="R184" i="6"/>
  <c r="S184" i="6"/>
  <c r="T184" i="6"/>
  <c r="U184" i="6"/>
  <c r="Z184" i="6"/>
  <c r="N185" i="6"/>
  <c r="O185" i="6"/>
  <c r="P185" i="6"/>
  <c r="Q185" i="6"/>
  <c r="R185" i="6"/>
  <c r="S185" i="6"/>
  <c r="T185" i="6"/>
  <c r="U185" i="6"/>
  <c r="Z185" i="6"/>
  <c r="N186" i="6"/>
  <c r="O186" i="6"/>
  <c r="P186" i="6"/>
  <c r="Q186" i="6"/>
  <c r="R186" i="6"/>
  <c r="S186" i="6"/>
  <c r="T186" i="6"/>
  <c r="U186" i="6"/>
  <c r="Z186" i="6"/>
  <c r="N187" i="6"/>
  <c r="O187" i="6"/>
  <c r="P187" i="6"/>
  <c r="Q187" i="6"/>
  <c r="R187" i="6"/>
  <c r="S187" i="6"/>
  <c r="T187" i="6"/>
  <c r="U187" i="6"/>
  <c r="Z187" i="6"/>
  <c r="N188" i="6"/>
  <c r="O188" i="6"/>
  <c r="P188" i="6"/>
  <c r="Q188" i="6"/>
  <c r="R188" i="6"/>
  <c r="S188" i="6"/>
  <c r="T188" i="6"/>
  <c r="U188" i="6"/>
  <c r="Z188" i="6"/>
  <c r="N189" i="6"/>
  <c r="O189" i="6"/>
  <c r="P189" i="6"/>
  <c r="Q189" i="6"/>
  <c r="R189" i="6"/>
  <c r="S189" i="6"/>
  <c r="T189" i="6"/>
  <c r="U189" i="6"/>
  <c r="Z189" i="6"/>
  <c r="V166" i="6" l="1"/>
  <c r="X166" i="6"/>
  <c r="X170" i="6"/>
  <c r="X172" i="6"/>
  <c r="X168" i="6"/>
  <c r="X165" i="6"/>
  <c r="V165" i="6"/>
  <c r="G260" i="6"/>
  <c r="C6" i="22" l="1"/>
  <c r="J273" i="6"/>
  <c r="J269" i="6"/>
  <c r="J272" i="6"/>
  <c r="J265" i="6"/>
  <c r="J266" i="6"/>
  <c r="J283" i="6"/>
  <c r="J285" i="6"/>
  <c r="J289" i="6"/>
  <c r="J284" i="6"/>
  <c r="J286" i="6"/>
  <c r="J292" i="6"/>
  <c r="J262" i="6"/>
  <c r="J264" i="6"/>
  <c r="J270" i="6"/>
  <c r="J263" i="6"/>
  <c r="J267" i="6"/>
  <c r="J261" i="6"/>
  <c r="U273" i="6"/>
  <c r="W273" i="6" s="1"/>
  <c r="T273" i="6"/>
  <c r="T162" i="6"/>
  <c r="U162" i="6"/>
  <c r="W162" i="6" s="1"/>
  <c r="X273" i="6" l="1"/>
  <c r="V273" i="6"/>
  <c r="X162" i="6"/>
  <c r="V162" i="6"/>
  <c r="U161" i="6"/>
  <c r="W161" i="6" s="1"/>
  <c r="U160" i="6"/>
  <c r="T160" i="6"/>
  <c r="T161" i="6"/>
  <c r="F260" i="6"/>
  <c r="F219" i="6"/>
  <c r="F148" i="6"/>
  <c r="F44" i="6"/>
  <c r="X161" i="6" l="1"/>
  <c r="V161" i="6"/>
  <c r="I44" i="6"/>
  <c r="H44" i="6"/>
  <c r="G44" i="6"/>
  <c r="F3" i="6" l="1"/>
  <c r="F1632" i="6" s="1"/>
  <c r="I148" i="6"/>
  <c r="H148" i="6"/>
  <c r="G148" i="6"/>
  <c r="J162" i="6" s="1"/>
  <c r="I260" i="6"/>
  <c r="H260" i="6"/>
  <c r="H219" i="6"/>
  <c r="G219" i="6"/>
  <c r="I219" i="6"/>
  <c r="J221" i="6" l="1"/>
  <c r="K221" i="6" s="1"/>
  <c r="L221" i="6" s="1"/>
  <c r="J227" i="6"/>
  <c r="K227" i="6" s="1"/>
  <c r="L227" i="6" s="1"/>
  <c r="J223" i="6"/>
  <c r="K223" i="6" s="1"/>
  <c r="L223" i="6" s="1"/>
  <c r="J226" i="6"/>
  <c r="K226" i="6" s="1"/>
  <c r="L226" i="6" s="1"/>
  <c r="J232" i="6"/>
  <c r="K232" i="6" s="1"/>
  <c r="L232" i="6" s="1"/>
  <c r="J220" i="6"/>
  <c r="J224" i="6"/>
  <c r="K224" i="6" s="1"/>
  <c r="L224" i="6" s="1"/>
  <c r="J230" i="6"/>
  <c r="K230" i="6" s="1"/>
  <c r="L230" i="6" s="1"/>
  <c r="J229" i="6"/>
  <c r="K229" i="6" s="1"/>
  <c r="L229" i="6" s="1"/>
  <c r="J225" i="6"/>
  <c r="K225" i="6" s="1"/>
  <c r="L225" i="6" s="1"/>
  <c r="J231" i="6"/>
  <c r="K231" i="6" s="1"/>
  <c r="L231" i="6" s="1"/>
  <c r="J155" i="6"/>
  <c r="J158" i="6"/>
  <c r="J151" i="6"/>
  <c r="J153" i="6"/>
  <c r="J161" i="6"/>
  <c r="J165" i="6"/>
  <c r="J177" i="6"/>
  <c r="J152" i="6"/>
  <c r="J156" i="6"/>
  <c r="J160" i="6"/>
  <c r="J168" i="6"/>
  <c r="J172" i="6"/>
  <c r="J149" i="6"/>
  <c r="J150" i="6"/>
  <c r="J154" i="6"/>
  <c r="J166" i="6"/>
  <c r="J170" i="6"/>
  <c r="J176" i="6"/>
  <c r="M218" i="6"/>
  <c r="Y218" i="6" s="1"/>
  <c r="M217" i="6"/>
  <c r="Y217" i="6" s="1"/>
  <c r="M216" i="6"/>
  <c r="Y216" i="6" s="1"/>
  <c r="M215" i="6"/>
  <c r="Y215" i="6" s="1"/>
  <c r="M214" i="6"/>
  <c r="Y214" i="6" s="1"/>
  <c r="M213" i="6"/>
  <c r="Y213" i="6" s="1"/>
  <c r="M212" i="6"/>
  <c r="Y212" i="6" s="1"/>
  <c r="M211" i="6"/>
  <c r="Y211" i="6" s="1"/>
  <c r="M210" i="6"/>
  <c r="Y210" i="6" s="1"/>
  <c r="M209" i="6"/>
  <c r="Y209" i="6" s="1"/>
  <c r="M208" i="6"/>
  <c r="Y208" i="6" s="1"/>
  <c r="M207" i="6"/>
  <c r="Y207" i="6" s="1"/>
  <c r="M206" i="6"/>
  <c r="Y206" i="6" s="1"/>
  <c r="M205" i="6"/>
  <c r="Y205" i="6" s="1"/>
  <c r="M204" i="6"/>
  <c r="Y204" i="6" s="1"/>
  <c r="M203" i="6"/>
  <c r="Y203" i="6" s="1"/>
  <c r="M202" i="6"/>
  <c r="Y202" i="6" s="1"/>
  <c r="M201" i="6"/>
  <c r="Y201" i="6" s="1"/>
  <c r="M200" i="6"/>
  <c r="Y200" i="6" s="1"/>
  <c r="M199" i="6"/>
  <c r="Y199" i="6" s="1"/>
  <c r="M198" i="6"/>
  <c r="Y198" i="6" s="1"/>
  <c r="M197" i="6"/>
  <c r="Y197" i="6" s="1"/>
  <c r="M196" i="6"/>
  <c r="Y196" i="6" s="1"/>
  <c r="M195" i="6"/>
  <c r="Y195" i="6" s="1"/>
  <c r="M194" i="6"/>
  <c r="Y194" i="6" s="1"/>
  <c r="M193" i="6"/>
  <c r="Y193" i="6" s="1"/>
  <c r="M192" i="6"/>
  <c r="Y192" i="6" s="1"/>
  <c r="M191" i="6"/>
  <c r="Y191" i="6" s="1"/>
  <c r="M190" i="6"/>
  <c r="Y190" i="6" s="1"/>
  <c r="X192" i="6" l="1"/>
  <c r="V192" i="6"/>
  <c r="W192" i="6"/>
  <c r="X204" i="6"/>
  <c r="V204" i="6"/>
  <c r="AA204" i="6"/>
  <c r="W204" i="6"/>
  <c r="X212" i="6"/>
  <c r="W212" i="6"/>
  <c r="V212" i="6"/>
  <c r="AA212" i="6"/>
  <c r="X197" i="6"/>
  <c r="W197" i="6"/>
  <c r="V197" i="6"/>
  <c r="AA197" i="6"/>
  <c r="X205" i="6"/>
  <c r="W205" i="6"/>
  <c r="V205" i="6"/>
  <c r="AA205" i="6"/>
  <c r="X213" i="6"/>
  <c r="V213" i="6"/>
  <c r="AA213" i="6"/>
  <c r="W213" i="6"/>
  <c r="X190" i="6"/>
  <c r="V190" i="6"/>
  <c r="W190" i="6"/>
  <c r="AA190" i="6"/>
  <c r="X202" i="6"/>
  <c r="V202" i="6"/>
  <c r="AA202" i="6"/>
  <c r="W202" i="6"/>
  <c r="X214" i="6"/>
  <c r="W214" i="6"/>
  <c r="V214" i="6"/>
  <c r="AA214" i="6"/>
  <c r="X196" i="6"/>
  <c r="V196" i="6"/>
  <c r="AA196" i="6"/>
  <c r="W196" i="6"/>
  <c r="X200" i="6"/>
  <c r="V200" i="6"/>
  <c r="AA200" i="6"/>
  <c r="W200" i="6"/>
  <c r="X208" i="6"/>
  <c r="W208" i="6"/>
  <c r="V208" i="6"/>
  <c r="X216" i="6"/>
  <c r="W216" i="6"/>
  <c r="V216" i="6"/>
  <c r="AA216" i="6"/>
  <c r="X193" i="6"/>
  <c r="V193" i="6"/>
  <c r="W193" i="6"/>
  <c r="AA193" i="6"/>
  <c r="X201" i="6"/>
  <c r="W201" i="6"/>
  <c r="V201" i="6"/>
  <c r="AA201" i="6"/>
  <c r="X209" i="6"/>
  <c r="V209" i="6"/>
  <c r="AA209" i="6"/>
  <c r="W209" i="6"/>
  <c r="X217" i="6"/>
  <c r="V217" i="6"/>
  <c r="W217" i="6"/>
  <c r="AA217" i="6"/>
  <c r="X194" i="6"/>
  <c r="V194" i="6"/>
  <c r="AA194" i="6"/>
  <c r="W194" i="6"/>
  <c r="X198" i="6"/>
  <c r="V198" i="6"/>
  <c r="AA198" i="6"/>
  <c r="W198" i="6"/>
  <c r="X206" i="6"/>
  <c r="V206" i="6"/>
  <c r="AA206" i="6"/>
  <c r="W206" i="6"/>
  <c r="X210" i="6"/>
  <c r="W210" i="6"/>
  <c r="V210" i="6"/>
  <c r="AA210" i="6"/>
  <c r="X218" i="6"/>
  <c r="AA218" i="6"/>
  <c r="W218" i="6"/>
  <c r="V218" i="6"/>
  <c r="X191" i="6"/>
  <c r="W191" i="6"/>
  <c r="V191" i="6"/>
  <c r="AA191" i="6"/>
  <c r="X195" i="6"/>
  <c r="W195" i="6"/>
  <c r="V195" i="6"/>
  <c r="AA195" i="6"/>
  <c r="X199" i="6"/>
  <c r="W199" i="6"/>
  <c r="V199" i="6"/>
  <c r="AA199" i="6"/>
  <c r="X203" i="6"/>
  <c r="W203" i="6"/>
  <c r="V203" i="6"/>
  <c r="AA203" i="6"/>
  <c r="X207" i="6"/>
  <c r="V207" i="6"/>
  <c r="W207" i="6"/>
  <c r="AA207" i="6"/>
  <c r="X211" i="6"/>
  <c r="V211" i="6"/>
  <c r="AA211" i="6"/>
  <c r="W211" i="6"/>
  <c r="X215" i="6"/>
  <c r="V215" i="6"/>
  <c r="AA215" i="6"/>
  <c r="W215" i="6"/>
  <c r="Q192" i="6"/>
  <c r="U192" i="6"/>
  <c r="AA192" i="6"/>
  <c r="N192" i="6"/>
  <c r="R192" i="6"/>
  <c r="Z192" i="6"/>
  <c r="O192" i="6"/>
  <c r="S192" i="6"/>
  <c r="T192" i="6"/>
  <c r="P192" i="6"/>
  <c r="Q196" i="6"/>
  <c r="U196" i="6"/>
  <c r="N196" i="6"/>
  <c r="R196" i="6"/>
  <c r="Z196" i="6"/>
  <c r="T196" i="6"/>
  <c r="O196" i="6"/>
  <c r="P196" i="6"/>
  <c r="S196" i="6"/>
  <c r="Q200" i="6"/>
  <c r="U200" i="6"/>
  <c r="N200" i="6"/>
  <c r="R200" i="6"/>
  <c r="Z200" i="6"/>
  <c r="O200" i="6"/>
  <c r="S200" i="6"/>
  <c r="T200" i="6"/>
  <c r="P200" i="6"/>
  <c r="P204" i="6"/>
  <c r="T204" i="6"/>
  <c r="N204" i="6"/>
  <c r="R204" i="6"/>
  <c r="Z204" i="6"/>
  <c r="U204" i="6"/>
  <c r="O204" i="6"/>
  <c r="Q204" i="6"/>
  <c r="S204" i="6"/>
  <c r="P208" i="6"/>
  <c r="T208" i="6"/>
  <c r="Q208" i="6"/>
  <c r="U208" i="6"/>
  <c r="AA208" i="6"/>
  <c r="N208" i="6"/>
  <c r="R208" i="6"/>
  <c r="Z208" i="6"/>
  <c r="O208" i="6"/>
  <c r="S208" i="6"/>
  <c r="P212" i="6"/>
  <c r="T212" i="6"/>
  <c r="Q212" i="6"/>
  <c r="U212" i="6"/>
  <c r="N212" i="6"/>
  <c r="R212" i="6"/>
  <c r="Z212" i="6"/>
  <c r="O212" i="6"/>
  <c r="S212" i="6"/>
  <c r="P216" i="6"/>
  <c r="T216" i="6"/>
  <c r="R216" i="6"/>
  <c r="N216" i="6"/>
  <c r="S216" i="6"/>
  <c r="Q216" i="6"/>
  <c r="O216" i="6"/>
  <c r="U216" i="6"/>
  <c r="Z216" i="6"/>
  <c r="Q191" i="6"/>
  <c r="U191" i="6"/>
  <c r="N191" i="6"/>
  <c r="R191" i="6"/>
  <c r="Z191" i="6"/>
  <c r="O191" i="6"/>
  <c r="S191" i="6"/>
  <c r="T191" i="6"/>
  <c r="P191" i="6"/>
  <c r="Q199" i="6"/>
  <c r="U199" i="6"/>
  <c r="N199" i="6"/>
  <c r="R199" i="6"/>
  <c r="Z199" i="6"/>
  <c r="P199" i="6"/>
  <c r="S199" i="6"/>
  <c r="T199" i="6"/>
  <c r="O199" i="6"/>
  <c r="P207" i="6"/>
  <c r="T207" i="6"/>
  <c r="Q207" i="6"/>
  <c r="U207" i="6"/>
  <c r="N207" i="6"/>
  <c r="R207" i="6"/>
  <c r="Z207" i="6"/>
  <c r="O207" i="6"/>
  <c r="S207" i="6"/>
  <c r="P215" i="6"/>
  <c r="T215" i="6"/>
  <c r="R215" i="6"/>
  <c r="N215" i="6"/>
  <c r="S215" i="6"/>
  <c r="Z215" i="6"/>
  <c r="O215" i="6"/>
  <c r="U215" i="6"/>
  <c r="Q215" i="6"/>
  <c r="P193" i="6"/>
  <c r="T193" i="6"/>
  <c r="Q193" i="6"/>
  <c r="U193" i="6"/>
  <c r="O193" i="6"/>
  <c r="R193" i="6"/>
  <c r="Z193" i="6"/>
  <c r="S193" i="6"/>
  <c r="N193" i="6"/>
  <c r="P197" i="6"/>
  <c r="T197" i="6"/>
  <c r="Q197" i="6"/>
  <c r="U197" i="6"/>
  <c r="S197" i="6"/>
  <c r="N197" i="6"/>
  <c r="O197" i="6"/>
  <c r="R197" i="6"/>
  <c r="Z197" i="6"/>
  <c r="P201" i="6"/>
  <c r="T201" i="6"/>
  <c r="Q201" i="6"/>
  <c r="U201" i="6"/>
  <c r="N201" i="6"/>
  <c r="R201" i="6"/>
  <c r="Z201" i="6"/>
  <c r="S201" i="6"/>
  <c r="O201" i="6"/>
  <c r="O205" i="6"/>
  <c r="S205" i="6"/>
  <c r="Q205" i="6"/>
  <c r="U205" i="6"/>
  <c r="T205" i="6"/>
  <c r="N205" i="6"/>
  <c r="P205" i="6"/>
  <c r="Z205" i="6"/>
  <c r="R205" i="6"/>
  <c r="O209" i="6"/>
  <c r="S209" i="6"/>
  <c r="P209" i="6"/>
  <c r="T209" i="6"/>
  <c r="Q209" i="6"/>
  <c r="U209" i="6"/>
  <c r="N209" i="6"/>
  <c r="R209" i="6"/>
  <c r="Z209" i="6"/>
  <c r="O213" i="6"/>
  <c r="S213" i="6"/>
  <c r="Q213" i="6"/>
  <c r="U213" i="6"/>
  <c r="T213" i="6"/>
  <c r="N213" i="6"/>
  <c r="R213" i="6"/>
  <c r="P213" i="6"/>
  <c r="Z213" i="6"/>
  <c r="O217" i="6"/>
  <c r="S217" i="6"/>
  <c r="Q217" i="6"/>
  <c r="R217" i="6"/>
  <c r="T217" i="6"/>
  <c r="P217" i="6"/>
  <c r="Z217" i="6"/>
  <c r="N217" i="6"/>
  <c r="U217" i="6"/>
  <c r="Q195" i="6"/>
  <c r="U195" i="6"/>
  <c r="N195" i="6"/>
  <c r="R195" i="6"/>
  <c r="Z195" i="6"/>
  <c r="T195" i="6"/>
  <c r="O195" i="6"/>
  <c r="P195" i="6"/>
  <c r="S195" i="6"/>
  <c r="Q203" i="6"/>
  <c r="U203" i="6"/>
  <c r="O203" i="6"/>
  <c r="S203" i="6"/>
  <c r="N203" i="6"/>
  <c r="P203" i="6"/>
  <c r="R203" i="6"/>
  <c r="Z203" i="6"/>
  <c r="T203" i="6"/>
  <c r="P211" i="6"/>
  <c r="T211" i="6"/>
  <c r="Q211" i="6"/>
  <c r="U211" i="6"/>
  <c r="N211" i="6"/>
  <c r="R211" i="6"/>
  <c r="Z211" i="6"/>
  <c r="O211" i="6"/>
  <c r="S211" i="6"/>
  <c r="N190" i="6"/>
  <c r="R190" i="6"/>
  <c r="Z190" i="6"/>
  <c r="O190" i="6"/>
  <c r="S190" i="6"/>
  <c r="P190" i="6"/>
  <c r="T190" i="6"/>
  <c r="U190" i="6"/>
  <c r="Q190" i="6"/>
  <c r="N194" i="6"/>
  <c r="R194" i="6"/>
  <c r="Z194" i="6"/>
  <c r="O194" i="6"/>
  <c r="S194" i="6"/>
  <c r="U194" i="6"/>
  <c r="P194" i="6"/>
  <c r="Q194" i="6"/>
  <c r="T194" i="6"/>
  <c r="N198" i="6"/>
  <c r="R198" i="6"/>
  <c r="Z198" i="6"/>
  <c r="O198" i="6"/>
  <c r="S198" i="6"/>
  <c r="Q198" i="6"/>
  <c r="T198" i="6"/>
  <c r="U198" i="6"/>
  <c r="P198" i="6"/>
  <c r="N202" i="6"/>
  <c r="R202" i="6"/>
  <c r="Z202" i="6"/>
  <c r="P202" i="6"/>
  <c r="T202" i="6"/>
  <c r="O202" i="6"/>
  <c r="Q202" i="6"/>
  <c r="S202" i="6"/>
  <c r="U202" i="6"/>
  <c r="N206" i="6"/>
  <c r="R206" i="6"/>
  <c r="Z206" i="6"/>
  <c r="O206" i="6"/>
  <c r="S206" i="6"/>
  <c r="P206" i="6"/>
  <c r="T206" i="6"/>
  <c r="Q206" i="6"/>
  <c r="U206" i="6"/>
  <c r="Q210" i="6"/>
  <c r="U210" i="6"/>
  <c r="N210" i="6"/>
  <c r="R210" i="6"/>
  <c r="Z210" i="6"/>
  <c r="O210" i="6"/>
  <c r="S210" i="6"/>
  <c r="P210" i="6"/>
  <c r="T210" i="6"/>
  <c r="Q214" i="6"/>
  <c r="U214" i="6"/>
  <c r="O214" i="6"/>
  <c r="S214" i="6"/>
  <c r="R214" i="6"/>
  <c r="T214" i="6"/>
  <c r="Z214" i="6"/>
  <c r="P214" i="6"/>
  <c r="N214" i="6"/>
  <c r="Q218" i="6"/>
  <c r="U218" i="6"/>
  <c r="O218" i="6"/>
  <c r="T218" i="6"/>
  <c r="Z218" i="6"/>
  <c r="P218" i="6"/>
  <c r="R218" i="6"/>
  <c r="S218" i="6"/>
  <c r="N218" i="6"/>
  <c r="Q46" i="6"/>
  <c r="P46" i="6"/>
  <c r="M959" i="6"/>
  <c r="Y959" i="6" s="1"/>
  <c r="M958" i="6"/>
  <c r="Y958" i="6" s="1"/>
  <c r="M957" i="6"/>
  <c r="Y957" i="6" s="1"/>
  <c r="M956" i="6"/>
  <c r="Y956" i="6" s="1"/>
  <c r="M955" i="6"/>
  <c r="Y955" i="6" s="1"/>
  <c r="M954" i="6"/>
  <c r="Y954" i="6" s="1"/>
  <c r="M953" i="6"/>
  <c r="Y953" i="6" s="1"/>
  <c r="M259" i="6"/>
  <c r="M258" i="6"/>
  <c r="M257" i="6"/>
  <c r="M256" i="6"/>
  <c r="M255" i="6"/>
  <c r="M254" i="6"/>
  <c r="M253" i="6"/>
  <c r="M252" i="6"/>
  <c r="M251" i="6"/>
  <c r="M250" i="6"/>
  <c r="M249" i="6"/>
  <c r="M248" i="6"/>
  <c r="M247" i="6"/>
  <c r="M246" i="6"/>
  <c r="M245" i="6"/>
  <c r="M244" i="6"/>
  <c r="M243" i="6"/>
  <c r="M242" i="6"/>
  <c r="M241" i="6"/>
  <c r="M240" i="6"/>
  <c r="M239" i="6"/>
  <c r="M238" i="6"/>
  <c r="M237" i="6"/>
  <c r="M236" i="6"/>
  <c r="M235" i="6"/>
  <c r="M234" i="6"/>
  <c r="M233" i="6"/>
  <c r="M232" i="6"/>
  <c r="M231" i="6"/>
  <c r="M230" i="6"/>
  <c r="M229" i="6"/>
  <c r="Y236" i="6" l="1"/>
  <c r="P236" i="6"/>
  <c r="Y248" i="6"/>
  <c r="P248" i="6"/>
  <c r="Y252" i="6"/>
  <c r="P252" i="6"/>
  <c r="Y256" i="6"/>
  <c r="P256" i="6"/>
  <c r="Y229" i="6"/>
  <c r="P229" i="6"/>
  <c r="Y233" i="6"/>
  <c r="P233" i="6"/>
  <c r="Y237" i="6"/>
  <c r="P237" i="6"/>
  <c r="Y241" i="6"/>
  <c r="P241" i="6"/>
  <c r="Y245" i="6"/>
  <c r="P245" i="6"/>
  <c r="Y249" i="6"/>
  <c r="P249" i="6"/>
  <c r="Y253" i="6"/>
  <c r="P253" i="6"/>
  <c r="Y257" i="6"/>
  <c r="P257" i="6"/>
  <c r="Y230" i="6"/>
  <c r="P230" i="6"/>
  <c r="Y234" i="6"/>
  <c r="P234" i="6"/>
  <c r="Y238" i="6"/>
  <c r="P238" i="6"/>
  <c r="Y242" i="6"/>
  <c r="P242" i="6"/>
  <c r="Y246" i="6"/>
  <c r="P246" i="6"/>
  <c r="Y250" i="6"/>
  <c r="P250" i="6"/>
  <c r="Y254" i="6"/>
  <c r="P254" i="6"/>
  <c r="Y258" i="6"/>
  <c r="P258" i="6"/>
  <c r="Y232" i="6"/>
  <c r="P232" i="6"/>
  <c r="Y240" i="6"/>
  <c r="P240" i="6"/>
  <c r="Y244" i="6"/>
  <c r="P244" i="6"/>
  <c r="Y231" i="6"/>
  <c r="P231" i="6"/>
  <c r="Y235" i="6"/>
  <c r="P235" i="6"/>
  <c r="Y239" i="6"/>
  <c r="P239" i="6"/>
  <c r="Y243" i="6"/>
  <c r="P243" i="6"/>
  <c r="Y247" i="6"/>
  <c r="P247" i="6"/>
  <c r="Y251" i="6"/>
  <c r="P251" i="6"/>
  <c r="Y255" i="6"/>
  <c r="P255" i="6"/>
  <c r="Y259" i="6"/>
  <c r="P259" i="6"/>
  <c r="X955" i="6"/>
  <c r="W955" i="6"/>
  <c r="V955" i="6"/>
  <c r="X956" i="6"/>
  <c r="W956" i="6"/>
  <c r="V956" i="6"/>
  <c r="X954" i="6"/>
  <c r="W954" i="6"/>
  <c r="V954" i="6"/>
  <c r="X958" i="6"/>
  <c r="W958" i="6"/>
  <c r="V958" i="6"/>
  <c r="X959" i="6"/>
  <c r="W959" i="6"/>
  <c r="V959" i="6"/>
  <c r="X953" i="6"/>
  <c r="W953" i="6"/>
  <c r="V953" i="6"/>
  <c r="X957" i="6"/>
  <c r="W957" i="6"/>
  <c r="V957" i="6"/>
  <c r="X233" i="6"/>
  <c r="W233" i="6"/>
  <c r="V233" i="6"/>
  <c r="X241" i="6"/>
  <c r="W241" i="6"/>
  <c r="V241" i="6"/>
  <c r="X249" i="6"/>
  <c r="W249" i="6"/>
  <c r="V249" i="6"/>
  <c r="X257" i="6"/>
  <c r="W257" i="6"/>
  <c r="V257" i="6"/>
  <c r="X238" i="6"/>
  <c r="W238" i="6"/>
  <c r="V238" i="6"/>
  <c r="X246" i="6"/>
  <c r="W246" i="6"/>
  <c r="V246" i="6"/>
  <c r="X254" i="6"/>
  <c r="W254" i="6"/>
  <c r="V254" i="6"/>
  <c r="X235" i="6"/>
  <c r="W235" i="6"/>
  <c r="V235" i="6"/>
  <c r="X239" i="6"/>
  <c r="W239" i="6"/>
  <c r="V239" i="6"/>
  <c r="X243" i="6"/>
  <c r="W243" i="6"/>
  <c r="V243" i="6"/>
  <c r="X247" i="6"/>
  <c r="W247" i="6"/>
  <c r="V247" i="6"/>
  <c r="X251" i="6"/>
  <c r="W251" i="6"/>
  <c r="V251" i="6"/>
  <c r="X255" i="6"/>
  <c r="W255" i="6"/>
  <c r="V255" i="6"/>
  <c r="X259" i="6"/>
  <c r="V259" i="6"/>
  <c r="W259" i="6"/>
  <c r="X237" i="6"/>
  <c r="W237" i="6"/>
  <c r="V237" i="6"/>
  <c r="X245" i="6"/>
  <c r="W245" i="6"/>
  <c r="V245" i="6"/>
  <c r="X253" i="6"/>
  <c r="W253" i="6"/>
  <c r="V253" i="6"/>
  <c r="X234" i="6"/>
  <c r="W234" i="6"/>
  <c r="V234" i="6"/>
  <c r="X242" i="6"/>
  <c r="W242" i="6"/>
  <c r="V242" i="6"/>
  <c r="X250" i="6"/>
  <c r="W250" i="6"/>
  <c r="V250" i="6"/>
  <c r="X258" i="6"/>
  <c r="W258" i="6"/>
  <c r="V258" i="6"/>
  <c r="X236" i="6"/>
  <c r="W236" i="6"/>
  <c r="V236" i="6"/>
  <c r="X240" i="6"/>
  <c r="W240" i="6"/>
  <c r="V240" i="6"/>
  <c r="X244" i="6"/>
  <c r="W244" i="6"/>
  <c r="V244" i="6"/>
  <c r="X248" i="6"/>
  <c r="W248" i="6"/>
  <c r="V248" i="6"/>
  <c r="X252" i="6"/>
  <c r="W252" i="6"/>
  <c r="V252" i="6"/>
  <c r="X256" i="6"/>
  <c r="W256" i="6"/>
  <c r="V256" i="6"/>
  <c r="P40" i="6"/>
  <c r="Q40" i="6"/>
  <c r="Q36" i="6"/>
  <c r="P36" i="6"/>
  <c r="Q231" i="6"/>
  <c r="Q239" i="6"/>
  <c r="Q247" i="6"/>
  <c r="Q255" i="6"/>
  <c r="Q959" i="6"/>
  <c r="P959" i="6"/>
  <c r="Q42" i="6"/>
  <c r="P42" i="6"/>
  <c r="Q38" i="6"/>
  <c r="P38" i="6"/>
  <c r="Q34" i="6"/>
  <c r="P34" i="6"/>
  <c r="Q229" i="6"/>
  <c r="Q233" i="6"/>
  <c r="Q237" i="6"/>
  <c r="Q241" i="6"/>
  <c r="Q245" i="6"/>
  <c r="Q249" i="6"/>
  <c r="Q253" i="6"/>
  <c r="Q257" i="6"/>
  <c r="Q957" i="6"/>
  <c r="P957" i="6"/>
  <c r="Q41" i="6"/>
  <c r="P41" i="6"/>
  <c r="P37" i="6"/>
  <c r="Q37" i="6"/>
  <c r="P33" i="6"/>
  <c r="Q33" i="6"/>
  <c r="Q230" i="6"/>
  <c r="Q234" i="6"/>
  <c r="Q238" i="6"/>
  <c r="Q242" i="6"/>
  <c r="Q246" i="6"/>
  <c r="Q250" i="6"/>
  <c r="Q258" i="6"/>
  <c r="Q954" i="6"/>
  <c r="P954" i="6"/>
  <c r="Q958" i="6"/>
  <c r="P958" i="6"/>
  <c r="Q254" i="6"/>
  <c r="Q235" i="6"/>
  <c r="Q243" i="6"/>
  <c r="Q251" i="6"/>
  <c r="Q259" i="6"/>
  <c r="Q955" i="6"/>
  <c r="P955" i="6"/>
  <c r="P43" i="6"/>
  <c r="Q43" i="6"/>
  <c r="Q39" i="6"/>
  <c r="P39" i="6"/>
  <c r="Q35" i="6"/>
  <c r="P35" i="6"/>
  <c r="Q228" i="6"/>
  <c r="Q232" i="6"/>
  <c r="Q236" i="6"/>
  <c r="Q240" i="6"/>
  <c r="Q244" i="6"/>
  <c r="Q248" i="6"/>
  <c r="Q252" i="6"/>
  <c r="Q256" i="6"/>
  <c r="Q956" i="6"/>
  <c r="P956" i="6"/>
  <c r="I3" i="6" l="1"/>
  <c r="I1632" i="6" s="1"/>
  <c r="H3" i="6"/>
  <c r="H1632" i="6" s="1"/>
  <c r="D5" i="22" s="1"/>
  <c r="G3" i="6"/>
  <c r="J28" i="6" s="1"/>
  <c r="K28" i="6" s="1"/>
  <c r="J5" i="6" l="1"/>
  <c r="K5" i="6" s="1"/>
  <c r="L5" i="6" s="1"/>
  <c r="J7" i="6"/>
  <c r="K7" i="6" s="1"/>
  <c r="L7" i="6" s="1"/>
  <c r="J10" i="6"/>
  <c r="K10" i="6" s="1"/>
  <c r="L10" i="6" s="1"/>
  <c r="J16" i="6"/>
  <c r="K16" i="6" s="1"/>
  <c r="L16" i="6" s="1"/>
  <c r="J20" i="6"/>
  <c r="K20" i="6" s="1"/>
  <c r="L20" i="6" s="1"/>
  <c r="J21" i="6"/>
  <c r="K21" i="6" s="1"/>
  <c r="L21" i="6" s="1"/>
  <c r="J9" i="6"/>
  <c r="K9" i="6" s="1"/>
  <c r="L9" i="6" s="1"/>
  <c r="J11" i="6"/>
  <c r="K11" i="6" s="1"/>
  <c r="L11" i="6" s="1"/>
  <c r="J14" i="6"/>
  <c r="K14" i="6" s="1"/>
  <c r="L14" i="6" s="1"/>
  <c r="J23" i="6"/>
  <c r="K23" i="6" s="1"/>
  <c r="L23" i="6" s="1"/>
  <c r="J6" i="6"/>
  <c r="K6" i="6" s="1"/>
  <c r="L6" i="6" s="1"/>
  <c r="J8" i="6"/>
  <c r="K8" i="6" s="1"/>
  <c r="L8" i="6" s="1"/>
  <c r="J13" i="6"/>
  <c r="K13" i="6" s="1"/>
  <c r="L13" i="6" s="1"/>
  <c r="J15" i="6"/>
  <c r="K15" i="6" s="1"/>
  <c r="L15" i="6" s="1"/>
  <c r="J22" i="6"/>
  <c r="K22" i="6" s="1"/>
  <c r="L22" i="6" s="1"/>
  <c r="J26" i="6"/>
  <c r="K26" i="6" s="1"/>
  <c r="L26" i="6" s="1"/>
  <c r="J12" i="6"/>
  <c r="K12" i="6" s="1"/>
  <c r="L12" i="6" s="1"/>
  <c r="J17" i="6"/>
  <c r="K17" i="6" s="1"/>
  <c r="L17" i="6" s="1"/>
  <c r="G1632" i="6"/>
  <c r="C5" i="22" s="1"/>
  <c r="J4" i="6"/>
  <c r="J989" i="6" l="1"/>
  <c r="J990" i="6"/>
  <c r="J991" i="6"/>
  <c r="J992" i="6"/>
  <c r="J993" i="6"/>
  <c r="J994" i="6"/>
  <c r="J995" i="6"/>
  <c r="J996" i="6"/>
  <c r="J997" i="6"/>
  <c r="J998" i="6"/>
  <c r="M989" i="6" l="1"/>
  <c r="Y989" i="6" s="1"/>
  <c r="M988" i="6"/>
  <c r="Y988" i="6" s="1"/>
  <c r="M987" i="6"/>
  <c r="Y987" i="6" s="1"/>
  <c r="M986" i="6"/>
  <c r="Y986" i="6" s="1"/>
  <c r="M985" i="6"/>
  <c r="Y985" i="6" s="1"/>
  <c r="M984" i="6"/>
  <c r="Y984" i="6" s="1"/>
  <c r="M983" i="6"/>
  <c r="Y983" i="6" s="1"/>
  <c r="M982" i="6"/>
  <c r="Y982" i="6" s="1"/>
  <c r="C3" i="43"/>
  <c r="C4" i="43" l="1"/>
  <c r="T10" i="6"/>
  <c r="V10" i="6" l="1"/>
  <c r="C5" i="43"/>
  <c r="C6" i="43" l="1"/>
  <c r="C7" i="43" l="1"/>
  <c r="C8" i="43" s="1"/>
  <c r="K220" i="6" l="1"/>
  <c r="L220" i="6" s="1"/>
  <c r="C9" i="43"/>
  <c r="C10" i="43" l="1"/>
  <c r="C11" i="43" l="1"/>
  <c r="C12" i="43" l="1"/>
  <c r="C13" i="43" s="1"/>
  <c r="C14" i="43" s="1"/>
  <c r="C15" i="43" s="1"/>
  <c r="C16" i="43" s="1"/>
  <c r="C17" i="43" s="1"/>
  <c r="C18" i="43" s="1"/>
  <c r="C19" i="43" s="1"/>
  <c r="C20" i="43" s="1"/>
  <c r="C21" i="43" s="1"/>
  <c r="C22" i="43" s="1"/>
  <c r="C23" i="43" s="1"/>
  <c r="C24" i="43" s="1"/>
  <c r="C25" i="43" s="1"/>
  <c r="C26" i="43" s="1"/>
  <c r="C27" i="43" s="1"/>
  <c r="C28" i="43" s="1"/>
  <c r="C29" i="43" s="1"/>
  <c r="C30" i="43" s="1"/>
  <c r="C31" i="43" s="1"/>
  <c r="C32" i="43" s="1"/>
  <c r="C33" i="43" s="1"/>
  <c r="C34" i="43" s="1"/>
  <c r="C35" i="43" s="1"/>
  <c r="C36" i="43" s="1"/>
  <c r="C37" i="43" s="1"/>
  <c r="C38" i="43" s="1"/>
  <c r="C39" i="43" s="1"/>
  <c r="C40" i="43" s="1"/>
  <c r="C41" i="43" s="1"/>
  <c r="C42" i="43" s="1"/>
  <c r="C43" i="43" s="1"/>
  <c r="C44" i="43" s="1"/>
  <c r="C45" i="43" s="1"/>
  <c r="C46" i="43" s="1"/>
  <c r="C47" i="43" s="1"/>
  <c r="C48" i="43" s="1"/>
  <c r="C49" i="43" s="1"/>
  <c r="C50" i="43" s="1"/>
  <c r="C51" i="43" s="1"/>
  <c r="C52" i="43" s="1"/>
  <c r="C53" i="43" s="1"/>
  <c r="C54" i="43" s="1"/>
  <c r="C55" i="43" s="1"/>
  <c r="C56" i="43" s="1"/>
  <c r="C57" i="43" s="1"/>
  <c r="C58" i="43" s="1"/>
  <c r="C59" i="43" s="1"/>
  <c r="C60" i="43" s="1"/>
  <c r="C61" i="43" s="1"/>
  <c r="C62" i="43" s="1"/>
  <c r="C63" i="43" s="1"/>
  <c r="C64" i="43" s="1"/>
  <c r="C65" i="43" s="1"/>
  <c r="C66" i="43" s="1"/>
  <c r="C67" i="43" s="1"/>
  <c r="C68" i="43" s="1"/>
  <c r="C69" i="43" s="1"/>
  <c r="C70" i="43" s="1"/>
  <c r="C71" i="43" s="1"/>
  <c r="C72" i="43" s="1"/>
  <c r="C73" i="43" s="1"/>
  <c r="C74" i="43" s="1"/>
  <c r="C75" i="43" s="1"/>
  <c r="C76" i="43" s="1"/>
  <c r="C77" i="43" s="1"/>
  <c r="C78" i="43" s="1"/>
  <c r="C79" i="43" s="1"/>
  <c r="C80" i="43" s="1"/>
  <c r="C81" i="43" s="1"/>
  <c r="C82" i="43" s="1"/>
  <c r="C83" i="43" s="1"/>
  <c r="C84" i="43" s="1"/>
  <c r="C85" i="43" s="1"/>
  <c r="C86" i="43" s="1"/>
  <c r="C87" i="43" s="1"/>
  <c r="C88" i="43" s="1"/>
  <c r="C89" i="43" s="1"/>
  <c r="C90" i="43" s="1"/>
  <c r="C91" i="43" s="1"/>
  <c r="G10" i="43" l="1"/>
  <c r="G3" i="43"/>
  <c r="G4" i="43"/>
  <c r="G6" i="43"/>
  <c r="G7" i="43"/>
  <c r="G8" i="43"/>
  <c r="G5" i="43"/>
  <c r="G91" i="43"/>
  <c r="G9" i="43"/>
  <c r="G68" i="43"/>
  <c r="G51" i="43"/>
  <c r="G12" i="43"/>
  <c r="G36" i="43"/>
  <c r="G87" i="43"/>
  <c r="G74" i="43"/>
  <c r="G63" i="43"/>
  <c r="G76" i="43"/>
  <c r="G13" i="43"/>
  <c r="G77" i="43"/>
  <c r="G57" i="43"/>
  <c r="G42" i="43"/>
  <c r="G27" i="43"/>
  <c r="G55" i="43"/>
  <c r="G25" i="43"/>
  <c r="G88" i="43"/>
  <c r="G80" i="43"/>
  <c r="G52" i="43"/>
  <c r="G70" i="43"/>
  <c r="G81" i="43"/>
  <c r="G82" i="43"/>
  <c r="G40" i="43"/>
  <c r="G62" i="43"/>
  <c r="G73" i="43"/>
  <c r="G79" i="43"/>
  <c r="G78" i="43"/>
  <c r="G37" i="43"/>
  <c r="G41" i="43"/>
  <c r="G60" i="43"/>
  <c r="G29" i="43"/>
  <c r="G11" i="43"/>
  <c r="G33" i="43"/>
  <c r="G45" i="43"/>
  <c r="G59" i="43"/>
  <c r="G35" i="43"/>
  <c r="G83" i="43"/>
  <c r="G17" i="43"/>
  <c r="G21" i="43"/>
  <c r="G26" i="43"/>
  <c r="G47" i="43"/>
  <c r="G18" i="43"/>
  <c r="G22" i="43"/>
  <c r="G49" i="43"/>
  <c r="G34" i="43"/>
  <c r="G56" i="43"/>
  <c r="G84" i="43"/>
  <c r="G58" i="43"/>
  <c r="G23" i="43"/>
  <c r="G54" i="43"/>
  <c r="G39" i="43"/>
  <c r="G65" i="43"/>
  <c r="G16" i="43"/>
  <c r="G31" i="43"/>
  <c r="G53" i="43"/>
  <c r="G32" i="43"/>
  <c r="G48" i="43"/>
  <c r="G43" i="43"/>
  <c r="G24" i="43"/>
  <c r="G85" i="43"/>
  <c r="G15" i="43"/>
  <c r="G86" i="43"/>
  <c r="G75" i="43"/>
  <c r="G50" i="43"/>
  <c r="G69" i="43"/>
  <c r="G71" i="43"/>
  <c r="G64" i="43"/>
  <c r="G72" i="43"/>
  <c r="G89" i="43"/>
  <c r="G14" i="43"/>
  <c r="G44" i="43"/>
  <c r="G20" i="43"/>
  <c r="G30" i="43"/>
  <c r="G19" i="43"/>
  <c r="G61" i="43"/>
  <c r="G66" i="43"/>
  <c r="G67" i="43"/>
  <c r="G28" i="43"/>
  <c r="G46" i="43"/>
  <c r="G38" i="43"/>
  <c r="G90" i="43"/>
  <c r="M53" i="6" l="1"/>
  <c r="Y53" i="6" s="1"/>
  <c r="M52" i="6"/>
  <c r="Y52" i="6" s="1"/>
  <c r="M51" i="6"/>
  <c r="Y51" i="6" s="1"/>
  <c r="M50" i="6"/>
  <c r="Y50" i="6" s="1"/>
  <c r="M49" i="6"/>
  <c r="Y49" i="6" s="1"/>
  <c r="M48" i="6"/>
  <c r="Y48" i="6" s="1"/>
  <c r="M47" i="6"/>
  <c r="Y47" i="6" s="1"/>
  <c r="W47" i="6" l="1"/>
  <c r="X47" i="6"/>
  <c r="V47" i="6"/>
  <c r="X48" i="6"/>
  <c r="W48" i="6"/>
  <c r="V48" i="6"/>
  <c r="W52" i="6"/>
  <c r="X52" i="6"/>
  <c r="V52" i="6"/>
  <c r="W50" i="6"/>
  <c r="X50" i="6"/>
  <c r="V50" i="6"/>
  <c r="X51" i="6"/>
  <c r="W51" i="6"/>
  <c r="V51" i="6"/>
  <c r="W49" i="6"/>
  <c r="X49" i="6"/>
  <c r="V49" i="6"/>
  <c r="W53" i="6"/>
  <c r="X53" i="6"/>
  <c r="V53" i="6"/>
  <c r="K1632" i="6"/>
  <c r="L1021" i="6"/>
  <c r="L1020" i="6"/>
  <c r="L1019" i="6"/>
  <c r="L1018" i="6"/>
  <c r="L1017" i="6"/>
  <c r="L1016" i="6"/>
  <c r="L1015" i="6"/>
  <c r="L1014" i="6"/>
  <c r="L1013" i="6"/>
  <c r="L1012" i="6"/>
  <c r="L1011" i="6"/>
  <c r="L1010" i="6"/>
  <c r="L1009" i="6"/>
  <c r="L1008" i="6"/>
  <c r="L1007" i="6"/>
  <c r="L1006" i="6"/>
  <c r="L1005" i="6"/>
  <c r="L1004" i="6"/>
  <c r="L1003" i="6"/>
  <c r="L1002" i="6"/>
  <c r="L1001" i="6"/>
  <c r="L1000" i="6"/>
  <c r="L999" i="6"/>
  <c r="L998" i="6"/>
  <c r="L997" i="6"/>
  <c r="L996" i="6"/>
  <c r="L995" i="6"/>
  <c r="L994" i="6"/>
  <c r="L993" i="6"/>
  <c r="L992" i="6"/>
  <c r="L991" i="6"/>
  <c r="L990" i="6"/>
  <c r="L989" i="6"/>
  <c r="J44" i="6"/>
  <c r="J985" i="6" l="1"/>
  <c r="J986" i="6"/>
  <c r="J984" i="6"/>
  <c r="J983" i="6"/>
  <c r="J982" i="6"/>
  <c r="J987" i="6"/>
  <c r="J988" i="6"/>
  <c r="L44" i="6"/>
  <c r="C52" i="39" l="1"/>
  <c r="D52" i="39"/>
  <c r="D51" i="39"/>
  <c r="C51" i="39"/>
  <c r="D42" i="39"/>
  <c r="G46" i="39"/>
  <c r="G42" i="39" l="1"/>
  <c r="P18" i="35"/>
  <c r="O18" i="35"/>
  <c r="N18" i="35"/>
  <c r="M18" i="35"/>
  <c r="P16" i="35"/>
  <c r="O16" i="35"/>
  <c r="N16" i="35"/>
  <c r="M16" i="35"/>
  <c r="P15" i="35"/>
  <c r="O15" i="35"/>
  <c r="N15" i="35"/>
  <c r="M15" i="35"/>
  <c r="P14" i="35"/>
  <c r="O14" i="35"/>
  <c r="N14" i="35"/>
  <c r="M14" i="35"/>
  <c r="P13" i="35"/>
  <c r="O13" i="35"/>
  <c r="N13" i="35"/>
  <c r="M13" i="35"/>
  <c r="P12" i="35"/>
  <c r="O12" i="35"/>
  <c r="N12" i="35"/>
  <c r="M12" i="35"/>
  <c r="P11" i="35"/>
  <c r="O11" i="35"/>
  <c r="N11" i="35"/>
  <c r="M11" i="35"/>
  <c r="P10" i="35"/>
  <c r="O10" i="35"/>
  <c r="N10" i="35"/>
  <c r="M10" i="35"/>
  <c r="P9" i="35"/>
  <c r="O9" i="35"/>
  <c r="N9" i="35"/>
  <c r="M9" i="35"/>
  <c r="L18" i="35"/>
  <c r="K18" i="35"/>
  <c r="J18" i="35"/>
  <c r="I18" i="35"/>
  <c r="J17" i="35"/>
  <c r="I17" i="35"/>
  <c r="K16" i="35"/>
  <c r="J16" i="35"/>
  <c r="I16" i="35"/>
  <c r="L15" i="35"/>
  <c r="K15" i="35"/>
  <c r="J15" i="35"/>
  <c r="I15" i="35"/>
  <c r="L14" i="35"/>
  <c r="K14" i="35"/>
  <c r="J14" i="35"/>
  <c r="I14" i="35"/>
  <c r="L13" i="35"/>
  <c r="K13" i="35"/>
  <c r="J13" i="35"/>
  <c r="I13" i="35"/>
  <c r="L12" i="35"/>
  <c r="K12" i="35"/>
  <c r="J12" i="35"/>
  <c r="I12" i="35"/>
  <c r="L11" i="35"/>
  <c r="K11" i="35"/>
  <c r="J11" i="35"/>
  <c r="I11" i="35"/>
  <c r="L10" i="35"/>
  <c r="K10" i="35"/>
  <c r="J10" i="35"/>
  <c r="I10" i="35"/>
  <c r="L9" i="35"/>
  <c r="K9" i="35"/>
  <c r="J9" i="35"/>
  <c r="I9" i="35"/>
  <c r="H18" i="35"/>
  <c r="H17" i="35"/>
  <c r="H16" i="35"/>
  <c r="H15" i="35"/>
  <c r="H14" i="35"/>
  <c r="H13" i="35"/>
  <c r="H12" i="35"/>
  <c r="H11" i="35"/>
  <c r="H10" i="35"/>
  <c r="H9" i="35"/>
  <c r="H42" i="39" l="1"/>
  <c r="K17" i="35"/>
  <c r="L17" i="35" s="1"/>
  <c r="L988" i="6" l="1"/>
  <c r="L984" i="6"/>
  <c r="L985" i="6"/>
  <c r="L986" i="6"/>
  <c r="L983" i="6"/>
  <c r="L987" i="6"/>
  <c r="B5" i="39"/>
  <c r="B6" i="39"/>
  <c r="B7" i="39"/>
  <c r="B8" i="39"/>
  <c r="B9" i="39"/>
  <c r="B10" i="39"/>
  <c r="B11" i="39"/>
  <c r="B12" i="39"/>
  <c r="B13" i="39"/>
  <c r="B14" i="39"/>
  <c r="B15" i="39"/>
  <c r="B16" i="39"/>
  <c r="B17" i="39"/>
  <c r="B18" i="39"/>
  <c r="B19" i="39"/>
  <c r="B20" i="39"/>
  <c r="B21" i="39"/>
  <c r="B22" i="39"/>
  <c r="B23" i="39"/>
  <c r="B24" i="39"/>
  <c r="B25" i="39"/>
  <c r="B26" i="39"/>
  <c r="B27" i="39"/>
  <c r="B28" i="39"/>
  <c r="B29" i="39"/>
  <c r="B30" i="39"/>
  <c r="B31" i="39"/>
  <c r="B32" i="39"/>
  <c r="B33" i="39"/>
  <c r="B4" i="39"/>
  <c r="L982" i="6" l="1"/>
  <c r="J981" i="6"/>
  <c r="D54" i="39"/>
  <c r="E54" i="39"/>
  <c r="F52" i="39" s="1"/>
  <c r="G52" i="39" s="1"/>
  <c r="H52" i="39" s="1"/>
  <c r="C54" i="39"/>
  <c r="F51" i="39" l="1"/>
  <c r="G51" i="39" s="1"/>
  <c r="E36" i="39"/>
  <c r="D5" i="39"/>
  <c r="D6" i="39"/>
  <c r="D7" i="39"/>
  <c r="D8" i="39"/>
  <c r="C9" i="39"/>
  <c r="D9" i="39"/>
  <c r="D10" i="39"/>
  <c r="D11" i="39"/>
  <c r="D12" i="39"/>
  <c r="D13" i="39"/>
  <c r="C14" i="39"/>
  <c r="D14" i="39"/>
  <c r="D15" i="39"/>
  <c r="C16" i="39"/>
  <c r="D16" i="39"/>
  <c r="D17" i="39"/>
  <c r="D18" i="39"/>
  <c r="C19" i="39"/>
  <c r="D19" i="39"/>
  <c r="D20" i="39"/>
  <c r="D21" i="39"/>
  <c r="D22" i="39"/>
  <c r="D23" i="39"/>
  <c r="C24" i="39"/>
  <c r="D24" i="39"/>
  <c r="D25" i="39"/>
  <c r="D26" i="39"/>
  <c r="D27" i="39"/>
  <c r="D28" i="39"/>
  <c r="C29" i="39"/>
  <c r="D29" i="39"/>
  <c r="D30" i="39"/>
  <c r="C31" i="39"/>
  <c r="D31" i="39"/>
  <c r="D32" i="39"/>
  <c r="D33" i="39"/>
  <c r="D4" i="39"/>
  <c r="F4" i="39" l="1"/>
  <c r="G4" i="39" s="1"/>
  <c r="F30" i="39"/>
  <c r="G30" i="39" s="1"/>
  <c r="H30" i="39" s="1"/>
  <c r="H51" i="39"/>
  <c r="G54" i="39"/>
  <c r="D36" i="39"/>
  <c r="F6" i="39"/>
  <c r="G6" i="39" s="1"/>
  <c r="H6" i="39" s="1"/>
  <c r="F5" i="39"/>
  <c r="G5" i="39" s="1"/>
  <c r="H5" i="39" s="1"/>
  <c r="F22" i="39"/>
  <c r="G22" i="39" s="1"/>
  <c r="H22" i="39" s="1"/>
  <c r="F14" i="39"/>
  <c r="G14" i="39" s="1"/>
  <c r="H14" i="39" s="1"/>
  <c r="F28" i="39"/>
  <c r="G28" i="39" s="1"/>
  <c r="H28" i="39" s="1"/>
  <c r="F20" i="39"/>
  <c r="G20" i="39" s="1"/>
  <c r="H20" i="39" s="1"/>
  <c r="F12" i="39"/>
  <c r="G12" i="39" s="1"/>
  <c r="H12" i="39" s="1"/>
  <c r="F27" i="39"/>
  <c r="G27" i="39" s="1"/>
  <c r="H27" i="39" s="1"/>
  <c r="F19" i="39"/>
  <c r="G19" i="39" s="1"/>
  <c r="H19" i="39" s="1"/>
  <c r="F11" i="39"/>
  <c r="G11" i="39" s="1"/>
  <c r="H11" i="39" s="1"/>
  <c r="F26" i="39"/>
  <c r="G26" i="39" s="1"/>
  <c r="H26" i="39" s="1"/>
  <c r="F10" i="39"/>
  <c r="G10" i="39" s="1"/>
  <c r="H10" i="39" s="1"/>
  <c r="F25" i="39"/>
  <c r="G25" i="39" s="1"/>
  <c r="H25" i="39" s="1"/>
  <c r="F9" i="39"/>
  <c r="G9" i="39" s="1"/>
  <c r="H9" i="39" s="1"/>
  <c r="F32" i="39"/>
  <c r="G32" i="39" s="1"/>
  <c r="H32" i="39" s="1"/>
  <c r="F24" i="39"/>
  <c r="G24" i="39" s="1"/>
  <c r="H24" i="39" s="1"/>
  <c r="F16" i="39"/>
  <c r="G16" i="39" s="1"/>
  <c r="H16" i="39" s="1"/>
  <c r="F8" i="39"/>
  <c r="G8" i="39" s="1"/>
  <c r="H8" i="39" s="1"/>
  <c r="F18" i="39"/>
  <c r="G18" i="39" s="1"/>
  <c r="H18" i="39" s="1"/>
  <c r="F33" i="39"/>
  <c r="G33" i="39" s="1"/>
  <c r="H33" i="39" s="1"/>
  <c r="F17" i="39"/>
  <c r="G17" i="39" s="1"/>
  <c r="H17" i="39" s="1"/>
  <c r="F31" i="39"/>
  <c r="G31" i="39" s="1"/>
  <c r="H31" i="39" s="1"/>
  <c r="F23" i="39"/>
  <c r="G23" i="39" s="1"/>
  <c r="H23" i="39" s="1"/>
  <c r="F15" i="39"/>
  <c r="G15" i="39" s="1"/>
  <c r="H15" i="39" s="1"/>
  <c r="F7" i="39"/>
  <c r="G7" i="39" s="1"/>
  <c r="H7" i="39" s="1"/>
  <c r="F29" i="39"/>
  <c r="G29" i="39" s="1"/>
  <c r="H29" i="39" s="1"/>
  <c r="F21" i="39"/>
  <c r="G21" i="39" s="1"/>
  <c r="H21" i="39" s="1"/>
  <c r="F13" i="39"/>
  <c r="G13" i="39" s="1"/>
  <c r="H13" i="39" s="1"/>
  <c r="G59" i="39" l="1"/>
  <c r="G57" i="39"/>
  <c r="H54" i="39"/>
  <c r="F36" i="39"/>
  <c r="H4" i="39" l="1"/>
  <c r="G36" i="39"/>
  <c r="G39" i="39" s="1"/>
  <c r="H36" i="39" l="1"/>
  <c r="M1160" i="6"/>
  <c r="M1161" i="6"/>
  <c r="M1162" i="6"/>
  <c r="M1163" i="6"/>
  <c r="M1164" i="6"/>
  <c r="M1165" i="6"/>
  <c r="M1166" i="6"/>
  <c r="M1167" i="6"/>
  <c r="M1168" i="6"/>
  <c r="M1169" i="6"/>
  <c r="M1170" i="6"/>
  <c r="M1171" i="6"/>
  <c r="M1172" i="6"/>
  <c r="M1173" i="6"/>
  <c r="M1174" i="6"/>
  <c r="M1175" i="6"/>
  <c r="M1176" i="6"/>
  <c r="M1177" i="6"/>
  <c r="M1178" i="6"/>
  <c r="M1179" i="6"/>
  <c r="M1180" i="6"/>
  <c r="M1181" i="6"/>
  <c r="M1182" i="6"/>
  <c r="M1183" i="6"/>
  <c r="M1184" i="6"/>
  <c r="M1185" i="6"/>
  <c r="M1186" i="6"/>
  <c r="M1187" i="6"/>
  <c r="M1188" i="6"/>
  <c r="M1189" i="6"/>
  <c r="M1190" i="6"/>
  <c r="M1191" i="6"/>
  <c r="M1192" i="6"/>
  <c r="M1193" i="6"/>
  <c r="M1194" i="6"/>
  <c r="M1195" i="6"/>
  <c r="M1196" i="6"/>
  <c r="M1197" i="6"/>
  <c r="M1198" i="6"/>
  <c r="M1200" i="6"/>
  <c r="M1201" i="6"/>
  <c r="M1202" i="6"/>
  <c r="M1203" i="6"/>
  <c r="M1204" i="6"/>
  <c r="M1205" i="6"/>
  <c r="M1206" i="6"/>
  <c r="M1207" i="6"/>
  <c r="M1208" i="6"/>
  <c r="M1209" i="6"/>
  <c r="M1210" i="6"/>
  <c r="M1211" i="6"/>
  <c r="M1212" i="6"/>
  <c r="M1213" i="6"/>
  <c r="M1214" i="6"/>
  <c r="M1215" i="6"/>
  <c r="M1216" i="6"/>
  <c r="M1217" i="6"/>
  <c r="M1218" i="6"/>
  <c r="M1219" i="6"/>
  <c r="M1220" i="6"/>
  <c r="M1221" i="6"/>
  <c r="M1222" i="6"/>
  <c r="M1223" i="6"/>
  <c r="M1224" i="6"/>
  <c r="M1225" i="6"/>
  <c r="M1226" i="6"/>
  <c r="M1227" i="6"/>
  <c r="M1228" i="6"/>
  <c r="M1229" i="6"/>
  <c r="M1230" i="6"/>
  <c r="M1231" i="6"/>
  <c r="M1232" i="6"/>
  <c r="M1233" i="6"/>
  <c r="M1234" i="6"/>
  <c r="M1235" i="6"/>
  <c r="M1236" i="6"/>
  <c r="M1237" i="6"/>
  <c r="M1238" i="6"/>
  <c r="M1239" i="6"/>
  <c r="M1241" i="6"/>
  <c r="M1242" i="6"/>
  <c r="M1243" i="6"/>
  <c r="M1244" i="6"/>
  <c r="M1245" i="6"/>
  <c r="M1246" i="6"/>
  <c r="M1247" i="6"/>
  <c r="M1248" i="6"/>
  <c r="M1249" i="6"/>
  <c r="M1250" i="6"/>
  <c r="M1251" i="6"/>
  <c r="M1252" i="6"/>
  <c r="M1253" i="6"/>
  <c r="M1254" i="6"/>
  <c r="M1255" i="6"/>
  <c r="M1256" i="6"/>
  <c r="M1257" i="6"/>
  <c r="M1258" i="6"/>
  <c r="M1259" i="6"/>
  <c r="M1260" i="6"/>
  <c r="M1261" i="6"/>
  <c r="M1262" i="6"/>
  <c r="M1263" i="6"/>
  <c r="M1264" i="6"/>
  <c r="M1265" i="6"/>
  <c r="M1266" i="6"/>
  <c r="M1267" i="6"/>
  <c r="M1268" i="6"/>
  <c r="M1269" i="6"/>
  <c r="M1270" i="6"/>
  <c r="M1271" i="6"/>
  <c r="M1272" i="6"/>
  <c r="M1273" i="6"/>
  <c r="M1274" i="6"/>
  <c r="M1275" i="6"/>
  <c r="M1276" i="6"/>
  <c r="M1277" i="6"/>
  <c r="M1278" i="6"/>
  <c r="M1279" i="6"/>
  <c r="M1280" i="6"/>
  <c r="M1281" i="6"/>
  <c r="M1282" i="6"/>
  <c r="M1283" i="6"/>
  <c r="M1284" i="6"/>
  <c r="M1285" i="6"/>
  <c r="M1286" i="6"/>
  <c r="M1287" i="6"/>
  <c r="M1288" i="6"/>
  <c r="M1289" i="6"/>
  <c r="M1290" i="6"/>
  <c r="M1291" i="6"/>
  <c r="M1292" i="6"/>
  <c r="M1293" i="6"/>
  <c r="M1294" i="6"/>
  <c r="M1295" i="6"/>
  <c r="M1296" i="6"/>
  <c r="M1297" i="6"/>
  <c r="M1298" i="6"/>
  <c r="M1299" i="6"/>
  <c r="M1300" i="6"/>
  <c r="M1301" i="6"/>
  <c r="M1302" i="6"/>
  <c r="M1303" i="6"/>
  <c r="M1304" i="6"/>
  <c r="M1305" i="6"/>
  <c r="M1306" i="6"/>
  <c r="M1307" i="6"/>
  <c r="M1308" i="6"/>
  <c r="M1309" i="6"/>
  <c r="M1310" i="6"/>
  <c r="M1311" i="6"/>
  <c r="M1312" i="6"/>
  <c r="M1313" i="6"/>
  <c r="M1314" i="6"/>
  <c r="M1315" i="6"/>
  <c r="M1316" i="6"/>
  <c r="M1317" i="6"/>
  <c r="M1318" i="6"/>
  <c r="M1319" i="6"/>
  <c r="M1320" i="6"/>
  <c r="M1321" i="6"/>
  <c r="M1322" i="6"/>
  <c r="M1323" i="6"/>
  <c r="M1324" i="6"/>
  <c r="M1325" i="6"/>
  <c r="M1326" i="6"/>
  <c r="M1327" i="6"/>
  <c r="M1328" i="6"/>
  <c r="M1329" i="6"/>
  <c r="M1330" i="6"/>
  <c r="M1331" i="6"/>
  <c r="M1332" i="6"/>
  <c r="M1333" i="6"/>
  <c r="M1334" i="6"/>
  <c r="M1335" i="6"/>
  <c r="M1336" i="6"/>
  <c r="M1337" i="6"/>
  <c r="M1338" i="6"/>
  <c r="M1339" i="6"/>
  <c r="M1340" i="6"/>
  <c r="M1341" i="6"/>
  <c r="M1342" i="6"/>
  <c r="M1343" i="6"/>
  <c r="M1344" i="6"/>
  <c r="M1345" i="6"/>
  <c r="M1346" i="6"/>
  <c r="M1347" i="6"/>
  <c r="M1348" i="6"/>
  <c r="M1349" i="6"/>
  <c r="M1350" i="6"/>
  <c r="M1351" i="6"/>
  <c r="M1352" i="6"/>
  <c r="M1353" i="6"/>
  <c r="M1354" i="6"/>
  <c r="M1355" i="6"/>
  <c r="M1356" i="6"/>
  <c r="M1357" i="6"/>
  <c r="M1358" i="6"/>
  <c r="M1359" i="6"/>
  <c r="M1361" i="6"/>
  <c r="M1362" i="6"/>
  <c r="M1363" i="6"/>
  <c r="M1364" i="6"/>
  <c r="M1365" i="6"/>
  <c r="M1366" i="6"/>
  <c r="M1367" i="6"/>
  <c r="M1368" i="6"/>
  <c r="M1369" i="6"/>
  <c r="M1370" i="6"/>
  <c r="M1371" i="6"/>
  <c r="M1372" i="6"/>
  <c r="M1373" i="6"/>
  <c r="M1374" i="6"/>
  <c r="M1375" i="6"/>
  <c r="M1376" i="6"/>
  <c r="M1377" i="6"/>
  <c r="M1378" i="6"/>
  <c r="M1379" i="6"/>
  <c r="M1380" i="6"/>
  <c r="M1381" i="6"/>
  <c r="M1382" i="6"/>
  <c r="M1383" i="6"/>
  <c r="M1384" i="6"/>
  <c r="M1385" i="6"/>
  <c r="M1386" i="6"/>
  <c r="M1387" i="6"/>
  <c r="M1388" i="6"/>
  <c r="M1389" i="6"/>
  <c r="M1390" i="6"/>
  <c r="M1391" i="6"/>
  <c r="M1392" i="6"/>
  <c r="M1393" i="6"/>
  <c r="M1394" i="6"/>
  <c r="M1395" i="6"/>
  <c r="M1396" i="6"/>
  <c r="M1397" i="6"/>
  <c r="M1398" i="6"/>
  <c r="M1399" i="6"/>
  <c r="M1400" i="6"/>
  <c r="M1401" i="6"/>
  <c r="M1402" i="6"/>
  <c r="M1403" i="6"/>
  <c r="M1404" i="6"/>
  <c r="M1405" i="6"/>
  <c r="M1406" i="6"/>
  <c r="M1407" i="6"/>
  <c r="M1408" i="6"/>
  <c r="M1409" i="6"/>
  <c r="M1410" i="6"/>
  <c r="M1411" i="6"/>
  <c r="M1412" i="6"/>
  <c r="M1413" i="6"/>
  <c r="M1414" i="6"/>
  <c r="M1415" i="6"/>
  <c r="M1416" i="6"/>
  <c r="M1417" i="6"/>
  <c r="M1418" i="6"/>
  <c r="M1419" i="6"/>
  <c r="M1420" i="6"/>
  <c r="M1421" i="6"/>
  <c r="M1422" i="6"/>
  <c r="M1423" i="6"/>
  <c r="M1424" i="6"/>
  <c r="M1425" i="6"/>
  <c r="M1426" i="6"/>
  <c r="M1427" i="6"/>
  <c r="M1428" i="6"/>
  <c r="M1429" i="6"/>
  <c r="M1430" i="6"/>
  <c r="M1431" i="6"/>
  <c r="M1432" i="6"/>
  <c r="M1433" i="6"/>
  <c r="M1434" i="6"/>
  <c r="M1435" i="6"/>
  <c r="M1436" i="6"/>
  <c r="M1437" i="6"/>
  <c r="M1438" i="6"/>
  <c r="M1439" i="6"/>
  <c r="M1440" i="6"/>
  <c r="M1441" i="6"/>
  <c r="M1442" i="6"/>
  <c r="M1443" i="6"/>
  <c r="M1444" i="6"/>
  <c r="M1445" i="6"/>
  <c r="M1446" i="6"/>
  <c r="M1447" i="6"/>
  <c r="M1448" i="6"/>
  <c r="M1449" i="6"/>
  <c r="M1450" i="6"/>
  <c r="M1451" i="6"/>
  <c r="M1452" i="6"/>
  <c r="M1453" i="6"/>
  <c r="M1454" i="6"/>
  <c r="M1455" i="6"/>
  <c r="M1456" i="6"/>
  <c r="M1457" i="6"/>
  <c r="M1458" i="6"/>
  <c r="M1459" i="6"/>
  <c r="M1460" i="6"/>
  <c r="M1461" i="6"/>
  <c r="M1462" i="6"/>
  <c r="M1463" i="6"/>
  <c r="M1464" i="6"/>
  <c r="M1465" i="6"/>
  <c r="M1466" i="6"/>
  <c r="M1467" i="6"/>
  <c r="M1468" i="6"/>
  <c r="M1469" i="6"/>
  <c r="M1470" i="6"/>
  <c r="M1471" i="6"/>
  <c r="M1472" i="6"/>
  <c r="M1473" i="6"/>
  <c r="M1474" i="6"/>
  <c r="M1475" i="6"/>
  <c r="M1476" i="6"/>
  <c r="M1477" i="6"/>
  <c r="M1478" i="6"/>
  <c r="M1479" i="6"/>
  <c r="M1480" i="6"/>
  <c r="M1481" i="6"/>
  <c r="M1482" i="6"/>
  <c r="M1483" i="6"/>
  <c r="M1484" i="6"/>
  <c r="M1485" i="6"/>
  <c r="M1486" i="6"/>
  <c r="M1487" i="6"/>
  <c r="M1488" i="6"/>
  <c r="M1489" i="6"/>
  <c r="M1490" i="6"/>
  <c r="M1491" i="6"/>
  <c r="M1492" i="6"/>
  <c r="M1493" i="6"/>
  <c r="M1494" i="6"/>
  <c r="M1495" i="6"/>
  <c r="M1496" i="6"/>
  <c r="M1497" i="6"/>
  <c r="M1498" i="6"/>
  <c r="M1499" i="6"/>
  <c r="M1500" i="6"/>
  <c r="M1501" i="6"/>
  <c r="M1502" i="6"/>
  <c r="M1503" i="6"/>
  <c r="M1504" i="6"/>
  <c r="M1505" i="6"/>
  <c r="M1506" i="6"/>
  <c r="M1507" i="6"/>
  <c r="M1508" i="6"/>
  <c r="M1510" i="6"/>
  <c r="M1511" i="6"/>
  <c r="M1512" i="6"/>
  <c r="M1513" i="6"/>
  <c r="M1514" i="6"/>
  <c r="M1515" i="6"/>
  <c r="M1516" i="6"/>
  <c r="M1517" i="6"/>
  <c r="M1518" i="6"/>
  <c r="M1519" i="6"/>
  <c r="M1520" i="6"/>
  <c r="M1521" i="6"/>
  <c r="M1522" i="6"/>
  <c r="M1523" i="6"/>
  <c r="M1524" i="6"/>
  <c r="M1525" i="6"/>
  <c r="M1526" i="6"/>
  <c r="M1527" i="6"/>
  <c r="M1528" i="6"/>
  <c r="M1529" i="6"/>
  <c r="M1530" i="6"/>
  <c r="M1531" i="6"/>
  <c r="M1532" i="6"/>
  <c r="M1533" i="6"/>
  <c r="M1534" i="6"/>
  <c r="M1535" i="6"/>
  <c r="M1536" i="6"/>
  <c r="M1537" i="6"/>
  <c r="M1538" i="6"/>
  <c r="M1539" i="6"/>
  <c r="M1540" i="6"/>
  <c r="M1541" i="6"/>
  <c r="M1542" i="6"/>
  <c r="M1543" i="6"/>
  <c r="M1544" i="6"/>
  <c r="M1545" i="6"/>
  <c r="M1546" i="6"/>
  <c r="M1547" i="6"/>
  <c r="M1548" i="6"/>
  <c r="M1549" i="6"/>
  <c r="M1551" i="6"/>
  <c r="M1552" i="6"/>
  <c r="M1553" i="6"/>
  <c r="M1554" i="6"/>
  <c r="M1555" i="6"/>
  <c r="M1556" i="6"/>
  <c r="M1557" i="6"/>
  <c r="M1558" i="6"/>
  <c r="M1559" i="6"/>
  <c r="M1560" i="6"/>
  <c r="M1561" i="6"/>
  <c r="M1562" i="6"/>
  <c r="M1563" i="6"/>
  <c r="M1564" i="6"/>
  <c r="M1565" i="6"/>
  <c r="M1566" i="6"/>
  <c r="M1567" i="6"/>
  <c r="M1568" i="6"/>
  <c r="M1569" i="6"/>
  <c r="M1570" i="6"/>
  <c r="M1571" i="6"/>
  <c r="M1572" i="6"/>
  <c r="M1573" i="6"/>
  <c r="M1574" i="6"/>
  <c r="M1575" i="6"/>
  <c r="M1576" i="6"/>
  <c r="M1577" i="6"/>
  <c r="M1578" i="6"/>
  <c r="M1579" i="6"/>
  <c r="M1580" i="6"/>
  <c r="M1581" i="6"/>
  <c r="M1582" i="6"/>
  <c r="M1583" i="6"/>
  <c r="M1584" i="6"/>
  <c r="M1585" i="6"/>
  <c r="M1586" i="6"/>
  <c r="M1587" i="6"/>
  <c r="M1588" i="6"/>
  <c r="M1589" i="6"/>
  <c r="M1590" i="6"/>
  <c r="M1592" i="6"/>
  <c r="M1593" i="6"/>
  <c r="M1594" i="6"/>
  <c r="M1595" i="6"/>
  <c r="M1596" i="6"/>
  <c r="M1597" i="6"/>
  <c r="M1598" i="6"/>
  <c r="M1599" i="6"/>
  <c r="M1600" i="6"/>
  <c r="M1601" i="6"/>
  <c r="M1602" i="6"/>
  <c r="M1603" i="6"/>
  <c r="M1604" i="6"/>
  <c r="M1605" i="6"/>
  <c r="M1606" i="6"/>
  <c r="M1607" i="6"/>
  <c r="M1608" i="6"/>
  <c r="M1609" i="6"/>
  <c r="M1610" i="6"/>
  <c r="M1611" i="6"/>
  <c r="M1612" i="6"/>
  <c r="M1613" i="6"/>
  <c r="M1614" i="6"/>
  <c r="M1615" i="6"/>
  <c r="M1616" i="6"/>
  <c r="M1617" i="6"/>
  <c r="M1618" i="6"/>
  <c r="M1619" i="6"/>
  <c r="M1620" i="6"/>
  <c r="M1621" i="6"/>
  <c r="M1622" i="6"/>
  <c r="M1623" i="6"/>
  <c r="M1624" i="6"/>
  <c r="M1625" i="6"/>
  <c r="M1626" i="6"/>
  <c r="M1627" i="6"/>
  <c r="M1628" i="6"/>
  <c r="M1629" i="6"/>
  <c r="M1630" i="6"/>
  <c r="M1631" i="6"/>
  <c r="M1159" i="6"/>
  <c r="M1106" i="6"/>
  <c r="M1107" i="6"/>
  <c r="M1108" i="6"/>
  <c r="M1109" i="6"/>
  <c r="M1110" i="6"/>
  <c r="M1111" i="6"/>
  <c r="M1112" i="6"/>
  <c r="M1113" i="6"/>
  <c r="M1114" i="6"/>
  <c r="M1115" i="6"/>
  <c r="M1116" i="6"/>
  <c r="M1117" i="6"/>
  <c r="M1118" i="6"/>
  <c r="M1119" i="6"/>
  <c r="M1120" i="6"/>
  <c r="M1121" i="6"/>
  <c r="M1122" i="6"/>
  <c r="M1123" i="6"/>
  <c r="M1124" i="6"/>
  <c r="M1125" i="6"/>
  <c r="M1126" i="6"/>
  <c r="M1127" i="6"/>
  <c r="M1128" i="6"/>
  <c r="M1129" i="6"/>
  <c r="M1130" i="6"/>
  <c r="M1131" i="6"/>
  <c r="M1132" i="6"/>
  <c r="M1133" i="6"/>
  <c r="M1134" i="6"/>
  <c r="M1135" i="6"/>
  <c r="M1136" i="6"/>
  <c r="M1137" i="6"/>
  <c r="M1138" i="6"/>
  <c r="M1139" i="6"/>
  <c r="M1140" i="6"/>
  <c r="M1141" i="6"/>
  <c r="M1142" i="6"/>
  <c r="M1143" i="6"/>
  <c r="M1144" i="6"/>
  <c r="M1145" i="6"/>
  <c r="M1146" i="6"/>
  <c r="M1147" i="6"/>
  <c r="M1148" i="6"/>
  <c r="M1149" i="6"/>
  <c r="M1150" i="6"/>
  <c r="M1151" i="6"/>
  <c r="M1152" i="6"/>
  <c r="M1153" i="6"/>
  <c r="M1154" i="6"/>
  <c r="M1155" i="6"/>
  <c r="M1156" i="6"/>
  <c r="M1157" i="6"/>
  <c r="M1105" i="6"/>
  <c r="M1065" i="6"/>
  <c r="M1066" i="6"/>
  <c r="M1067" i="6"/>
  <c r="M1068" i="6"/>
  <c r="M1069" i="6"/>
  <c r="M1070" i="6"/>
  <c r="M1071" i="6"/>
  <c r="M1072" i="6"/>
  <c r="M1073" i="6"/>
  <c r="M1074" i="6"/>
  <c r="M1075" i="6"/>
  <c r="M1076" i="6"/>
  <c r="M1077" i="6"/>
  <c r="M1078" i="6"/>
  <c r="M1079" i="6"/>
  <c r="M1080" i="6"/>
  <c r="M1081" i="6"/>
  <c r="M1082" i="6"/>
  <c r="M1083" i="6"/>
  <c r="M1084" i="6"/>
  <c r="M1085" i="6"/>
  <c r="M1086" i="6"/>
  <c r="M1087" i="6"/>
  <c r="M1088" i="6"/>
  <c r="M1089" i="6"/>
  <c r="M1090" i="6"/>
  <c r="M1091" i="6"/>
  <c r="M1092" i="6"/>
  <c r="M1093" i="6"/>
  <c r="M1094" i="6"/>
  <c r="M1095" i="6"/>
  <c r="M1096" i="6"/>
  <c r="M1097" i="6"/>
  <c r="M1098" i="6"/>
  <c r="M1099" i="6"/>
  <c r="M1100" i="6"/>
  <c r="M1101" i="6"/>
  <c r="M1102" i="6"/>
  <c r="M1103" i="6"/>
  <c r="M1064" i="6"/>
  <c r="M1024" i="6"/>
  <c r="M1025" i="6"/>
  <c r="M1026" i="6"/>
  <c r="M1027" i="6"/>
  <c r="M1028" i="6"/>
  <c r="M1029" i="6"/>
  <c r="M1030" i="6"/>
  <c r="M1031" i="6"/>
  <c r="M1032" i="6"/>
  <c r="M1033" i="6"/>
  <c r="M1034" i="6"/>
  <c r="M1035" i="6"/>
  <c r="M1036" i="6"/>
  <c r="M1037" i="6"/>
  <c r="M1038" i="6"/>
  <c r="M1039" i="6"/>
  <c r="M1040" i="6"/>
  <c r="M1041" i="6"/>
  <c r="M1042" i="6"/>
  <c r="M1023" i="6"/>
  <c r="Y1023" i="6" s="1"/>
  <c r="M960" i="6" l="1"/>
  <c r="Y960" i="6" s="1"/>
  <c r="M961" i="6"/>
  <c r="Y961" i="6" s="1"/>
  <c r="M962" i="6"/>
  <c r="Y962" i="6" s="1"/>
  <c r="M963" i="6"/>
  <c r="Y963" i="6" s="1"/>
  <c r="M964" i="6"/>
  <c r="Y964" i="6" s="1"/>
  <c r="M965" i="6"/>
  <c r="Y965" i="6" s="1"/>
  <c r="M966" i="6"/>
  <c r="Y966" i="6" s="1"/>
  <c r="M967" i="6"/>
  <c r="Y967" i="6" s="1"/>
  <c r="M968" i="6"/>
  <c r="Y968" i="6" s="1"/>
  <c r="M969" i="6"/>
  <c r="Y969" i="6" s="1"/>
  <c r="M970" i="6"/>
  <c r="Y970" i="6" s="1"/>
  <c r="M971" i="6"/>
  <c r="Y971" i="6" s="1"/>
  <c r="M972" i="6"/>
  <c r="Y972" i="6" s="1"/>
  <c r="M973" i="6"/>
  <c r="Y973" i="6" s="1"/>
  <c r="M974" i="6"/>
  <c r="Y974" i="6" s="1"/>
  <c r="M975" i="6"/>
  <c r="Y975" i="6" s="1"/>
  <c r="M976" i="6"/>
  <c r="Y976" i="6" s="1"/>
  <c r="M977" i="6"/>
  <c r="Y977" i="6" s="1"/>
  <c r="M978" i="6"/>
  <c r="Y978" i="6" s="1"/>
  <c r="M979" i="6"/>
  <c r="Y979" i="6" s="1"/>
  <c r="M980" i="6"/>
  <c r="Y980" i="6" s="1"/>
  <c r="M54" i="6"/>
  <c r="Y54" i="6" s="1"/>
  <c r="M55" i="6"/>
  <c r="Y55" i="6" s="1"/>
  <c r="M56" i="6"/>
  <c r="Y56" i="6" s="1"/>
  <c r="M57" i="6"/>
  <c r="Y57" i="6" s="1"/>
  <c r="M58" i="6"/>
  <c r="Y58" i="6" s="1"/>
  <c r="M59" i="6"/>
  <c r="Y59" i="6" s="1"/>
  <c r="M60" i="6"/>
  <c r="Y60" i="6" s="1"/>
  <c r="M61" i="6"/>
  <c r="Y61" i="6" s="1"/>
  <c r="M62" i="6"/>
  <c r="Y62" i="6" s="1"/>
  <c r="M63" i="6"/>
  <c r="Y63" i="6" s="1"/>
  <c r="M64" i="6"/>
  <c r="Y64" i="6" s="1"/>
  <c r="M65" i="6"/>
  <c r="Y65" i="6" s="1"/>
  <c r="M66" i="6"/>
  <c r="Y66" i="6" s="1"/>
  <c r="M67" i="6"/>
  <c r="Y67" i="6" s="1"/>
  <c r="M68" i="6"/>
  <c r="Y68" i="6" s="1"/>
  <c r="M69" i="6"/>
  <c r="Y69" i="6" s="1"/>
  <c r="M70" i="6"/>
  <c r="Y70" i="6" s="1"/>
  <c r="M71" i="6"/>
  <c r="Y71" i="6" s="1"/>
  <c r="M72" i="6"/>
  <c r="Y72" i="6" s="1"/>
  <c r="M73" i="6"/>
  <c r="Y73" i="6" s="1"/>
  <c r="M74" i="6"/>
  <c r="Y74" i="6" s="1"/>
  <c r="M75" i="6"/>
  <c r="Y75" i="6" s="1"/>
  <c r="M76" i="6"/>
  <c r="Y76" i="6" s="1"/>
  <c r="M77" i="6"/>
  <c r="Y77" i="6" s="1"/>
  <c r="M78" i="6"/>
  <c r="Y78" i="6" s="1"/>
  <c r="M79" i="6"/>
  <c r="Y79" i="6" s="1"/>
  <c r="M80" i="6"/>
  <c r="Y80" i="6" s="1"/>
  <c r="M81" i="6"/>
  <c r="Y81" i="6" s="1"/>
  <c r="M82" i="6"/>
  <c r="Y82" i="6" s="1"/>
  <c r="M83" i="6"/>
  <c r="Y83" i="6" s="1"/>
  <c r="M84" i="6"/>
  <c r="Y84" i="6" s="1"/>
  <c r="M85" i="6"/>
  <c r="Y85" i="6" s="1"/>
  <c r="M86" i="6"/>
  <c r="Y86" i="6" s="1"/>
  <c r="M87" i="6"/>
  <c r="Y87" i="6" s="1"/>
  <c r="M88" i="6"/>
  <c r="Y88" i="6" s="1"/>
  <c r="M89" i="6"/>
  <c r="Y89" i="6" s="1"/>
  <c r="M90" i="6"/>
  <c r="Y90" i="6" s="1"/>
  <c r="M91" i="6"/>
  <c r="Y91" i="6" s="1"/>
  <c r="M92" i="6"/>
  <c r="Y92" i="6" s="1"/>
  <c r="M93" i="6"/>
  <c r="Y93" i="6" s="1"/>
  <c r="M94" i="6"/>
  <c r="Y94" i="6" s="1"/>
  <c r="M95" i="6"/>
  <c r="Y95" i="6" s="1"/>
  <c r="M96" i="6"/>
  <c r="Y96" i="6" s="1"/>
  <c r="M97" i="6"/>
  <c r="Y97" i="6" s="1"/>
  <c r="M98" i="6"/>
  <c r="Y98" i="6" s="1"/>
  <c r="M99" i="6"/>
  <c r="Y99" i="6" s="1"/>
  <c r="M100" i="6"/>
  <c r="Y100" i="6" s="1"/>
  <c r="M101" i="6"/>
  <c r="Y101" i="6" s="1"/>
  <c r="M102" i="6"/>
  <c r="Y102" i="6" s="1"/>
  <c r="M103" i="6"/>
  <c r="Y103" i="6" s="1"/>
  <c r="M104" i="6"/>
  <c r="Y104" i="6" s="1"/>
  <c r="M105" i="6"/>
  <c r="Y105" i="6" s="1"/>
  <c r="M106" i="6"/>
  <c r="Y106" i="6" s="1"/>
  <c r="M107" i="6"/>
  <c r="Y107" i="6" s="1"/>
  <c r="M108" i="6"/>
  <c r="Y108" i="6" s="1"/>
  <c r="M109" i="6"/>
  <c r="Y109" i="6" s="1"/>
  <c r="M110" i="6"/>
  <c r="Y110" i="6" s="1"/>
  <c r="M111" i="6"/>
  <c r="Y111" i="6" s="1"/>
  <c r="M112" i="6"/>
  <c r="Y112" i="6" s="1"/>
  <c r="M113" i="6"/>
  <c r="Y113" i="6" s="1"/>
  <c r="M114" i="6"/>
  <c r="Y114" i="6" s="1"/>
  <c r="M115" i="6"/>
  <c r="Y115" i="6" s="1"/>
  <c r="M116" i="6"/>
  <c r="Y116" i="6" s="1"/>
  <c r="M117" i="6"/>
  <c r="Y117" i="6" s="1"/>
  <c r="M118" i="6"/>
  <c r="Y118" i="6" s="1"/>
  <c r="M119" i="6"/>
  <c r="Y119" i="6" s="1"/>
  <c r="M120" i="6"/>
  <c r="Y120" i="6" s="1"/>
  <c r="M121" i="6"/>
  <c r="Y121" i="6" s="1"/>
  <c r="M122" i="6"/>
  <c r="Y122" i="6" s="1"/>
  <c r="M123" i="6"/>
  <c r="Y123" i="6" s="1"/>
  <c r="M124" i="6"/>
  <c r="Y124" i="6" s="1"/>
  <c r="M125" i="6"/>
  <c r="Y125" i="6" s="1"/>
  <c r="M126" i="6"/>
  <c r="Y126" i="6" s="1"/>
  <c r="M127" i="6"/>
  <c r="Y127" i="6" s="1"/>
  <c r="M128" i="6"/>
  <c r="Y128" i="6" s="1"/>
  <c r="M129" i="6"/>
  <c r="Y129" i="6" s="1"/>
  <c r="M130" i="6"/>
  <c r="Y130" i="6" s="1"/>
  <c r="M131" i="6"/>
  <c r="Y131" i="6" s="1"/>
  <c r="M132" i="6"/>
  <c r="Y132" i="6" s="1"/>
  <c r="M133" i="6"/>
  <c r="Y133" i="6" s="1"/>
  <c r="M134" i="6"/>
  <c r="Y134" i="6" s="1"/>
  <c r="M135" i="6"/>
  <c r="Y135" i="6" s="1"/>
  <c r="M136" i="6"/>
  <c r="Y136" i="6" s="1"/>
  <c r="M137" i="6"/>
  <c r="Y137" i="6" s="1"/>
  <c r="M138" i="6"/>
  <c r="Y138" i="6" s="1"/>
  <c r="M139" i="6"/>
  <c r="Y139" i="6" s="1"/>
  <c r="M140" i="6"/>
  <c r="Y140" i="6" s="1"/>
  <c r="M141" i="6"/>
  <c r="Y141" i="6" s="1"/>
  <c r="M142" i="6"/>
  <c r="Y142" i="6" s="1"/>
  <c r="M143" i="6"/>
  <c r="Y143" i="6" s="1"/>
  <c r="M144" i="6"/>
  <c r="Y144" i="6" s="1"/>
  <c r="M145" i="6"/>
  <c r="Y145" i="6" s="1"/>
  <c r="M146" i="6"/>
  <c r="Y146" i="6" s="1"/>
  <c r="M147" i="6"/>
  <c r="Y147" i="6" s="1"/>
  <c r="X979" i="6" l="1"/>
  <c r="W979" i="6"/>
  <c r="V979" i="6"/>
  <c r="X975" i="6"/>
  <c r="W975" i="6"/>
  <c r="V975" i="6"/>
  <c r="X971" i="6"/>
  <c r="W971" i="6"/>
  <c r="V971" i="6"/>
  <c r="X963" i="6"/>
  <c r="W963" i="6"/>
  <c r="V963" i="6"/>
  <c r="X978" i="6"/>
  <c r="W978" i="6"/>
  <c r="V978" i="6"/>
  <c r="X974" i="6"/>
  <c r="W974" i="6"/>
  <c r="V974" i="6"/>
  <c r="X970" i="6"/>
  <c r="W970" i="6"/>
  <c r="V970" i="6"/>
  <c r="X966" i="6"/>
  <c r="W966" i="6"/>
  <c r="V966" i="6"/>
  <c r="X962" i="6"/>
  <c r="W962" i="6"/>
  <c r="V962" i="6"/>
  <c r="X977" i="6"/>
  <c r="W977" i="6"/>
  <c r="V977" i="6"/>
  <c r="X973" i="6"/>
  <c r="W973" i="6"/>
  <c r="V973" i="6"/>
  <c r="X969" i="6"/>
  <c r="W969" i="6"/>
  <c r="V969" i="6"/>
  <c r="X965" i="6"/>
  <c r="W965" i="6"/>
  <c r="V965" i="6"/>
  <c r="X961" i="6"/>
  <c r="W961" i="6"/>
  <c r="V961" i="6"/>
  <c r="X967" i="6"/>
  <c r="W967" i="6"/>
  <c r="V967" i="6"/>
  <c r="X980" i="6"/>
  <c r="W980" i="6"/>
  <c r="V980" i="6"/>
  <c r="X976" i="6"/>
  <c r="W976" i="6"/>
  <c r="V976" i="6"/>
  <c r="X972" i="6"/>
  <c r="W972" i="6"/>
  <c r="V972" i="6"/>
  <c r="X968" i="6"/>
  <c r="W968" i="6"/>
  <c r="V968" i="6"/>
  <c r="X964" i="6"/>
  <c r="W964" i="6"/>
  <c r="V964" i="6"/>
  <c r="X960" i="6"/>
  <c r="W960" i="6"/>
  <c r="V960" i="6"/>
  <c r="X136" i="6"/>
  <c r="W136" i="6"/>
  <c r="V136" i="6"/>
  <c r="X128" i="6"/>
  <c r="W128" i="6"/>
  <c r="V128" i="6"/>
  <c r="X120" i="6"/>
  <c r="W120" i="6"/>
  <c r="V120" i="6"/>
  <c r="X116" i="6"/>
  <c r="W116" i="6"/>
  <c r="V116" i="6"/>
  <c r="X112" i="6"/>
  <c r="W112" i="6"/>
  <c r="V112" i="6"/>
  <c r="X108" i="6"/>
  <c r="W108" i="6"/>
  <c r="V108" i="6"/>
  <c r="X104" i="6"/>
  <c r="W104" i="6"/>
  <c r="V104" i="6"/>
  <c r="X100" i="6"/>
  <c r="W100" i="6"/>
  <c r="V100" i="6"/>
  <c r="X96" i="6"/>
  <c r="W96" i="6"/>
  <c r="V96" i="6"/>
  <c r="X92" i="6"/>
  <c r="W92" i="6"/>
  <c r="V92" i="6"/>
  <c r="X88" i="6"/>
  <c r="W88" i="6"/>
  <c r="V88" i="6"/>
  <c r="X84" i="6"/>
  <c r="W84" i="6"/>
  <c r="V84" i="6"/>
  <c r="X80" i="6"/>
  <c r="W80" i="6"/>
  <c r="V80" i="6"/>
  <c r="X76" i="6"/>
  <c r="W76" i="6"/>
  <c r="V76" i="6"/>
  <c r="X72" i="6"/>
  <c r="W72" i="6"/>
  <c r="V72" i="6"/>
  <c r="X68" i="6"/>
  <c r="W68" i="6"/>
  <c r="V68" i="6"/>
  <c r="X64" i="6"/>
  <c r="W64" i="6"/>
  <c r="V64" i="6"/>
  <c r="X60" i="6"/>
  <c r="W60" i="6"/>
  <c r="V60" i="6"/>
  <c r="W56" i="6"/>
  <c r="X56" i="6"/>
  <c r="V56" i="6"/>
  <c r="X147" i="6"/>
  <c r="W147" i="6"/>
  <c r="V147" i="6"/>
  <c r="X143" i="6"/>
  <c r="W143" i="6"/>
  <c r="V143" i="6"/>
  <c r="X139" i="6"/>
  <c r="W139" i="6"/>
  <c r="V139" i="6"/>
  <c r="X135" i="6"/>
  <c r="W135" i="6"/>
  <c r="V135" i="6"/>
  <c r="X131" i="6"/>
  <c r="W131" i="6"/>
  <c r="V131" i="6"/>
  <c r="X127" i="6"/>
  <c r="W127" i="6"/>
  <c r="V127" i="6"/>
  <c r="X123" i="6"/>
  <c r="W123" i="6"/>
  <c r="V123" i="6"/>
  <c r="X119" i="6"/>
  <c r="W119" i="6"/>
  <c r="V119" i="6"/>
  <c r="X115" i="6"/>
  <c r="W115" i="6"/>
  <c r="V115" i="6"/>
  <c r="X111" i="6"/>
  <c r="W111" i="6"/>
  <c r="V111" i="6"/>
  <c r="X107" i="6"/>
  <c r="W107" i="6"/>
  <c r="V107" i="6"/>
  <c r="X103" i="6"/>
  <c r="W103" i="6"/>
  <c r="V103" i="6"/>
  <c r="X99" i="6"/>
  <c r="W99" i="6"/>
  <c r="V99" i="6"/>
  <c r="X95" i="6"/>
  <c r="W95" i="6"/>
  <c r="V95" i="6"/>
  <c r="X91" i="6"/>
  <c r="W91" i="6"/>
  <c r="V91" i="6"/>
  <c r="X87" i="6"/>
  <c r="W87" i="6"/>
  <c r="V87" i="6"/>
  <c r="X83" i="6"/>
  <c r="W83" i="6"/>
  <c r="V83" i="6"/>
  <c r="X79" i="6"/>
  <c r="W79" i="6"/>
  <c r="V79" i="6"/>
  <c r="X75" i="6"/>
  <c r="W75" i="6"/>
  <c r="V75" i="6"/>
  <c r="X71" i="6"/>
  <c r="W71" i="6"/>
  <c r="V71" i="6"/>
  <c r="X67" i="6"/>
  <c r="W67" i="6"/>
  <c r="V67" i="6"/>
  <c r="X63" i="6"/>
  <c r="W63" i="6"/>
  <c r="V63" i="6"/>
  <c r="X59" i="6"/>
  <c r="W59" i="6"/>
  <c r="V59" i="6"/>
  <c r="W55" i="6"/>
  <c r="X55" i="6"/>
  <c r="V55" i="6"/>
  <c r="X146" i="6"/>
  <c r="W146" i="6"/>
  <c r="V146" i="6"/>
  <c r="X142" i="6"/>
  <c r="W142" i="6"/>
  <c r="V142" i="6"/>
  <c r="X138" i="6"/>
  <c r="W138" i="6"/>
  <c r="V138" i="6"/>
  <c r="X134" i="6"/>
  <c r="W134" i="6"/>
  <c r="V134" i="6"/>
  <c r="X130" i="6"/>
  <c r="W130" i="6"/>
  <c r="V130" i="6"/>
  <c r="X126" i="6"/>
  <c r="W126" i="6"/>
  <c r="V126" i="6"/>
  <c r="X122" i="6"/>
  <c r="W122" i="6"/>
  <c r="V122" i="6"/>
  <c r="X118" i="6"/>
  <c r="W118" i="6"/>
  <c r="V118" i="6"/>
  <c r="X114" i="6"/>
  <c r="W114" i="6"/>
  <c r="V114" i="6"/>
  <c r="X110" i="6"/>
  <c r="W110" i="6"/>
  <c r="V110" i="6"/>
  <c r="X106" i="6"/>
  <c r="W106" i="6"/>
  <c r="V106" i="6"/>
  <c r="X102" i="6"/>
  <c r="W102" i="6"/>
  <c r="V102" i="6"/>
  <c r="X98" i="6"/>
  <c r="W98" i="6"/>
  <c r="V98" i="6"/>
  <c r="X94" i="6"/>
  <c r="W94" i="6"/>
  <c r="V94" i="6"/>
  <c r="X90" i="6"/>
  <c r="W90" i="6"/>
  <c r="V90" i="6"/>
  <c r="X86" i="6"/>
  <c r="W86" i="6"/>
  <c r="V86" i="6"/>
  <c r="X82" i="6"/>
  <c r="W82" i="6"/>
  <c r="V82" i="6"/>
  <c r="X78" i="6"/>
  <c r="W78" i="6"/>
  <c r="V78" i="6"/>
  <c r="X74" i="6"/>
  <c r="W74" i="6"/>
  <c r="V74" i="6"/>
  <c r="X70" i="6"/>
  <c r="W70" i="6"/>
  <c r="V70" i="6"/>
  <c r="X66" i="6"/>
  <c r="W66" i="6"/>
  <c r="V66" i="6"/>
  <c r="X62" i="6"/>
  <c r="W62" i="6"/>
  <c r="V62" i="6"/>
  <c r="X58" i="6"/>
  <c r="W58" i="6"/>
  <c r="V58" i="6"/>
  <c r="W54" i="6"/>
  <c r="X54" i="6"/>
  <c r="V54" i="6"/>
  <c r="X144" i="6"/>
  <c r="W144" i="6"/>
  <c r="V144" i="6"/>
  <c r="X140" i="6"/>
  <c r="W140" i="6"/>
  <c r="V140" i="6"/>
  <c r="X132" i="6"/>
  <c r="W132" i="6"/>
  <c r="V132" i="6"/>
  <c r="X124" i="6"/>
  <c r="W124" i="6"/>
  <c r="V124" i="6"/>
  <c r="X145" i="6"/>
  <c r="W145" i="6"/>
  <c r="V145" i="6"/>
  <c r="X141" i="6"/>
  <c r="W141" i="6"/>
  <c r="V141" i="6"/>
  <c r="X137" i="6"/>
  <c r="W137" i="6"/>
  <c r="V137" i="6"/>
  <c r="X133" i="6"/>
  <c r="W133" i="6"/>
  <c r="V133" i="6"/>
  <c r="X129" i="6"/>
  <c r="W129" i="6"/>
  <c r="V129" i="6"/>
  <c r="X125" i="6"/>
  <c r="W125" i="6"/>
  <c r="V125" i="6"/>
  <c r="X121" i="6"/>
  <c r="W121" i="6"/>
  <c r="V121" i="6"/>
  <c r="X117" i="6"/>
  <c r="W117" i="6"/>
  <c r="V117" i="6"/>
  <c r="X113" i="6"/>
  <c r="W113" i="6"/>
  <c r="V113" i="6"/>
  <c r="X109" i="6"/>
  <c r="W109" i="6"/>
  <c r="V109" i="6"/>
  <c r="X105" i="6"/>
  <c r="W105" i="6"/>
  <c r="V105" i="6"/>
  <c r="X101" i="6"/>
  <c r="W101" i="6"/>
  <c r="V101" i="6"/>
  <c r="X97" i="6"/>
  <c r="W97" i="6"/>
  <c r="V97" i="6"/>
  <c r="X93" i="6"/>
  <c r="W93" i="6"/>
  <c r="V93" i="6"/>
  <c r="X89" i="6"/>
  <c r="W89" i="6"/>
  <c r="V89" i="6"/>
  <c r="X85" i="6"/>
  <c r="W85" i="6"/>
  <c r="V85" i="6"/>
  <c r="X81" i="6"/>
  <c r="W81" i="6"/>
  <c r="V81" i="6"/>
  <c r="X77" i="6"/>
  <c r="W77" i="6"/>
  <c r="V77" i="6"/>
  <c r="X73" i="6"/>
  <c r="W73" i="6"/>
  <c r="V73" i="6"/>
  <c r="X69" i="6"/>
  <c r="W69" i="6"/>
  <c r="V69" i="6"/>
  <c r="X65" i="6"/>
  <c r="W65" i="6"/>
  <c r="V65" i="6"/>
  <c r="X61" i="6"/>
  <c r="W61" i="6"/>
  <c r="V61" i="6"/>
  <c r="W57" i="6"/>
  <c r="X57" i="6"/>
  <c r="V57" i="6"/>
  <c r="G19" i="35"/>
  <c r="F19" i="35"/>
  <c r="E19" i="35"/>
  <c r="C18" i="35"/>
  <c r="B18" i="35"/>
  <c r="O1625" i="6"/>
  <c r="U1607" i="6"/>
  <c r="L1591" i="6"/>
  <c r="Z1600" i="6" l="1"/>
  <c r="X1605" i="6"/>
  <c r="V1610" i="6"/>
  <c r="Z1611" i="6"/>
  <c r="Z1615" i="6"/>
  <c r="Y1601" i="6"/>
  <c r="AA1601" i="6" s="1"/>
  <c r="X1599" i="6"/>
  <c r="Y1602" i="6"/>
  <c r="AA1602" i="6" s="1"/>
  <c r="O1607" i="6"/>
  <c r="W1625" i="6"/>
  <c r="Z1607" i="6"/>
  <c r="N1598" i="6"/>
  <c r="R1598" i="6"/>
  <c r="N1603" i="6"/>
  <c r="R1603" i="6"/>
  <c r="N1597" i="6"/>
  <c r="R1597" i="6"/>
  <c r="O1598" i="6"/>
  <c r="O1600" i="6"/>
  <c r="Y1603" i="6"/>
  <c r="AA1603" i="6" s="1"/>
  <c r="T1604" i="6"/>
  <c r="N1604" i="6"/>
  <c r="R1604" i="6"/>
  <c r="N1609" i="6"/>
  <c r="R1609" i="6"/>
  <c r="N1611" i="6"/>
  <c r="R1611" i="6"/>
  <c r="N1612" i="6"/>
  <c r="R1612" i="6"/>
  <c r="V1614" i="6"/>
  <c r="N1614" i="6"/>
  <c r="R1614" i="6"/>
  <c r="N1616" i="6"/>
  <c r="R1616" i="6"/>
  <c r="N1617" i="6"/>
  <c r="R1617" i="6"/>
  <c r="W1619" i="6"/>
  <c r="N1619" i="6"/>
  <c r="R1619" i="6"/>
  <c r="N1623" i="6"/>
  <c r="R1623" i="6"/>
  <c r="N1626" i="6"/>
  <c r="R1626" i="6"/>
  <c r="N1630" i="6"/>
  <c r="R1630" i="6"/>
  <c r="N1593" i="6"/>
  <c r="R1593" i="6"/>
  <c r="T1594" i="6"/>
  <c r="N1596" i="6"/>
  <c r="R1596" i="6"/>
  <c r="T1597" i="6"/>
  <c r="Z1598" i="6"/>
  <c r="N1601" i="6"/>
  <c r="R1601" i="6"/>
  <c r="V1604" i="6"/>
  <c r="N1605" i="6"/>
  <c r="R1605" i="6"/>
  <c r="N1607" i="6"/>
  <c r="R1607" i="6"/>
  <c r="V1608" i="6"/>
  <c r="N1608" i="6"/>
  <c r="R1608" i="6"/>
  <c r="O1609" i="6"/>
  <c r="O1611" i="6"/>
  <c r="V1612" i="6"/>
  <c r="N1613" i="6"/>
  <c r="R1613" i="6"/>
  <c r="T1616" i="6"/>
  <c r="V1617" i="6"/>
  <c r="N1618" i="6"/>
  <c r="R1618" i="6"/>
  <c r="N1622" i="6"/>
  <c r="R1622" i="6"/>
  <c r="N1629" i="6"/>
  <c r="R1629" i="6"/>
  <c r="N1600" i="6"/>
  <c r="R1600" i="6"/>
  <c r="T1610" i="6"/>
  <c r="N1610" i="6"/>
  <c r="R1610" i="6"/>
  <c r="N1615" i="6"/>
  <c r="R1615" i="6"/>
  <c r="N1620" i="6"/>
  <c r="R1620" i="6"/>
  <c r="N1624" i="6"/>
  <c r="R1624" i="6"/>
  <c r="N1627" i="6"/>
  <c r="R1627" i="6"/>
  <c r="N1594" i="6"/>
  <c r="R1594" i="6"/>
  <c r="X1594" i="6"/>
  <c r="N1595" i="6"/>
  <c r="R1595" i="6"/>
  <c r="V1597" i="6"/>
  <c r="N1599" i="6"/>
  <c r="R1599" i="6"/>
  <c r="N1602" i="6"/>
  <c r="R1602" i="6"/>
  <c r="T1606" i="6"/>
  <c r="N1606" i="6"/>
  <c r="R1606" i="6"/>
  <c r="Z1609" i="6"/>
  <c r="U1611" i="6"/>
  <c r="N1621" i="6"/>
  <c r="R1621" i="6"/>
  <c r="N1625" i="6"/>
  <c r="R1625" i="6"/>
  <c r="N1628" i="6"/>
  <c r="R1628" i="6"/>
  <c r="N1631" i="6"/>
  <c r="R1631" i="6"/>
  <c r="U1598" i="6"/>
  <c r="T1600" i="6"/>
  <c r="O1605" i="6"/>
  <c r="Z1605" i="6"/>
  <c r="U1609" i="6"/>
  <c r="V1613" i="6"/>
  <c r="O1615" i="6"/>
  <c r="X1617" i="6"/>
  <c r="O1621" i="6"/>
  <c r="X1600" i="6"/>
  <c r="U1605" i="6"/>
  <c r="V1609" i="6"/>
  <c r="X1611" i="6"/>
  <c r="X1613" i="6"/>
  <c r="U1615" i="6"/>
  <c r="O1617" i="6"/>
  <c r="Z1617" i="6"/>
  <c r="O1629" i="6"/>
  <c r="U1613" i="6"/>
  <c r="V1598" i="6"/>
  <c r="Z1597" i="6"/>
  <c r="X1598" i="6"/>
  <c r="T1599" i="6"/>
  <c r="Y1600" i="6"/>
  <c r="AA1600" i="6" s="1"/>
  <c r="U1601" i="6"/>
  <c r="U1602" i="6"/>
  <c r="U1603" i="6"/>
  <c r="V1605" i="6"/>
  <c r="X1607" i="6"/>
  <c r="X1609" i="6"/>
  <c r="O1613" i="6"/>
  <c r="Z1613" i="6"/>
  <c r="X1615" i="6"/>
  <c r="U1617" i="6"/>
  <c r="T1592" i="6"/>
  <c r="V1592" i="6" s="1"/>
  <c r="U1595" i="6"/>
  <c r="V1596" i="6"/>
  <c r="Z1606" i="6"/>
  <c r="U1606" i="6"/>
  <c r="X1606" i="6"/>
  <c r="O1606" i="6"/>
  <c r="Y1606" i="6"/>
  <c r="AA1606" i="6" s="1"/>
  <c r="T1608" i="6"/>
  <c r="T1614" i="6"/>
  <c r="X1616" i="6"/>
  <c r="O1616" i="6"/>
  <c r="Z1616" i="6"/>
  <c r="U1616" i="6"/>
  <c r="Y1616" i="6"/>
  <c r="AA1616" i="6" s="1"/>
  <c r="O1623" i="6"/>
  <c r="O1627" i="6"/>
  <c r="Z1595" i="6"/>
  <c r="O1596" i="6"/>
  <c r="X1596" i="6"/>
  <c r="Y1597" i="6"/>
  <c r="AA1597" i="6" s="1"/>
  <c r="O1599" i="6"/>
  <c r="Y1599" i="6"/>
  <c r="AA1599" i="6" s="1"/>
  <c r="V1600" i="6"/>
  <c r="U1600" i="6"/>
  <c r="X1601" i="6"/>
  <c r="T1601" i="6"/>
  <c r="T1602" i="6"/>
  <c r="X1602" i="6"/>
  <c r="X1603" i="6"/>
  <c r="T1603" i="6"/>
  <c r="X1604" i="6"/>
  <c r="O1604" i="6"/>
  <c r="Z1604" i="6"/>
  <c r="U1604" i="6"/>
  <c r="Y1604" i="6"/>
  <c r="AA1604" i="6" s="1"/>
  <c r="Z1610" i="6"/>
  <c r="U1610" i="6"/>
  <c r="X1610" i="6"/>
  <c r="O1610" i="6"/>
  <c r="Y1610" i="6"/>
  <c r="AA1610" i="6" s="1"/>
  <c r="T1612" i="6"/>
  <c r="O1619" i="6"/>
  <c r="W1623" i="6"/>
  <c r="W1627" i="6"/>
  <c r="T1593" i="6"/>
  <c r="T1596" i="6"/>
  <c r="Y1596" i="6"/>
  <c r="AA1596" i="6" s="1"/>
  <c r="X1608" i="6"/>
  <c r="O1608" i="6"/>
  <c r="Z1608" i="6"/>
  <c r="U1608" i="6"/>
  <c r="Y1608" i="6"/>
  <c r="AA1608" i="6" s="1"/>
  <c r="Z1614" i="6"/>
  <c r="U1614" i="6"/>
  <c r="X1614" i="6"/>
  <c r="O1614" i="6"/>
  <c r="Y1614" i="6"/>
  <c r="AA1614" i="6" s="1"/>
  <c r="X1593" i="6"/>
  <c r="U1596" i="6"/>
  <c r="Z1596" i="6"/>
  <c r="X1597" i="6"/>
  <c r="O1597" i="6"/>
  <c r="U1597" i="6"/>
  <c r="Z1599" i="6"/>
  <c r="U1599" i="6"/>
  <c r="V1599" i="6"/>
  <c r="V1606" i="6"/>
  <c r="X1612" i="6"/>
  <c r="O1612" i="6"/>
  <c r="Z1612" i="6"/>
  <c r="U1612" i="6"/>
  <c r="Y1612" i="6"/>
  <c r="AA1612" i="6" s="1"/>
  <c r="V1616" i="6"/>
  <c r="T1607" i="6"/>
  <c r="Y1607" i="6"/>
  <c r="AA1607" i="6" s="1"/>
  <c r="T1611" i="6"/>
  <c r="Y1611" i="6"/>
  <c r="AA1611" i="6" s="1"/>
  <c r="T1615" i="6"/>
  <c r="Y1615" i="6"/>
  <c r="AA1615" i="6" s="1"/>
  <c r="T1598" i="6"/>
  <c r="Y1598" i="6"/>
  <c r="AA1598" i="6" s="1"/>
  <c r="T1605" i="6"/>
  <c r="Y1605" i="6"/>
  <c r="AA1605" i="6" s="1"/>
  <c r="V1607" i="6"/>
  <c r="T1609" i="6"/>
  <c r="Y1609" i="6"/>
  <c r="AA1609" i="6" s="1"/>
  <c r="V1611" i="6"/>
  <c r="T1613" i="6"/>
  <c r="Y1613" i="6"/>
  <c r="AA1613" i="6" s="1"/>
  <c r="V1615" i="6"/>
  <c r="T1617" i="6"/>
  <c r="Y1617" i="6"/>
  <c r="AA1617" i="6" s="1"/>
  <c r="W1621" i="6"/>
  <c r="W1629" i="6"/>
  <c r="U1592" i="6"/>
  <c r="W1592" i="6" s="1"/>
  <c r="U1593" i="6"/>
  <c r="Y1593" i="6"/>
  <c r="AA1593" i="6" s="1"/>
  <c r="U1594" i="6"/>
  <c r="Y1594" i="6"/>
  <c r="AA1594" i="6" s="1"/>
  <c r="V1595" i="6"/>
  <c r="O1593" i="6"/>
  <c r="V1593" i="6"/>
  <c r="Z1593" i="6"/>
  <c r="O1594" i="6"/>
  <c r="V1594" i="6"/>
  <c r="Z1594" i="6"/>
  <c r="O1595" i="6"/>
  <c r="X1595" i="6"/>
  <c r="S1593" i="6"/>
  <c r="W1593" i="6"/>
  <c r="S1594" i="6"/>
  <c r="W1594" i="6"/>
  <c r="W1595" i="6"/>
  <c r="S1595" i="6"/>
  <c r="T1595" i="6"/>
  <c r="Y1595" i="6"/>
  <c r="AA1595" i="6" s="1"/>
  <c r="O1601" i="6"/>
  <c r="V1601" i="6"/>
  <c r="Z1601" i="6"/>
  <c r="O1602" i="6"/>
  <c r="V1602" i="6"/>
  <c r="Z1602" i="6"/>
  <c r="O1603" i="6"/>
  <c r="V1603" i="6"/>
  <c r="Z1603" i="6"/>
  <c r="X1618" i="6"/>
  <c r="T1618" i="6"/>
  <c r="U1618" i="6"/>
  <c r="Z1618" i="6"/>
  <c r="X1620" i="6"/>
  <c r="T1620" i="6"/>
  <c r="U1620" i="6"/>
  <c r="Z1620" i="6"/>
  <c r="X1622" i="6"/>
  <c r="T1622" i="6"/>
  <c r="U1622" i="6"/>
  <c r="Z1622" i="6"/>
  <c r="X1624" i="6"/>
  <c r="T1624" i="6"/>
  <c r="U1624" i="6"/>
  <c r="Z1624" i="6"/>
  <c r="T1626" i="6"/>
  <c r="X1626" i="6" s="1"/>
  <c r="U1626" i="6"/>
  <c r="W1626" i="6" s="1"/>
  <c r="X1628" i="6"/>
  <c r="T1628" i="6"/>
  <c r="U1628" i="6"/>
  <c r="Z1628" i="6"/>
  <c r="X1630" i="6"/>
  <c r="T1630" i="6"/>
  <c r="U1630" i="6"/>
  <c r="Z1630" i="6"/>
  <c r="S1596" i="6"/>
  <c r="W1596" i="6"/>
  <c r="S1597" i="6"/>
  <c r="W1597" i="6"/>
  <c r="S1598" i="6"/>
  <c r="W1598" i="6"/>
  <c r="S1599" i="6"/>
  <c r="W1599" i="6"/>
  <c r="S1600" i="6"/>
  <c r="W1600" i="6"/>
  <c r="S1601" i="6"/>
  <c r="W1601" i="6"/>
  <c r="S1602" i="6"/>
  <c r="W1602" i="6"/>
  <c r="S1603" i="6"/>
  <c r="W1603" i="6"/>
  <c r="S1604" i="6"/>
  <c r="W1604" i="6"/>
  <c r="S1605" i="6"/>
  <c r="W1605" i="6"/>
  <c r="S1606" i="6"/>
  <c r="W1606" i="6"/>
  <c r="S1607" i="6"/>
  <c r="W1607" i="6"/>
  <c r="S1608" i="6"/>
  <c r="W1608" i="6"/>
  <c r="S1609" i="6"/>
  <c r="W1609" i="6"/>
  <c r="S1610" i="6"/>
  <c r="W1610" i="6"/>
  <c r="S1611" i="6"/>
  <c r="W1611" i="6"/>
  <c r="S1612" i="6"/>
  <c r="W1612" i="6"/>
  <c r="S1613" i="6"/>
  <c r="W1613" i="6"/>
  <c r="S1614" i="6"/>
  <c r="W1614" i="6"/>
  <c r="S1615" i="6"/>
  <c r="W1615" i="6"/>
  <c r="S1616" i="6"/>
  <c r="W1616" i="6"/>
  <c r="S1617" i="6"/>
  <c r="W1617" i="6"/>
  <c r="V1618" i="6"/>
  <c r="S1619" i="6"/>
  <c r="Y1619" i="6"/>
  <c r="AA1619" i="6" s="1"/>
  <c r="V1620" i="6"/>
  <c r="S1621" i="6"/>
  <c r="Y1621" i="6"/>
  <c r="AA1621" i="6" s="1"/>
  <c r="V1622" i="6"/>
  <c r="S1623" i="6"/>
  <c r="Y1623" i="6"/>
  <c r="AA1623" i="6" s="1"/>
  <c r="V1624" i="6"/>
  <c r="S1625" i="6"/>
  <c r="Y1625" i="6"/>
  <c r="AA1625" i="6" s="1"/>
  <c r="V1626" i="6"/>
  <c r="S1627" i="6"/>
  <c r="Y1627" i="6"/>
  <c r="AA1627" i="6" s="1"/>
  <c r="V1628" i="6"/>
  <c r="S1629" i="6"/>
  <c r="Y1629" i="6"/>
  <c r="AA1629" i="6" s="1"/>
  <c r="V1630" i="6"/>
  <c r="O1618" i="6"/>
  <c r="W1618" i="6"/>
  <c r="X1619" i="6"/>
  <c r="T1619" i="6"/>
  <c r="U1619" i="6"/>
  <c r="Z1619" i="6"/>
  <c r="O1620" i="6"/>
  <c r="W1620" i="6"/>
  <c r="X1621" i="6"/>
  <c r="T1621" i="6"/>
  <c r="U1621" i="6"/>
  <c r="Z1621" i="6"/>
  <c r="O1622" i="6"/>
  <c r="W1622" i="6"/>
  <c r="X1623" i="6"/>
  <c r="T1623" i="6"/>
  <c r="U1623" i="6"/>
  <c r="Z1623" i="6"/>
  <c r="O1624" i="6"/>
  <c r="W1624" i="6"/>
  <c r="X1625" i="6"/>
  <c r="T1625" i="6"/>
  <c r="U1625" i="6"/>
  <c r="Z1625" i="6"/>
  <c r="X1627" i="6"/>
  <c r="T1627" i="6"/>
  <c r="U1627" i="6"/>
  <c r="Z1627" i="6"/>
  <c r="O1628" i="6"/>
  <c r="W1628" i="6"/>
  <c r="X1629" i="6"/>
  <c r="T1629" i="6"/>
  <c r="U1629" i="6"/>
  <c r="Z1629" i="6"/>
  <c r="O1630" i="6"/>
  <c r="W1630" i="6"/>
  <c r="T1631" i="6"/>
  <c r="U1631" i="6"/>
  <c r="W1631" i="6" s="1"/>
  <c r="S1618" i="6"/>
  <c r="Y1618" i="6"/>
  <c r="AA1618" i="6" s="1"/>
  <c r="V1619" i="6"/>
  <c r="S1620" i="6"/>
  <c r="Y1620" i="6"/>
  <c r="AA1620" i="6" s="1"/>
  <c r="V1621" i="6"/>
  <c r="S1622" i="6"/>
  <c r="Y1622" i="6"/>
  <c r="AA1622" i="6" s="1"/>
  <c r="V1623" i="6"/>
  <c r="S1624" i="6"/>
  <c r="Y1624" i="6"/>
  <c r="AA1624" i="6" s="1"/>
  <c r="V1625" i="6"/>
  <c r="V1627" i="6"/>
  <c r="S1628" i="6"/>
  <c r="Y1628" i="6"/>
  <c r="AA1628" i="6" s="1"/>
  <c r="V1629" i="6"/>
  <c r="S1630" i="6"/>
  <c r="Y1630" i="6"/>
  <c r="AA1630" i="6" s="1"/>
  <c r="V1631" i="6"/>
  <c r="X1631" i="6" l="1"/>
  <c r="X1592" i="6"/>
  <c r="T1591" i="6"/>
  <c r="W1591" i="6"/>
  <c r="V1591" i="6"/>
  <c r="U1591" i="6"/>
  <c r="X1591" i="6" l="1"/>
  <c r="T1362" i="6" l="1"/>
  <c r="V1362" i="6" s="1"/>
  <c r="U1362" i="6"/>
  <c r="T1363" i="6"/>
  <c r="V1363" i="6" s="1"/>
  <c r="U1363" i="6"/>
  <c r="W1363" i="6" s="1"/>
  <c r="T1364" i="6"/>
  <c r="V1364" i="6" s="1"/>
  <c r="U1364" i="6"/>
  <c r="T1365" i="6"/>
  <c r="V1365" i="6" s="1"/>
  <c r="U1365" i="6"/>
  <c r="W1365" i="6" s="1"/>
  <c r="T1366" i="6"/>
  <c r="V1366" i="6" s="1"/>
  <c r="U1366" i="6"/>
  <c r="T1367" i="6"/>
  <c r="U1367" i="6"/>
  <c r="W1367" i="6" s="1"/>
  <c r="T1368" i="6"/>
  <c r="V1368" i="6" s="1"/>
  <c r="U1368" i="6"/>
  <c r="T1369" i="6"/>
  <c r="V1369" i="6" s="1"/>
  <c r="U1369" i="6"/>
  <c r="W1369" i="6" s="1"/>
  <c r="T1370" i="6"/>
  <c r="V1370" i="6" s="1"/>
  <c r="U1370" i="6"/>
  <c r="T1371" i="6"/>
  <c r="U1371" i="6"/>
  <c r="W1371" i="6" s="1"/>
  <c r="T1372" i="6"/>
  <c r="V1372" i="6" s="1"/>
  <c r="U1372" i="6"/>
  <c r="T1373" i="6"/>
  <c r="V1373" i="6" s="1"/>
  <c r="U1373" i="6"/>
  <c r="W1373" i="6" s="1"/>
  <c r="T1374" i="6"/>
  <c r="V1374" i="6" s="1"/>
  <c r="U1374" i="6"/>
  <c r="T1375" i="6"/>
  <c r="U1375" i="6"/>
  <c r="W1375" i="6" s="1"/>
  <c r="T1376" i="6"/>
  <c r="V1376" i="6" s="1"/>
  <c r="U1376" i="6"/>
  <c r="T1377" i="6"/>
  <c r="V1377" i="6" s="1"/>
  <c r="U1377" i="6"/>
  <c r="W1377" i="6" s="1"/>
  <c r="T1378" i="6"/>
  <c r="V1378" i="6" s="1"/>
  <c r="U1378" i="6"/>
  <c r="T1379" i="6"/>
  <c r="V1379" i="6" s="1"/>
  <c r="U1379" i="6"/>
  <c r="W1379" i="6" s="1"/>
  <c r="T1380" i="6"/>
  <c r="V1380" i="6" s="1"/>
  <c r="U1380" i="6"/>
  <c r="T1381" i="6"/>
  <c r="U1381" i="6"/>
  <c r="W1381" i="6" s="1"/>
  <c r="T1382" i="6"/>
  <c r="V1382" i="6" s="1"/>
  <c r="U1382" i="6"/>
  <c r="T1383" i="6"/>
  <c r="V1383" i="6" s="1"/>
  <c r="U1383" i="6"/>
  <c r="W1383" i="6" s="1"/>
  <c r="T1384" i="6"/>
  <c r="V1384" i="6" s="1"/>
  <c r="U1384" i="6"/>
  <c r="T1385" i="6"/>
  <c r="V1385" i="6" s="1"/>
  <c r="U1385" i="6"/>
  <c r="W1385" i="6" s="1"/>
  <c r="T1386" i="6"/>
  <c r="V1386" i="6" s="1"/>
  <c r="U1386" i="6"/>
  <c r="T1387" i="6"/>
  <c r="V1387" i="6" s="1"/>
  <c r="U1387" i="6"/>
  <c r="W1387" i="6" s="1"/>
  <c r="T1388" i="6"/>
  <c r="V1388" i="6" s="1"/>
  <c r="U1388" i="6"/>
  <c r="T1389" i="6"/>
  <c r="U1389" i="6"/>
  <c r="W1389" i="6" s="1"/>
  <c r="T1390" i="6"/>
  <c r="V1390" i="6" s="1"/>
  <c r="U1390" i="6"/>
  <c r="T1391" i="6"/>
  <c r="V1391" i="6" s="1"/>
  <c r="U1391" i="6"/>
  <c r="W1391" i="6" s="1"/>
  <c r="T1392" i="6"/>
  <c r="V1392" i="6" s="1"/>
  <c r="U1392" i="6"/>
  <c r="T1393" i="6"/>
  <c r="V1393" i="6" s="1"/>
  <c r="U1393" i="6"/>
  <c r="W1393" i="6" s="1"/>
  <c r="T1394" i="6"/>
  <c r="V1394" i="6" s="1"/>
  <c r="U1394" i="6"/>
  <c r="T1395" i="6"/>
  <c r="V1395" i="6" s="1"/>
  <c r="U1395" i="6"/>
  <c r="W1395" i="6" s="1"/>
  <c r="T1396" i="6"/>
  <c r="V1396" i="6" s="1"/>
  <c r="U1396" i="6"/>
  <c r="T1397" i="6"/>
  <c r="U1397" i="6"/>
  <c r="W1397" i="6" s="1"/>
  <c r="T1398" i="6"/>
  <c r="V1398" i="6" s="1"/>
  <c r="U1398" i="6"/>
  <c r="T1399" i="6"/>
  <c r="V1399" i="6" s="1"/>
  <c r="U1399" i="6"/>
  <c r="W1399" i="6" s="1"/>
  <c r="T1400" i="6"/>
  <c r="V1400" i="6" s="1"/>
  <c r="U1400" i="6"/>
  <c r="T1401" i="6"/>
  <c r="V1401" i="6" s="1"/>
  <c r="U1401" i="6"/>
  <c r="W1401" i="6" s="1"/>
  <c r="T1402" i="6"/>
  <c r="V1402" i="6" s="1"/>
  <c r="U1402" i="6"/>
  <c r="T1403" i="6"/>
  <c r="V1403" i="6" s="1"/>
  <c r="U1403" i="6"/>
  <c r="W1403" i="6" s="1"/>
  <c r="T1404" i="6"/>
  <c r="V1404" i="6" s="1"/>
  <c r="U1404" i="6"/>
  <c r="T1405" i="6"/>
  <c r="U1405" i="6"/>
  <c r="W1405" i="6" s="1"/>
  <c r="T1406" i="6"/>
  <c r="V1406" i="6" s="1"/>
  <c r="U1406" i="6"/>
  <c r="T1407" i="6"/>
  <c r="V1407" i="6" s="1"/>
  <c r="U1407" i="6"/>
  <c r="W1407" i="6" s="1"/>
  <c r="T1408" i="6"/>
  <c r="V1408" i="6" s="1"/>
  <c r="U1408" i="6"/>
  <c r="T1409" i="6"/>
  <c r="V1409" i="6" s="1"/>
  <c r="U1409" i="6"/>
  <c r="W1409" i="6" s="1"/>
  <c r="T1410" i="6"/>
  <c r="V1410" i="6" s="1"/>
  <c r="U1410" i="6"/>
  <c r="T1411" i="6"/>
  <c r="V1411" i="6" s="1"/>
  <c r="U1411" i="6"/>
  <c r="W1411" i="6" s="1"/>
  <c r="T1412" i="6"/>
  <c r="V1412" i="6" s="1"/>
  <c r="U1412" i="6"/>
  <c r="T1413" i="6"/>
  <c r="U1413" i="6"/>
  <c r="W1413" i="6" s="1"/>
  <c r="T1414" i="6"/>
  <c r="V1414" i="6" s="1"/>
  <c r="U1414" i="6"/>
  <c r="T1415" i="6"/>
  <c r="V1415" i="6" s="1"/>
  <c r="U1415" i="6"/>
  <c r="W1415" i="6" s="1"/>
  <c r="T1416" i="6"/>
  <c r="V1416" i="6" s="1"/>
  <c r="U1416" i="6"/>
  <c r="T1417" i="6"/>
  <c r="V1417" i="6" s="1"/>
  <c r="U1417" i="6"/>
  <c r="W1417" i="6" s="1"/>
  <c r="T1418" i="6"/>
  <c r="V1418" i="6" s="1"/>
  <c r="U1418" i="6"/>
  <c r="T1419" i="6"/>
  <c r="V1419" i="6" s="1"/>
  <c r="U1419" i="6"/>
  <c r="W1419" i="6" s="1"/>
  <c r="T1420" i="6"/>
  <c r="V1420" i="6" s="1"/>
  <c r="U1420" i="6"/>
  <c r="T1421" i="6"/>
  <c r="U1421" i="6"/>
  <c r="W1421" i="6" s="1"/>
  <c r="T1422" i="6"/>
  <c r="V1422" i="6" s="1"/>
  <c r="U1422" i="6"/>
  <c r="T1423" i="6"/>
  <c r="V1423" i="6" s="1"/>
  <c r="U1423" i="6"/>
  <c r="W1423" i="6" s="1"/>
  <c r="T1424" i="6"/>
  <c r="V1424" i="6" s="1"/>
  <c r="U1424" i="6"/>
  <c r="T1425" i="6"/>
  <c r="V1425" i="6" s="1"/>
  <c r="U1425" i="6"/>
  <c r="W1425" i="6" s="1"/>
  <c r="T1426" i="6"/>
  <c r="V1426" i="6" s="1"/>
  <c r="U1426" i="6"/>
  <c r="T1427" i="6"/>
  <c r="V1427" i="6" s="1"/>
  <c r="U1427" i="6"/>
  <c r="W1427" i="6" s="1"/>
  <c r="T1428" i="6"/>
  <c r="V1428" i="6" s="1"/>
  <c r="U1428" i="6"/>
  <c r="T1429" i="6"/>
  <c r="U1429" i="6"/>
  <c r="W1429" i="6" s="1"/>
  <c r="T1430" i="6"/>
  <c r="V1430" i="6" s="1"/>
  <c r="U1430" i="6"/>
  <c r="T1431" i="6"/>
  <c r="V1431" i="6" s="1"/>
  <c r="U1431" i="6"/>
  <c r="W1431" i="6" s="1"/>
  <c r="T1432" i="6"/>
  <c r="V1432" i="6" s="1"/>
  <c r="U1432" i="6"/>
  <c r="T1433" i="6"/>
  <c r="V1433" i="6" s="1"/>
  <c r="U1433" i="6"/>
  <c r="W1433" i="6" s="1"/>
  <c r="T1434" i="6"/>
  <c r="V1434" i="6" s="1"/>
  <c r="U1434" i="6"/>
  <c r="T1435" i="6"/>
  <c r="V1435" i="6" s="1"/>
  <c r="U1435" i="6"/>
  <c r="W1435" i="6" s="1"/>
  <c r="T1436" i="6"/>
  <c r="V1436" i="6" s="1"/>
  <c r="U1436" i="6"/>
  <c r="T1437" i="6"/>
  <c r="U1437" i="6"/>
  <c r="W1437" i="6"/>
  <c r="T1438" i="6"/>
  <c r="U1438" i="6"/>
  <c r="W1438" i="6" s="1"/>
  <c r="T1439" i="6"/>
  <c r="V1439" i="6" s="1"/>
  <c r="U1439" i="6"/>
  <c r="W1439" i="6" s="1"/>
  <c r="T1440" i="6"/>
  <c r="V1440" i="6" s="1"/>
  <c r="U1440" i="6"/>
  <c r="W1440" i="6" s="1"/>
  <c r="T1441" i="6"/>
  <c r="V1441" i="6" s="1"/>
  <c r="U1441" i="6"/>
  <c r="W1441" i="6" s="1"/>
  <c r="T1442" i="6"/>
  <c r="U1442" i="6"/>
  <c r="W1442" i="6" s="1"/>
  <c r="T1443" i="6"/>
  <c r="U1443" i="6"/>
  <c r="W1443" i="6" s="1"/>
  <c r="T1444" i="6"/>
  <c r="V1444" i="6" s="1"/>
  <c r="U1444" i="6"/>
  <c r="W1444" i="6" s="1"/>
  <c r="T1445" i="6"/>
  <c r="V1445" i="6" s="1"/>
  <c r="U1445" i="6"/>
  <c r="W1445" i="6" s="1"/>
  <c r="T1446" i="6"/>
  <c r="V1446" i="6" s="1"/>
  <c r="U1446" i="6"/>
  <c r="W1446" i="6" s="1"/>
  <c r="T1447" i="6"/>
  <c r="V1447" i="6" s="1"/>
  <c r="U1447" i="6"/>
  <c r="W1447" i="6" s="1"/>
  <c r="T1448" i="6"/>
  <c r="V1448" i="6" s="1"/>
  <c r="U1448" i="6"/>
  <c r="W1448" i="6" s="1"/>
  <c r="T1449" i="6"/>
  <c r="V1449" i="6" s="1"/>
  <c r="U1449" i="6"/>
  <c r="W1449" i="6" s="1"/>
  <c r="T1450" i="6"/>
  <c r="U1450" i="6"/>
  <c r="W1450" i="6" s="1"/>
  <c r="T1451" i="6"/>
  <c r="V1451" i="6" s="1"/>
  <c r="U1451" i="6"/>
  <c r="W1451" i="6" s="1"/>
  <c r="T1452" i="6"/>
  <c r="V1452" i="6" s="1"/>
  <c r="U1452" i="6"/>
  <c r="W1452" i="6" s="1"/>
  <c r="T1453" i="6"/>
  <c r="V1453" i="6" s="1"/>
  <c r="U1453" i="6"/>
  <c r="W1453" i="6" s="1"/>
  <c r="T1454" i="6"/>
  <c r="U1454" i="6"/>
  <c r="W1454" i="6" s="1"/>
  <c r="T1455" i="6"/>
  <c r="V1455" i="6" s="1"/>
  <c r="U1455" i="6"/>
  <c r="W1455" i="6" s="1"/>
  <c r="T1456" i="6"/>
  <c r="V1456" i="6" s="1"/>
  <c r="U1456" i="6"/>
  <c r="W1456" i="6" s="1"/>
  <c r="T1457" i="6"/>
  <c r="V1457" i="6" s="1"/>
  <c r="U1457" i="6"/>
  <c r="W1457" i="6" s="1"/>
  <c r="T1458" i="6"/>
  <c r="U1458" i="6"/>
  <c r="W1458" i="6" s="1"/>
  <c r="T1459" i="6"/>
  <c r="V1459" i="6" s="1"/>
  <c r="U1459" i="6"/>
  <c r="W1459" i="6" s="1"/>
  <c r="T1460" i="6"/>
  <c r="V1460" i="6" s="1"/>
  <c r="U1460" i="6"/>
  <c r="W1460" i="6" s="1"/>
  <c r="T1461" i="6"/>
  <c r="V1461" i="6" s="1"/>
  <c r="U1461" i="6"/>
  <c r="W1461" i="6" s="1"/>
  <c r="T1462" i="6"/>
  <c r="U1462" i="6"/>
  <c r="W1462" i="6" s="1"/>
  <c r="T1463" i="6"/>
  <c r="V1463" i="6" s="1"/>
  <c r="U1463" i="6"/>
  <c r="W1463" i="6" s="1"/>
  <c r="T1464" i="6"/>
  <c r="V1464" i="6" s="1"/>
  <c r="U1464" i="6"/>
  <c r="W1464" i="6" s="1"/>
  <c r="T1465" i="6"/>
  <c r="V1465" i="6" s="1"/>
  <c r="U1465" i="6"/>
  <c r="W1465" i="6" s="1"/>
  <c r="T1466" i="6"/>
  <c r="U1466" i="6"/>
  <c r="W1466" i="6" s="1"/>
  <c r="T1467" i="6"/>
  <c r="V1467" i="6" s="1"/>
  <c r="U1467" i="6"/>
  <c r="W1467" i="6" s="1"/>
  <c r="T1468" i="6"/>
  <c r="V1468" i="6" s="1"/>
  <c r="U1468" i="6"/>
  <c r="W1468" i="6" s="1"/>
  <c r="T1469" i="6"/>
  <c r="V1469" i="6" s="1"/>
  <c r="U1469" i="6"/>
  <c r="W1469" i="6" s="1"/>
  <c r="X1435" i="6" l="1"/>
  <c r="X1387" i="6"/>
  <c r="X1365" i="6"/>
  <c r="X1403" i="6"/>
  <c r="X1377" i="6"/>
  <c r="X1419" i="6"/>
  <c r="X1369" i="6"/>
  <c r="X1446" i="6"/>
  <c r="X1443" i="6"/>
  <c r="X1427" i="6"/>
  <c r="X1411" i="6"/>
  <c r="X1395" i="6"/>
  <c r="X1379" i="6"/>
  <c r="V1429" i="6"/>
  <c r="X1429" i="6"/>
  <c r="V1397" i="6"/>
  <c r="X1397" i="6"/>
  <c r="V1381" i="6"/>
  <c r="X1381" i="6"/>
  <c r="X1439" i="6"/>
  <c r="V1437" i="6"/>
  <c r="X1437" i="6"/>
  <c r="V1421" i="6"/>
  <c r="X1421" i="6"/>
  <c r="V1405" i="6"/>
  <c r="X1405" i="6"/>
  <c r="V1389" i="6"/>
  <c r="X1389" i="6"/>
  <c r="V1375" i="6"/>
  <c r="X1375" i="6"/>
  <c r="V1413" i="6"/>
  <c r="X1413" i="6"/>
  <c r="X1442" i="6"/>
  <c r="V1438" i="6"/>
  <c r="X1438" i="6"/>
  <c r="V1371" i="6"/>
  <c r="X1371" i="6"/>
  <c r="X1466" i="6"/>
  <c r="X1458" i="6"/>
  <c r="X1450" i="6"/>
  <c r="V1367" i="6"/>
  <c r="X1367" i="6"/>
  <c r="X1445" i="6"/>
  <c r="V1443" i="6"/>
  <c r="V1442" i="6"/>
  <c r="X1433" i="6"/>
  <c r="X1425" i="6"/>
  <c r="X1417" i="6"/>
  <c r="X1409" i="6"/>
  <c r="X1401" i="6"/>
  <c r="X1393" i="6"/>
  <c r="X1385" i="6"/>
  <c r="X1373" i="6"/>
  <c r="X1462" i="6"/>
  <c r="X1454" i="6"/>
  <c r="X1441" i="6"/>
  <c r="X1431" i="6"/>
  <c r="X1423" i="6"/>
  <c r="X1415" i="6"/>
  <c r="X1407" i="6"/>
  <c r="X1399" i="6"/>
  <c r="X1391" i="6"/>
  <c r="X1383" i="6"/>
  <c r="X1363" i="6"/>
  <c r="X1468" i="6"/>
  <c r="X1464" i="6"/>
  <c r="X1460" i="6"/>
  <c r="X1456" i="6"/>
  <c r="X1452" i="6"/>
  <c r="X1448" i="6"/>
  <c r="X1469" i="6"/>
  <c r="X1467" i="6"/>
  <c r="V1466" i="6"/>
  <c r="X1465" i="6"/>
  <c r="X1463" i="6"/>
  <c r="V1462" i="6"/>
  <c r="X1461" i="6"/>
  <c r="X1459" i="6"/>
  <c r="V1458" i="6"/>
  <c r="X1457" i="6"/>
  <c r="X1455" i="6"/>
  <c r="V1454" i="6"/>
  <c r="X1453" i="6"/>
  <c r="X1451" i="6"/>
  <c r="V1450" i="6"/>
  <c r="X1449" i="6"/>
  <c r="X1447" i="6"/>
  <c r="X1444" i="6"/>
  <c r="X1440" i="6"/>
  <c r="X1436" i="6"/>
  <c r="W1436" i="6"/>
  <c r="X1434" i="6"/>
  <c r="W1434" i="6"/>
  <c r="X1432" i="6"/>
  <c r="W1432" i="6"/>
  <c r="X1430" i="6"/>
  <c r="W1430" i="6"/>
  <c r="X1428" i="6"/>
  <c r="W1428" i="6"/>
  <c r="X1426" i="6"/>
  <c r="W1426" i="6"/>
  <c r="X1424" i="6"/>
  <c r="W1424" i="6"/>
  <c r="X1422" i="6"/>
  <c r="W1422" i="6"/>
  <c r="X1420" i="6"/>
  <c r="W1420" i="6"/>
  <c r="X1418" i="6"/>
  <c r="W1418" i="6"/>
  <c r="X1416" i="6"/>
  <c r="W1416" i="6"/>
  <c r="X1414" i="6"/>
  <c r="W1414" i="6"/>
  <c r="X1412" i="6"/>
  <c r="W1412" i="6"/>
  <c r="X1410" i="6"/>
  <c r="W1410" i="6"/>
  <c r="X1408" i="6"/>
  <c r="W1408" i="6"/>
  <c r="X1406" i="6"/>
  <c r="W1406" i="6"/>
  <c r="X1404" i="6"/>
  <c r="W1404" i="6"/>
  <c r="X1402" i="6"/>
  <c r="W1402" i="6"/>
  <c r="X1400" i="6"/>
  <c r="W1400" i="6"/>
  <c r="X1398" i="6"/>
  <c r="W1398" i="6"/>
  <c r="X1396" i="6"/>
  <c r="W1396" i="6"/>
  <c r="X1394" i="6"/>
  <c r="W1394" i="6"/>
  <c r="X1392" i="6"/>
  <c r="W1392" i="6"/>
  <c r="X1390" i="6"/>
  <c r="W1390" i="6"/>
  <c r="X1388" i="6"/>
  <c r="W1388" i="6"/>
  <c r="X1386" i="6"/>
  <c r="W1386" i="6"/>
  <c r="X1384" i="6"/>
  <c r="W1384" i="6"/>
  <c r="X1382" i="6"/>
  <c r="W1382" i="6"/>
  <c r="X1380" i="6"/>
  <c r="W1380" i="6"/>
  <c r="X1378" i="6"/>
  <c r="W1378" i="6"/>
  <c r="X1376" i="6"/>
  <c r="W1376" i="6"/>
  <c r="X1374" i="6"/>
  <c r="W1374" i="6"/>
  <c r="X1372" i="6"/>
  <c r="W1372" i="6"/>
  <c r="X1370" i="6"/>
  <c r="W1370" i="6"/>
  <c r="X1368" i="6"/>
  <c r="W1368" i="6"/>
  <c r="X1366" i="6"/>
  <c r="W1366" i="6"/>
  <c r="X1364" i="6"/>
  <c r="W1364" i="6"/>
  <c r="X1362" i="6"/>
  <c r="W1362" i="6"/>
  <c r="T1312" i="6" l="1"/>
  <c r="U1312" i="6"/>
  <c r="W1312" i="6" s="1"/>
  <c r="T1313" i="6"/>
  <c r="U1313" i="6"/>
  <c r="W1313" i="6" s="1"/>
  <c r="T1314" i="6"/>
  <c r="U1314" i="6"/>
  <c r="W1314" i="6"/>
  <c r="T1315" i="6"/>
  <c r="U1315" i="6"/>
  <c r="W1315" i="6"/>
  <c r="T1316" i="6"/>
  <c r="X1316" i="6" s="1"/>
  <c r="U1316" i="6"/>
  <c r="W1316" i="6" s="1"/>
  <c r="T1317" i="6"/>
  <c r="U1317" i="6"/>
  <c r="W1317" i="6" s="1"/>
  <c r="T1318" i="6"/>
  <c r="V1318" i="6" s="1"/>
  <c r="U1318" i="6"/>
  <c r="W1318" i="6" s="1"/>
  <c r="T1319" i="6"/>
  <c r="U1319" i="6"/>
  <c r="W1319" i="6" s="1"/>
  <c r="T1320" i="6"/>
  <c r="U1320" i="6"/>
  <c r="W1320" i="6" s="1"/>
  <c r="T1321" i="6"/>
  <c r="U1321" i="6"/>
  <c r="W1321" i="6" s="1"/>
  <c r="T1322" i="6"/>
  <c r="U1322" i="6"/>
  <c r="W1322" i="6" s="1"/>
  <c r="T1323" i="6"/>
  <c r="U1323" i="6"/>
  <c r="W1323" i="6" s="1"/>
  <c r="T1324" i="6"/>
  <c r="V1324" i="6" s="1"/>
  <c r="U1324" i="6"/>
  <c r="W1324" i="6" s="1"/>
  <c r="T1325" i="6"/>
  <c r="U1325" i="6"/>
  <c r="W1325" i="6" s="1"/>
  <c r="T1326" i="6"/>
  <c r="V1326" i="6" s="1"/>
  <c r="U1326" i="6"/>
  <c r="W1326" i="6" s="1"/>
  <c r="T1327" i="6"/>
  <c r="U1327" i="6"/>
  <c r="W1327" i="6" s="1"/>
  <c r="T1328" i="6"/>
  <c r="U1328" i="6"/>
  <c r="W1328" i="6" s="1"/>
  <c r="T1329" i="6"/>
  <c r="U1329" i="6"/>
  <c r="W1329" i="6" s="1"/>
  <c r="T1330" i="6"/>
  <c r="U1330" i="6"/>
  <c r="W1330" i="6"/>
  <c r="T1331" i="6"/>
  <c r="X1331" i="6" s="1"/>
  <c r="U1331" i="6"/>
  <c r="W1331" i="6"/>
  <c r="T1332" i="6"/>
  <c r="X1332" i="6" s="1"/>
  <c r="U1332" i="6"/>
  <c r="W1332" i="6" s="1"/>
  <c r="T1333" i="6"/>
  <c r="U1333" i="6"/>
  <c r="W1333" i="6" s="1"/>
  <c r="T1334" i="6"/>
  <c r="V1334" i="6" s="1"/>
  <c r="U1334" i="6"/>
  <c r="W1334" i="6" s="1"/>
  <c r="T1335" i="6"/>
  <c r="U1335" i="6"/>
  <c r="W1335" i="6" s="1"/>
  <c r="T1336" i="6"/>
  <c r="U1336" i="6"/>
  <c r="W1336" i="6" s="1"/>
  <c r="T1337" i="6"/>
  <c r="U1337" i="6"/>
  <c r="W1337" i="6" s="1"/>
  <c r="T1338" i="6"/>
  <c r="U1338" i="6"/>
  <c r="W1338" i="6" s="1"/>
  <c r="T1339" i="6"/>
  <c r="U1339" i="6"/>
  <c r="W1339" i="6" s="1"/>
  <c r="T1340" i="6"/>
  <c r="V1340" i="6" s="1"/>
  <c r="U1340" i="6"/>
  <c r="W1340" i="6" s="1"/>
  <c r="T1341" i="6"/>
  <c r="U1341" i="6"/>
  <c r="W1341" i="6" s="1"/>
  <c r="T1344" i="6"/>
  <c r="U1344" i="6"/>
  <c r="W1344" i="6" s="1"/>
  <c r="T1273" i="6"/>
  <c r="V1273" i="6" s="1"/>
  <c r="U1273" i="6"/>
  <c r="W1273" i="6" s="1"/>
  <c r="T1274" i="6"/>
  <c r="U1274" i="6"/>
  <c r="W1274" i="6" s="1"/>
  <c r="T1275" i="6"/>
  <c r="U1275" i="6"/>
  <c r="W1275" i="6" s="1"/>
  <c r="T1276" i="6"/>
  <c r="V1276" i="6" s="1"/>
  <c r="U1276" i="6"/>
  <c r="W1276" i="6" s="1"/>
  <c r="T1277" i="6"/>
  <c r="V1277" i="6" s="1"/>
  <c r="U1277" i="6"/>
  <c r="W1277" i="6" s="1"/>
  <c r="T1278" i="6"/>
  <c r="U1278" i="6"/>
  <c r="W1278" i="6" s="1"/>
  <c r="T1279" i="6"/>
  <c r="U1279" i="6"/>
  <c r="W1279" i="6" s="1"/>
  <c r="T1280" i="6"/>
  <c r="V1280" i="6" s="1"/>
  <c r="U1280" i="6"/>
  <c r="W1280" i="6" s="1"/>
  <c r="T1281" i="6"/>
  <c r="V1281" i="6" s="1"/>
  <c r="U1281" i="6"/>
  <c r="W1281" i="6" s="1"/>
  <c r="T1282" i="6"/>
  <c r="U1282" i="6"/>
  <c r="W1282" i="6" s="1"/>
  <c r="T1283" i="6"/>
  <c r="U1283" i="6"/>
  <c r="W1283" i="6" s="1"/>
  <c r="T1284" i="6"/>
  <c r="V1284" i="6" s="1"/>
  <c r="U1284" i="6"/>
  <c r="W1284" i="6" s="1"/>
  <c r="T1285" i="6"/>
  <c r="V1285" i="6" s="1"/>
  <c r="U1285" i="6"/>
  <c r="W1285" i="6" s="1"/>
  <c r="T1286" i="6"/>
  <c r="U1286" i="6"/>
  <c r="W1286" i="6" s="1"/>
  <c r="T1287" i="6"/>
  <c r="U1287" i="6"/>
  <c r="W1287" i="6" s="1"/>
  <c r="T1288" i="6"/>
  <c r="V1288" i="6" s="1"/>
  <c r="U1288" i="6"/>
  <c r="W1288" i="6" s="1"/>
  <c r="T1289" i="6"/>
  <c r="V1289" i="6" s="1"/>
  <c r="U1289" i="6"/>
  <c r="W1289" i="6" s="1"/>
  <c r="T1290" i="6"/>
  <c r="U1290" i="6"/>
  <c r="W1290" i="6" s="1"/>
  <c r="T1291" i="6"/>
  <c r="U1291" i="6"/>
  <c r="W1291" i="6" s="1"/>
  <c r="T1292" i="6"/>
  <c r="V1292" i="6" s="1"/>
  <c r="U1292" i="6"/>
  <c r="W1292" i="6" s="1"/>
  <c r="T1293" i="6"/>
  <c r="V1293" i="6" s="1"/>
  <c r="U1293" i="6"/>
  <c r="W1293" i="6" s="1"/>
  <c r="T1249" i="6"/>
  <c r="U1249" i="6"/>
  <c r="W1249" i="6" s="1"/>
  <c r="T1250" i="6"/>
  <c r="V1250" i="6" s="1"/>
  <c r="U1250" i="6"/>
  <c r="W1250" i="6" s="1"/>
  <c r="T1251" i="6"/>
  <c r="V1251" i="6" s="1"/>
  <c r="U1251" i="6"/>
  <c r="W1251" i="6" s="1"/>
  <c r="T1252" i="6"/>
  <c r="V1252" i="6" s="1"/>
  <c r="U1252" i="6"/>
  <c r="W1252" i="6" s="1"/>
  <c r="T1253" i="6"/>
  <c r="V1253" i="6" s="1"/>
  <c r="U1253" i="6"/>
  <c r="W1253" i="6" s="1"/>
  <c r="T1254" i="6"/>
  <c r="U1254" i="6"/>
  <c r="W1254" i="6" s="1"/>
  <c r="T1255" i="6"/>
  <c r="U1255" i="6"/>
  <c r="W1255" i="6" s="1"/>
  <c r="T1256" i="6"/>
  <c r="V1256" i="6" s="1"/>
  <c r="U1256" i="6"/>
  <c r="W1256" i="6" s="1"/>
  <c r="T1257" i="6"/>
  <c r="V1257" i="6" s="1"/>
  <c r="U1257" i="6"/>
  <c r="W1257" i="6" s="1"/>
  <c r="T1258" i="6"/>
  <c r="U1258" i="6"/>
  <c r="W1258" i="6" s="1"/>
  <c r="V1258" i="6"/>
  <c r="T1259" i="6"/>
  <c r="V1259" i="6" s="1"/>
  <c r="U1259" i="6"/>
  <c r="W1259" i="6" s="1"/>
  <c r="T1260" i="6"/>
  <c r="V1260" i="6" s="1"/>
  <c r="U1260" i="6"/>
  <c r="W1260" i="6" s="1"/>
  <c r="T1261" i="6"/>
  <c r="V1261" i="6" s="1"/>
  <c r="U1261" i="6"/>
  <c r="W1261" i="6" s="1"/>
  <c r="T1262" i="6"/>
  <c r="U1262" i="6"/>
  <c r="W1262" i="6" s="1"/>
  <c r="T1263" i="6"/>
  <c r="V1263" i="6" s="1"/>
  <c r="U1263" i="6"/>
  <c r="W1263" i="6" s="1"/>
  <c r="T1264" i="6"/>
  <c r="V1264" i="6" s="1"/>
  <c r="U1264" i="6"/>
  <c r="W1264" i="6" s="1"/>
  <c r="T1265" i="6"/>
  <c r="V1265" i="6" s="1"/>
  <c r="U1265" i="6"/>
  <c r="W1265" i="6" s="1"/>
  <c r="T1266" i="6"/>
  <c r="U1266" i="6"/>
  <c r="W1266" i="6"/>
  <c r="T1267" i="6"/>
  <c r="X1267" i="6" s="1"/>
  <c r="U1267" i="6"/>
  <c r="W1267" i="6" s="1"/>
  <c r="T1268" i="6"/>
  <c r="V1268" i="6" s="1"/>
  <c r="U1268" i="6"/>
  <c r="W1268" i="6" s="1"/>
  <c r="T1269" i="6"/>
  <c r="V1269" i="6" s="1"/>
  <c r="U1269" i="6"/>
  <c r="W1269" i="6"/>
  <c r="T1270" i="6"/>
  <c r="X1270" i="6" s="1"/>
  <c r="U1270" i="6"/>
  <c r="W1270" i="6" s="1"/>
  <c r="T1144" i="6"/>
  <c r="U1144" i="6"/>
  <c r="W1144" i="6" s="1"/>
  <c r="T1151" i="6"/>
  <c r="V1151" i="6" s="1"/>
  <c r="U1151" i="6"/>
  <c r="W1151" i="6" s="1"/>
  <c r="T1154" i="6"/>
  <c r="U1154" i="6"/>
  <c r="W1154" i="6" s="1"/>
  <c r="T1155" i="6"/>
  <c r="V1155" i="6" s="1"/>
  <c r="U1155" i="6"/>
  <c r="W1155" i="6" s="1"/>
  <c r="T1156" i="6"/>
  <c r="U1156" i="6"/>
  <c r="W1156" i="6" s="1"/>
  <c r="U1149" i="6"/>
  <c r="T1148" i="6"/>
  <c r="V1148" i="6" s="1"/>
  <c r="T1152" i="6"/>
  <c r="V1152" i="6" s="1"/>
  <c r="U1145" i="6" l="1"/>
  <c r="X1262" i="6"/>
  <c r="V1262" i="6"/>
  <c r="X1263" i="6"/>
  <c r="X1339" i="6"/>
  <c r="X1266" i="6"/>
  <c r="X1344" i="6"/>
  <c r="U1153" i="6"/>
  <c r="W1153" i="6" s="1"/>
  <c r="X1155" i="6"/>
  <c r="X1255" i="6"/>
  <c r="X1335" i="6"/>
  <c r="X1327" i="6"/>
  <c r="X1319" i="6"/>
  <c r="X1252" i="6"/>
  <c r="X1273" i="6"/>
  <c r="X1340" i="6"/>
  <c r="U1148" i="6"/>
  <c r="W1148" i="6" s="1"/>
  <c r="V1270" i="6"/>
  <c r="V1267" i="6"/>
  <c r="V1266" i="6"/>
  <c r="X1259" i="6"/>
  <c r="X1258" i="6"/>
  <c r="X1336" i="6"/>
  <c r="X1328" i="6"/>
  <c r="X1320" i="6"/>
  <c r="X1312" i="6"/>
  <c r="X1292" i="6"/>
  <c r="X1276" i="6"/>
  <c r="X1284" i="6"/>
  <c r="X1254" i="6"/>
  <c r="X1268" i="6"/>
  <c r="V1255" i="6"/>
  <c r="V1254" i="6"/>
  <c r="X1323" i="6"/>
  <c r="X1315" i="6"/>
  <c r="X1260" i="6"/>
  <c r="T1342" i="6"/>
  <c r="V1342" i="6" s="1"/>
  <c r="U1342" i="6"/>
  <c r="W1145" i="6"/>
  <c r="U1150" i="6"/>
  <c r="W1150" i="6" s="1"/>
  <c r="T1346" i="6"/>
  <c r="V1346" i="6" s="1"/>
  <c r="U1346" i="6"/>
  <c r="W1346" i="6" s="1"/>
  <c r="W1149" i="6"/>
  <c r="V1144" i="6"/>
  <c r="X1144" i="6"/>
  <c r="V1249" i="6"/>
  <c r="X1249" i="6"/>
  <c r="V1290" i="6"/>
  <c r="X1290" i="6"/>
  <c r="V1286" i="6"/>
  <c r="X1286" i="6"/>
  <c r="V1282" i="6"/>
  <c r="X1282" i="6"/>
  <c r="V1278" i="6"/>
  <c r="X1278" i="6"/>
  <c r="X1274" i="6"/>
  <c r="V1274" i="6"/>
  <c r="U1147" i="6"/>
  <c r="W1147" i="6" s="1"/>
  <c r="T1345" i="6"/>
  <c r="V1345" i="6" s="1"/>
  <c r="W1342" i="6"/>
  <c r="V1337" i="6"/>
  <c r="X1337" i="6"/>
  <c r="V1329" i="6"/>
  <c r="X1329" i="6"/>
  <c r="V1321" i="6"/>
  <c r="X1321" i="6"/>
  <c r="V1313" i="6"/>
  <c r="X1313" i="6"/>
  <c r="T1153" i="6"/>
  <c r="V1153" i="6" s="1"/>
  <c r="U1146" i="6"/>
  <c r="W1146" i="6" s="1"/>
  <c r="T1145" i="6"/>
  <c r="V1145" i="6" s="1"/>
  <c r="X1250" i="6"/>
  <c r="V1291" i="6"/>
  <c r="X1291" i="6"/>
  <c r="V1287" i="6"/>
  <c r="X1287" i="6"/>
  <c r="V1283" i="6"/>
  <c r="X1283" i="6"/>
  <c r="V1279" i="6"/>
  <c r="X1279" i="6"/>
  <c r="V1275" i="6"/>
  <c r="X1275" i="6"/>
  <c r="U1347" i="6"/>
  <c r="T1347" i="6"/>
  <c r="X1347" i="6" s="1"/>
  <c r="T1147" i="6"/>
  <c r="V1147" i="6" s="1"/>
  <c r="X1151" i="6"/>
  <c r="T1149" i="6"/>
  <c r="V1149" i="6" s="1"/>
  <c r="U1345" i="6"/>
  <c r="W1345" i="6" s="1"/>
  <c r="V1156" i="6"/>
  <c r="X1156" i="6"/>
  <c r="V1154" i="6"/>
  <c r="X1154" i="6"/>
  <c r="T1150" i="6"/>
  <c r="V1150" i="6" s="1"/>
  <c r="T1146" i="6"/>
  <c r="V1146" i="6" s="1"/>
  <c r="W1347" i="6"/>
  <c r="V1341" i="6"/>
  <c r="X1341" i="6"/>
  <c r="V1333" i="6"/>
  <c r="X1333" i="6"/>
  <c r="V1325" i="6"/>
  <c r="X1325" i="6"/>
  <c r="V1317" i="6"/>
  <c r="X1317" i="6"/>
  <c r="T1343" i="6"/>
  <c r="V1343" i="6" s="1"/>
  <c r="X1269" i="6"/>
  <c r="X1261" i="6"/>
  <c r="X1253" i="6"/>
  <c r="X1293" i="6"/>
  <c r="X1285" i="6"/>
  <c r="X1277" i="6"/>
  <c r="X1326" i="6"/>
  <c r="X1324" i="6"/>
  <c r="U1152" i="6"/>
  <c r="W1152" i="6" s="1"/>
  <c r="V1344" i="6"/>
  <c r="V1339" i="6"/>
  <c r="V1336" i="6"/>
  <c r="V1335" i="6"/>
  <c r="V1332" i="6"/>
  <c r="V1331" i="6"/>
  <c r="V1328" i="6"/>
  <c r="V1327" i="6"/>
  <c r="V1323" i="6"/>
  <c r="V1320" i="6"/>
  <c r="V1319" i="6"/>
  <c r="V1316" i="6"/>
  <c r="V1315" i="6"/>
  <c r="V1312" i="6"/>
  <c r="X1265" i="6"/>
  <c r="X1257" i="6"/>
  <c r="X1251" i="6"/>
  <c r="X1289" i="6"/>
  <c r="X1281" i="6"/>
  <c r="X1334" i="6"/>
  <c r="X1318" i="6"/>
  <c r="U1343" i="6"/>
  <c r="W1343" i="6" s="1"/>
  <c r="V1338" i="6"/>
  <c r="X1338" i="6"/>
  <c r="V1330" i="6"/>
  <c r="X1330" i="6"/>
  <c r="V1322" i="6"/>
  <c r="X1322" i="6"/>
  <c r="V1314" i="6"/>
  <c r="X1314" i="6"/>
  <c r="X1264" i="6"/>
  <c r="X1256" i="6"/>
  <c r="X1288" i="6"/>
  <c r="X1280" i="6"/>
  <c r="X1145" i="6" l="1"/>
  <c r="X1147" i="6"/>
  <c r="X1153" i="6"/>
  <c r="X1148" i="6"/>
  <c r="X1346" i="6"/>
  <c r="X1150" i="6"/>
  <c r="X1146" i="6"/>
  <c r="V1347" i="6"/>
  <c r="X1149" i="6"/>
  <c r="X1342" i="6"/>
  <c r="X1343" i="6"/>
  <c r="X1152" i="6"/>
  <c r="X1345" i="6"/>
  <c r="T75" i="6" l="1"/>
  <c r="T77" i="6"/>
  <c r="T79" i="6"/>
  <c r="U79" i="6"/>
  <c r="T80" i="6"/>
  <c r="T81" i="6"/>
  <c r="T82" i="6"/>
  <c r="U83" i="6"/>
  <c r="T84" i="6"/>
  <c r="U84" i="6"/>
  <c r="T85" i="6"/>
  <c r="T88" i="6"/>
  <c r="U88" i="6"/>
  <c r="T89" i="6"/>
  <c r="T90" i="6"/>
  <c r="T91" i="6"/>
  <c r="U91" i="6"/>
  <c r="T93" i="6"/>
  <c r="T94" i="6"/>
  <c r="U94" i="6"/>
  <c r="U95" i="6"/>
  <c r="T97" i="6"/>
  <c r="U97" i="6"/>
  <c r="T98" i="6"/>
  <c r="U98" i="6"/>
  <c r="T100" i="6"/>
  <c r="U101" i="6"/>
  <c r="T102" i="6"/>
  <c r="U102" i="6"/>
  <c r="T103" i="6"/>
  <c r="U103" i="6"/>
  <c r="T104" i="6"/>
  <c r="U104" i="6"/>
  <c r="T105" i="6"/>
  <c r="U105" i="6"/>
  <c r="T106" i="6"/>
  <c r="U106" i="6"/>
  <c r="T107" i="6"/>
  <c r="U107" i="6"/>
  <c r="T108" i="6"/>
  <c r="U108" i="6"/>
  <c r="T109" i="6"/>
  <c r="U109" i="6"/>
  <c r="T110" i="6"/>
  <c r="U110" i="6"/>
  <c r="O111" i="6"/>
  <c r="N112" i="6"/>
  <c r="N113" i="6"/>
  <c r="R114" i="6"/>
  <c r="N116" i="6"/>
  <c r="R117" i="6"/>
  <c r="S118" i="6"/>
  <c r="R119" i="6"/>
  <c r="N121" i="6"/>
  <c r="S122" i="6"/>
  <c r="T123" i="6"/>
  <c r="R124" i="6"/>
  <c r="O125" i="6"/>
  <c r="S127" i="6"/>
  <c r="U129" i="6"/>
  <c r="U131" i="6"/>
  <c r="R132" i="6"/>
  <c r="U133" i="6"/>
  <c r="U135" i="6"/>
  <c r="U136" i="6"/>
  <c r="U137" i="6"/>
  <c r="U140" i="6"/>
  <c r="S141" i="6"/>
  <c r="O142" i="6"/>
  <c r="O143" i="6"/>
  <c r="O144" i="6"/>
  <c r="O145" i="6"/>
  <c r="Z146" i="6"/>
  <c r="N147" i="6"/>
  <c r="R138" i="6" l="1"/>
  <c r="R134" i="6"/>
  <c r="R130" i="6"/>
  <c r="AA121" i="6"/>
  <c r="T115" i="6"/>
  <c r="Z139" i="6"/>
  <c r="O139" i="6"/>
  <c r="N114" i="6"/>
  <c r="T122" i="6"/>
  <c r="Z114" i="6"/>
  <c r="S145" i="6"/>
  <c r="Z145" i="6"/>
  <c r="AA145" i="6"/>
  <c r="R145" i="6"/>
  <c r="R143" i="6"/>
  <c r="R118" i="6"/>
  <c r="U145" i="6"/>
  <c r="AA143" i="6"/>
  <c r="Z142" i="6"/>
  <c r="R136" i="6"/>
  <c r="S125" i="6"/>
  <c r="N117" i="6"/>
  <c r="T114" i="6"/>
  <c r="S112" i="6"/>
  <c r="Z112" i="6"/>
  <c r="O112" i="6"/>
  <c r="U143" i="6"/>
  <c r="AA139" i="6"/>
  <c r="S114" i="6"/>
  <c r="AA112" i="6"/>
  <c r="U112" i="6"/>
  <c r="R112" i="6"/>
  <c r="Z143" i="6"/>
  <c r="S143" i="6"/>
  <c r="S139" i="6"/>
  <c r="R126" i="6"/>
  <c r="T118" i="6"/>
  <c r="AA115" i="6"/>
  <c r="O114" i="6"/>
  <c r="T112" i="6"/>
  <c r="AA141" i="6"/>
  <c r="AA127" i="6"/>
  <c r="U141" i="6"/>
  <c r="AA118" i="6"/>
  <c r="S111" i="6"/>
  <c r="Z144" i="6"/>
  <c r="O141" i="6"/>
  <c r="U139" i="6"/>
  <c r="O127" i="6"/>
  <c r="Z125" i="6"/>
  <c r="AA122" i="6"/>
  <c r="AA119" i="6"/>
  <c r="T117" i="6"/>
  <c r="S113" i="6"/>
  <c r="AA111" i="6"/>
  <c r="R111" i="6"/>
  <c r="U111" i="6"/>
  <c r="U127" i="6"/>
  <c r="U117" i="6"/>
  <c r="Z137" i="6"/>
  <c r="S137" i="6"/>
  <c r="Z135" i="6"/>
  <c r="S135" i="6"/>
  <c r="Z133" i="6"/>
  <c r="S133" i="6"/>
  <c r="Z131" i="6"/>
  <c r="S131" i="6"/>
  <c r="Z129" i="6"/>
  <c r="S129" i="6"/>
  <c r="R122" i="6"/>
  <c r="T121" i="6"/>
  <c r="S147" i="6"/>
  <c r="AA137" i="6"/>
  <c r="O137" i="6"/>
  <c r="AA135" i="6"/>
  <c r="O135" i="6"/>
  <c r="AA133" i="6"/>
  <c r="O133" i="6"/>
  <c r="AA131" i="6"/>
  <c r="O131" i="6"/>
  <c r="AA129" i="6"/>
  <c r="O129" i="6"/>
  <c r="R128" i="6"/>
  <c r="Z127" i="6"/>
  <c r="U125" i="6"/>
  <c r="U122" i="6"/>
  <c r="N122" i="6"/>
  <c r="R121" i="6"/>
  <c r="U118" i="6"/>
  <c r="N118" i="6"/>
  <c r="S115" i="6"/>
  <c r="Z113" i="6"/>
  <c r="O113" i="6"/>
  <c r="T111" i="6"/>
  <c r="N111" i="6"/>
  <c r="T119" i="6"/>
  <c r="AA113" i="6"/>
  <c r="U113" i="6"/>
  <c r="R113" i="6"/>
  <c r="U144" i="6"/>
  <c r="Z141" i="6"/>
  <c r="R140" i="6"/>
  <c r="AA125" i="6"/>
  <c r="U121" i="6"/>
  <c r="S119" i="6"/>
  <c r="AA117" i="6"/>
  <c r="AA114" i="6"/>
  <c r="U114" i="6"/>
  <c r="T113" i="6"/>
  <c r="Z111" i="6"/>
  <c r="T96" i="6"/>
  <c r="U99" i="6"/>
  <c r="T95" i="6"/>
  <c r="T87" i="6"/>
  <c r="U87" i="6"/>
  <c r="U76" i="6"/>
  <c r="U96" i="6"/>
  <c r="T92" i="6"/>
  <c r="U92" i="6"/>
  <c r="T101" i="6"/>
  <c r="T99" i="6"/>
  <c r="T83" i="6"/>
  <c r="U100" i="6"/>
  <c r="U93" i="6"/>
  <c r="T76" i="6"/>
  <c r="U80" i="6"/>
  <c r="U77" i="6"/>
  <c r="U75" i="6"/>
  <c r="N146" i="6"/>
  <c r="T146" i="6"/>
  <c r="U142" i="6"/>
  <c r="O120" i="6"/>
  <c r="Z120" i="6"/>
  <c r="R120" i="6"/>
  <c r="S120" i="6"/>
  <c r="AA120" i="6"/>
  <c r="T120" i="6"/>
  <c r="U86" i="6"/>
  <c r="T86" i="6"/>
  <c r="AA146" i="6"/>
  <c r="S146" i="6"/>
  <c r="AA144" i="6"/>
  <c r="S144" i="6"/>
  <c r="N138" i="6"/>
  <c r="T138" i="6"/>
  <c r="S138" i="6"/>
  <c r="AA138" i="6"/>
  <c r="N134" i="6"/>
  <c r="T134" i="6"/>
  <c r="S134" i="6"/>
  <c r="AA134" i="6"/>
  <c r="N132" i="6"/>
  <c r="T132" i="6"/>
  <c r="S132" i="6"/>
  <c r="AA132" i="6"/>
  <c r="N130" i="6"/>
  <c r="T130" i="6"/>
  <c r="S130" i="6"/>
  <c r="AA130" i="6"/>
  <c r="N128" i="6"/>
  <c r="T128" i="6"/>
  <c r="S128" i="6"/>
  <c r="AA128" i="6"/>
  <c r="N126" i="6"/>
  <c r="T126" i="6"/>
  <c r="S126" i="6"/>
  <c r="AA126" i="6"/>
  <c r="N124" i="6"/>
  <c r="T124" i="6"/>
  <c r="S124" i="6"/>
  <c r="AA124" i="6"/>
  <c r="O116" i="6"/>
  <c r="Z116" i="6"/>
  <c r="R116" i="6"/>
  <c r="S116" i="6"/>
  <c r="T116" i="6"/>
  <c r="U116" i="6"/>
  <c r="U78" i="6"/>
  <c r="T78" i="6"/>
  <c r="AA147" i="6"/>
  <c r="U147" i="6"/>
  <c r="R147" i="6"/>
  <c r="O146" i="6"/>
  <c r="N145" i="6"/>
  <c r="T145" i="6"/>
  <c r="N143" i="6"/>
  <c r="T143" i="6"/>
  <c r="N141" i="6"/>
  <c r="T141" i="6"/>
  <c r="R141" i="6"/>
  <c r="N139" i="6"/>
  <c r="T139" i="6"/>
  <c r="R139" i="6"/>
  <c r="U138" i="6"/>
  <c r="N137" i="6"/>
  <c r="T137" i="6"/>
  <c r="R137" i="6"/>
  <c r="N135" i="6"/>
  <c r="T135" i="6"/>
  <c r="R135" i="6"/>
  <c r="U134" i="6"/>
  <c r="N133" i="6"/>
  <c r="T133" i="6"/>
  <c r="R133" i="6"/>
  <c r="U132" i="6"/>
  <c r="N131" i="6"/>
  <c r="T131" i="6"/>
  <c r="R131" i="6"/>
  <c r="U130" i="6"/>
  <c r="N129" i="6"/>
  <c r="T129" i="6"/>
  <c r="R129" i="6"/>
  <c r="U128" i="6"/>
  <c r="N127" i="6"/>
  <c r="T127" i="6"/>
  <c r="R127" i="6"/>
  <c r="U126" i="6"/>
  <c r="N125" i="6"/>
  <c r="T125" i="6"/>
  <c r="R125" i="6"/>
  <c r="U124" i="6"/>
  <c r="U120" i="6"/>
  <c r="U146" i="6"/>
  <c r="N144" i="6"/>
  <c r="T144" i="6"/>
  <c r="N142" i="6"/>
  <c r="T142" i="6"/>
  <c r="O123" i="6"/>
  <c r="Z123" i="6"/>
  <c r="N123" i="6"/>
  <c r="U123" i="6"/>
  <c r="S123" i="6"/>
  <c r="AA123" i="6"/>
  <c r="Z147" i="6"/>
  <c r="O147" i="6"/>
  <c r="AA142" i="6"/>
  <c r="S142" i="6"/>
  <c r="N140" i="6"/>
  <c r="T140" i="6"/>
  <c r="S140" i="6"/>
  <c r="AA140" i="6"/>
  <c r="N136" i="6"/>
  <c r="T136" i="6"/>
  <c r="S136" i="6"/>
  <c r="AA136" i="6"/>
  <c r="T147" i="6"/>
  <c r="R146" i="6"/>
  <c r="R144" i="6"/>
  <c r="R142" i="6"/>
  <c r="Z140" i="6"/>
  <c r="O140" i="6"/>
  <c r="Z138" i="6"/>
  <c r="O138" i="6"/>
  <c r="Z136" i="6"/>
  <c r="O136" i="6"/>
  <c r="Z134" i="6"/>
  <c r="O134" i="6"/>
  <c r="Z132" i="6"/>
  <c r="O132" i="6"/>
  <c r="Z130" i="6"/>
  <c r="O130" i="6"/>
  <c r="Z128" i="6"/>
  <c r="O128" i="6"/>
  <c r="Z126" i="6"/>
  <c r="O126" i="6"/>
  <c r="Z124" i="6"/>
  <c r="O124" i="6"/>
  <c r="R123" i="6"/>
  <c r="N120" i="6"/>
  <c r="AA116" i="6"/>
  <c r="O115" i="6"/>
  <c r="Z115" i="6"/>
  <c r="N115" i="6"/>
  <c r="U115" i="6"/>
  <c r="R115" i="6"/>
  <c r="O121" i="6"/>
  <c r="Z121" i="6"/>
  <c r="S121" i="6"/>
  <c r="O119" i="6"/>
  <c r="Z119" i="6"/>
  <c r="N119" i="6"/>
  <c r="U119" i="6"/>
  <c r="O117" i="6"/>
  <c r="Z117" i="6"/>
  <c r="O122" i="6"/>
  <c r="Z122" i="6"/>
  <c r="O118" i="6"/>
  <c r="Z118" i="6"/>
  <c r="S117" i="6"/>
  <c r="U90" i="6"/>
  <c r="U82" i="6"/>
  <c r="U89" i="6"/>
  <c r="U85" i="6"/>
  <c r="U81" i="6"/>
  <c r="C24" i="35"/>
  <c r="C3" i="5" l="1"/>
  <c r="C4" i="5" l="1"/>
  <c r="C5" i="5" l="1"/>
  <c r="M1043" i="6"/>
  <c r="M1044" i="6"/>
  <c r="M1045" i="6"/>
  <c r="M1046" i="6"/>
  <c r="M1047" i="6"/>
  <c r="M1048" i="6"/>
  <c r="M1049" i="6"/>
  <c r="M1050" i="6"/>
  <c r="M1051" i="6"/>
  <c r="M1052" i="6"/>
  <c r="M1053" i="6"/>
  <c r="M1054" i="6"/>
  <c r="M1055" i="6"/>
  <c r="M1056" i="6"/>
  <c r="M1057" i="6"/>
  <c r="M1058" i="6"/>
  <c r="M1059" i="6"/>
  <c r="M1060" i="6"/>
  <c r="M1061" i="6"/>
  <c r="M1062" i="6"/>
  <c r="M990" i="6"/>
  <c r="Y990" i="6" s="1"/>
  <c r="M991" i="6"/>
  <c r="Y991" i="6" s="1"/>
  <c r="M992" i="6"/>
  <c r="Y992" i="6" s="1"/>
  <c r="M993" i="6"/>
  <c r="Y993" i="6" s="1"/>
  <c r="M994" i="6"/>
  <c r="Y994" i="6" s="1"/>
  <c r="M995" i="6"/>
  <c r="Y995" i="6" s="1"/>
  <c r="M996" i="6"/>
  <c r="Y996" i="6" s="1"/>
  <c r="M997" i="6"/>
  <c r="Y997" i="6" s="1"/>
  <c r="M998" i="6"/>
  <c r="Y998" i="6" s="1"/>
  <c r="M999" i="6"/>
  <c r="Y999" i="6" s="1"/>
  <c r="M1000" i="6"/>
  <c r="Y1000" i="6" s="1"/>
  <c r="M1001" i="6"/>
  <c r="Y1001" i="6" s="1"/>
  <c r="M1002" i="6"/>
  <c r="Y1002" i="6" s="1"/>
  <c r="M1003" i="6"/>
  <c r="Y1003" i="6" s="1"/>
  <c r="M1004" i="6"/>
  <c r="Y1004" i="6" s="1"/>
  <c r="M1005" i="6"/>
  <c r="Y1005" i="6" s="1"/>
  <c r="M1006" i="6"/>
  <c r="Y1006" i="6" s="1"/>
  <c r="M1007" i="6"/>
  <c r="Y1007" i="6" s="1"/>
  <c r="M1008" i="6"/>
  <c r="Y1008" i="6" s="1"/>
  <c r="M1009" i="6"/>
  <c r="Y1009" i="6" s="1"/>
  <c r="M1010" i="6"/>
  <c r="Y1010" i="6" s="1"/>
  <c r="M1011" i="6"/>
  <c r="Y1011" i="6" s="1"/>
  <c r="M1012" i="6"/>
  <c r="Y1012" i="6" s="1"/>
  <c r="M1013" i="6"/>
  <c r="Y1013" i="6" s="1"/>
  <c r="M1014" i="6"/>
  <c r="Y1014" i="6" s="1"/>
  <c r="M1015" i="6"/>
  <c r="Y1015" i="6" s="1"/>
  <c r="M1016" i="6"/>
  <c r="Y1016" i="6" s="1"/>
  <c r="M1017" i="6"/>
  <c r="Y1017" i="6" s="1"/>
  <c r="M1018" i="6"/>
  <c r="Y1018" i="6" s="1"/>
  <c r="M1019" i="6"/>
  <c r="Y1019" i="6" s="1"/>
  <c r="M1020" i="6"/>
  <c r="Y1020" i="6" s="1"/>
  <c r="M1021" i="6"/>
  <c r="Y1021" i="6" s="1"/>
  <c r="C6" i="5" l="1"/>
  <c r="X1008" i="6"/>
  <c r="R1008" i="6"/>
  <c r="N1008" i="6"/>
  <c r="N258" i="6"/>
  <c r="R258" i="6"/>
  <c r="N254" i="6"/>
  <c r="R254" i="6"/>
  <c r="N250" i="6"/>
  <c r="R250" i="6"/>
  <c r="N246" i="6"/>
  <c r="R246" i="6"/>
  <c r="N242" i="6"/>
  <c r="R242" i="6"/>
  <c r="N238" i="6"/>
  <c r="R238" i="6"/>
  <c r="R978" i="6"/>
  <c r="N978" i="6"/>
  <c r="R974" i="6"/>
  <c r="N974" i="6"/>
  <c r="R970" i="6"/>
  <c r="N970" i="6"/>
  <c r="T966" i="6"/>
  <c r="R966" i="6"/>
  <c r="N966" i="6"/>
  <c r="R962" i="6"/>
  <c r="N962" i="6"/>
  <c r="R1018" i="6"/>
  <c r="N1018" i="6"/>
  <c r="Z1014" i="6"/>
  <c r="N1014" i="6"/>
  <c r="R1014" i="6"/>
  <c r="S1010" i="6"/>
  <c r="R1010" i="6"/>
  <c r="N1010" i="6"/>
  <c r="N1006" i="6"/>
  <c r="R1006" i="6"/>
  <c r="N1002" i="6"/>
  <c r="R1002" i="6"/>
  <c r="Z998" i="6"/>
  <c r="N998" i="6"/>
  <c r="R998" i="6"/>
  <c r="T994" i="6"/>
  <c r="R994" i="6"/>
  <c r="N994" i="6"/>
  <c r="N990" i="6"/>
  <c r="R990" i="6"/>
  <c r="W1062" i="6"/>
  <c r="R1062" i="6"/>
  <c r="N1062" i="6"/>
  <c r="R1058" i="6"/>
  <c r="N1058" i="6"/>
  <c r="R1054" i="6"/>
  <c r="N1054" i="6"/>
  <c r="R1050" i="6"/>
  <c r="N1050" i="6"/>
  <c r="S1046" i="6"/>
  <c r="R1046" i="6"/>
  <c r="N1046" i="6"/>
  <c r="X1102" i="6"/>
  <c r="R1102" i="6"/>
  <c r="N1102" i="6"/>
  <c r="R1098" i="6"/>
  <c r="N1098" i="6"/>
  <c r="X1094" i="6"/>
  <c r="R1094" i="6"/>
  <c r="N1094" i="6"/>
  <c r="R1090" i="6"/>
  <c r="N1090" i="6"/>
  <c r="Y1086" i="6"/>
  <c r="AA1086" i="6" s="1"/>
  <c r="R1086" i="6"/>
  <c r="N1086" i="6"/>
  <c r="T1082" i="6"/>
  <c r="R1082" i="6"/>
  <c r="N1082" i="6"/>
  <c r="W1078" i="6"/>
  <c r="R1078" i="6"/>
  <c r="N1078" i="6"/>
  <c r="R1074" i="6"/>
  <c r="N1074" i="6"/>
  <c r="R1070" i="6"/>
  <c r="N1070" i="6"/>
  <c r="V1066" i="6"/>
  <c r="R1066" i="6"/>
  <c r="N1066" i="6"/>
  <c r="U1126" i="6"/>
  <c r="W1126" i="6" s="1"/>
  <c r="U1118" i="6"/>
  <c r="W1118" i="6" s="1"/>
  <c r="O1195" i="6"/>
  <c r="R1195" i="6"/>
  <c r="N1195" i="6"/>
  <c r="O1191" i="6"/>
  <c r="N1191" i="6"/>
  <c r="R1191" i="6"/>
  <c r="N1187" i="6"/>
  <c r="R1187" i="6"/>
  <c r="O1183" i="6"/>
  <c r="N1183" i="6"/>
  <c r="R1183" i="6"/>
  <c r="S1179" i="6"/>
  <c r="N1179" i="6"/>
  <c r="R1179" i="6"/>
  <c r="N1175" i="6"/>
  <c r="R1175" i="6"/>
  <c r="N1171" i="6"/>
  <c r="R1171" i="6"/>
  <c r="N1167" i="6"/>
  <c r="R1167" i="6"/>
  <c r="S1163" i="6"/>
  <c r="N1163" i="6"/>
  <c r="R1163" i="6"/>
  <c r="R1239" i="6"/>
  <c r="N1239" i="6"/>
  <c r="R1235" i="6"/>
  <c r="N1235" i="6"/>
  <c r="S1231" i="6"/>
  <c r="R1231" i="6"/>
  <c r="N1231" i="6"/>
  <c r="O1227" i="6"/>
  <c r="R1227" i="6"/>
  <c r="N1227" i="6"/>
  <c r="T1223" i="6"/>
  <c r="R1223" i="6"/>
  <c r="N1223" i="6"/>
  <c r="R1219" i="6"/>
  <c r="N1219" i="6"/>
  <c r="R1215" i="6"/>
  <c r="N1215" i="6"/>
  <c r="T1211" i="6"/>
  <c r="T1207" i="6"/>
  <c r="T1203" i="6"/>
  <c r="V1203" i="6" s="1"/>
  <c r="W1358" i="6"/>
  <c r="R1358" i="6"/>
  <c r="N1358" i="6"/>
  <c r="N1354" i="6"/>
  <c r="R1354" i="6"/>
  <c r="T1306" i="6"/>
  <c r="R1506" i="6"/>
  <c r="N1506" i="6"/>
  <c r="S1502" i="6"/>
  <c r="R1502" i="6"/>
  <c r="N1502" i="6"/>
  <c r="S1498" i="6"/>
  <c r="R1498" i="6"/>
  <c r="N1498" i="6"/>
  <c r="R1494" i="6"/>
  <c r="N1494" i="6"/>
  <c r="Y1490" i="6"/>
  <c r="AA1490" i="6" s="1"/>
  <c r="R1490" i="6"/>
  <c r="N1490" i="6"/>
  <c r="R1486" i="6"/>
  <c r="N1486" i="6"/>
  <c r="R1482" i="6"/>
  <c r="N1482" i="6"/>
  <c r="R1478" i="6"/>
  <c r="N1478" i="6"/>
  <c r="R1474" i="6"/>
  <c r="N1474" i="6"/>
  <c r="R1546" i="6"/>
  <c r="N1546" i="6"/>
  <c r="T1542" i="6"/>
  <c r="R1542" i="6"/>
  <c r="N1542" i="6"/>
  <c r="O1538" i="6"/>
  <c r="R1538" i="6"/>
  <c r="N1538" i="6"/>
  <c r="U1534" i="6"/>
  <c r="R1534" i="6"/>
  <c r="N1534" i="6"/>
  <c r="W1530" i="6"/>
  <c r="R1530" i="6"/>
  <c r="N1530" i="6"/>
  <c r="Y1526" i="6"/>
  <c r="AA1526" i="6" s="1"/>
  <c r="R1526" i="6"/>
  <c r="N1526" i="6"/>
  <c r="R1522" i="6"/>
  <c r="N1522" i="6"/>
  <c r="R1518" i="6"/>
  <c r="N1518" i="6"/>
  <c r="R1514" i="6"/>
  <c r="N1514" i="6"/>
  <c r="R1590" i="6"/>
  <c r="N1590" i="6"/>
  <c r="U1586" i="6"/>
  <c r="R1586" i="6"/>
  <c r="N1586" i="6"/>
  <c r="U1582" i="6"/>
  <c r="R1582" i="6"/>
  <c r="N1582" i="6"/>
  <c r="S1578" i="6"/>
  <c r="R1578" i="6"/>
  <c r="N1578" i="6"/>
  <c r="R1574" i="6"/>
  <c r="N1574" i="6"/>
  <c r="R1570" i="6"/>
  <c r="N1570" i="6"/>
  <c r="R1566" i="6"/>
  <c r="N1566" i="6"/>
  <c r="R1562" i="6"/>
  <c r="N1562" i="6"/>
  <c r="U1558" i="6"/>
  <c r="R1558" i="6"/>
  <c r="N1558" i="6"/>
  <c r="R1554" i="6"/>
  <c r="N1554" i="6"/>
  <c r="T74" i="6"/>
  <c r="U259" i="6"/>
  <c r="R259" i="6"/>
  <c r="N259" i="6"/>
  <c r="R255" i="6"/>
  <c r="N255" i="6"/>
  <c r="R251" i="6"/>
  <c r="N251" i="6"/>
  <c r="R247" i="6"/>
  <c r="N247" i="6"/>
  <c r="R243" i="6"/>
  <c r="N243" i="6"/>
  <c r="R239" i="6"/>
  <c r="N239" i="6"/>
  <c r="U979" i="6"/>
  <c r="N979" i="6"/>
  <c r="R979" i="6"/>
  <c r="O975" i="6"/>
  <c r="N975" i="6"/>
  <c r="R975" i="6"/>
  <c r="N971" i="6"/>
  <c r="R971" i="6"/>
  <c r="N967" i="6"/>
  <c r="R967" i="6"/>
  <c r="N963" i="6"/>
  <c r="R963" i="6"/>
  <c r="U959" i="6"/>
  <c r="N959" i="6"/>
  <c r="R959" i="6"/>
  <c r="N955" i="6"/>
  <c r="R955" i="6"/>
  <c r="U271" i="6"/>
  <c r="Z1019" i="6"/>
  <c r="R1019" i="6"/>
  <c r="N1019" i="6"/>
  <c r="R1015" i="6"/>
  <c r="N1015" i="6"/>
  <c r="W1011" i="6"/>
  <c r="R1011" i="6"/>
  <c r="N1011" i="6"/>
  <c r="W1007" i="6"/>
  <c r="R1007" i="6"/>
  <c r="N1007" i="6"/>
  <c r="R1003" i="6"/>
  <c r="N1003" i="6"/>
  <c r="R999" i="6"/>
  <c r="N999" i="6"/>
  <c r="R995" i="6"/>
  <c r="N995" i="6"/>
  <c r="R991" i="6"/>
  <c r="N991" i="6"/>
  <c r="O1059" i="6"/>
  <c r="R1059" i="6"/>
  <c r="N1059" i="6"/>
  <c r="N1055" i="6"/>
  <c r="R1055" i="6"/>
  <c r="Z1051" i="6"/>
  <c r="N1051" i="6"/>
  <c r="R1051" i="6"/>
  <c r="W1047" i="6"/>
  <c r="N1047" i="6"/>
  <c r="R1047" i="6"/>
  <c r="Z1043" i="6"/>
  <c r="R1043" i="6"/>
  <c r="N1043" i="6"/>
  <c r="Y1103" i="6"/>
  <c r="AA1103" i="6" s="1"/>
  <c r="R1103" i="6"/>
  <c r="N1103" i="6"/>
  <c r="R1099" i="6"/>
  <c r="N1099" i="6"/>
  <c r="R1095" i="6"/>
  <c r="N1095" i="6"/>
  <c r="R1091" i="6"/>
  <c r="N1091" i="6"/>
  <c r="R1087" i="6"/>
  <c r="N1087" i="6"/>
  <c r="X1083" i="6"/>
  <c r="R1083" i="6"/>
  <c r="N1083" i="6"/>
  <c r="V1079" i="6"/>
  <c r="R1079" i="6"/>
  <c r="N1079" i="6"/>
  <c r="R1075" i="6"/>
  <c r="N1075" i="6"/>
  <c r="R1071" i="6"/>
  <c r="N1071" i="6"/>
  <c r="R1067" i="6"/>
  <c r="N1067" i="6"/>
  <c r="T1123" i="6"/>
  <c r="U1115" i="6"/>
  <c r="W1115" i="6" s="1"/>
  <c r="Y1196" i="6"/>
  <c r="AA1196" i="6" s="1"/>
  <c r="R1196" i="6"/>
  <c r="N1196" i="6"/>
  <c r="Y1192" i="6"/>
  <c r="AA1192" i="6" s="1"/>
  <c r="R1192" i="6"/>
  <c r="N1192" i="6"/>
  <c r="R1188" i="6"/>
  <c r="N1188" i="6"/>
  <c r="Y1184" i="6"/>
  <c r="AA1184" i="6" s="1"/>
  <c r="R1184" i="6"/>
  <c r="N1184" i="6"/>
  <c r="R1180" i="6"/>
  <c r="N1180" i="6"/>
  <c r="T1176" i="6"/>
  <c r="R1176" i="6"/>
  <c r="N1176" i="6"/>
  <c r="R1172" i="6"/>
  <c r="N1172" i="6"/>
  <c r="R1168" i="6"/>
  <c r="N1168" i="6"/>
  <c r="Z1164" i="6"/>
  <c r="R1164" i="6"/>
  <c r="N1164" i="6"/>
  <c r="T1160" i="6"/>
  <c r="O1236" i="6"/>
  <c r="N1236" i="6"/>
  <c r="R1236" i="6"/>
  <c r="N1232" i="6"/>
  <c r="R1232" i="6"/>
  <c r="T1228" i="6"/>
  <c r="N1228" i="6"/>
  <c r="R1228" i="6"/>
  <c r="N1224" i="6"/>
  <c r="R1224" i="6"/>
  <c r="U1220" i="6"/>
  <c r="N1220" i="6"/>
  <c r="R1220" i="6"/>
  <c r="N1216" i="6"/>
  <c r="R1216" i="6"/>
  <c r="N1212" i="6"/>
  <c r="R1212" i="6"/>
  <c r="V1359" i="6"/>
  <c r="R1359" i="6"/>
  <c r="N1359" i="6"/>
  <c r="U1355" i="6"/>
  <c r="R1355" i="6"/>
  <c r="N1355" i="6"/>
  <c r="O1507" i="6"/>
  <c r="R1507" i="6"/>
  <c r="N1507" i="6"/>
  <c r="V1503" i="6"/>
  <c r="N1503" i="6"/>
  <c r="R1503" i="6"/>
  <c r="W1499" i="6"/>
  <c r="R1499" i="6"/>
  <c r="N1499" i="6"/>
  <c r="N1495" i="6"/>
  <c r="R1495" i="6"/>
  <c r="U1491" i="6"/>
  <c r="R1491" i="6"/>
  <c r="N1491" i="6"/>
  <c r="N1487" i="6"/>
  <c r="R1487" i="6"/>
  <c r="R1483" i="6"/>
  <c r="N1483" i="6"/>
  <c r="Z1479" i="6"/>
  <c r="N1479" i="6"/>
  <c r="R1479" i="6"/>
  <c r="R1475" i="6"/>
  <c r="N1475" i="6"/>
  <c r="R1547" i="6"/>
  <c r="N1547" i="6"/>
  <c r="W1543" i="6"/>
  <c r="R1543" i="6"/>
  <c r="N1543" i="6"/>
  <c r="R1539" i="6"/>
  <c r="N1539" i="6"/>
  <c r="R1535" i="6"/>
  <c r="N1535" i="6"/>
  <c r="R1531" i="6"/>
  <c r="N1531" i="6"/>
  <c r="S1527" i="6"/>
  <c r="R1527" i="6"/>
  <c r="N1527" i="6"/>
  <c r="T1523" i="6"/>
  <c r="R1523" i="6"/>
  <c r="N1523" i="6"/>
  <c r="R1519" i="6"/>
  <c r="N1519" i="6"/>
  <c r="O1515" i="6"/>
  <c r="R1515" i="6"/>
  <c r="N1515" i="6"/>
  <c r="O1511" i="6"/>
  <c r="R1511" i="6"/>
  <c r="N1511" i="6"/>
  <c r="U1587" i="6"/>
  <c r="R1587" i="6"/>
  <c r="N1587" i="6"/>
  <c r="U1583" i="6"/>
  <c r="R1583" i="6"/>
  <c r="N1583" i="6"/>
  <c r="R1579" i="6"/>
  <c r="N1579" i="6"/>
  <c r="Y1575" i="6"/>
  <c r="AA1575" i="6" s="1"/>
  <c r="R1575" i="6"/>
  <c r="N1575" i="6"/>
  <c r="R1571" i="6"/>
  <c r="N1571" i="6"/>
  <c r="R1567" i="6"/>
  <c r="N1567" i="6"/>
  <c r="Y1563" i="6"/>
  <c r="AA1563" i="6" s="1"/>
  <c r="R1563" i="6"/>
  <c r="N1563" i="6"/>
  <c r="R1559" i="6"/>
  <c r="N1559" i="6"/>
  <c r="R1555" i="6"/>
  <c r="N1555" i="6"/>
  <c r="W1044" i="6"/>
  <c r="R1044" i="6"/>
  <c r="N1044" i="6"/>
  <c r="U1028" i="6"/>
  <c r="X1100" i="6"/>
  <c r="R1100" i="6"/>
  <c r="N1100" i="6"/>
  <c r="R1096" i="6"/>
  <c r="N1096" i="6"/>
  <c r="R1092" i="6"/>
  <c r="N1092" i="6"/>
  <c r="S1088" i="6"/>
  <c r="R1088" i="6"/>
  <c r="N1088" i="6"/>
  <c r="Y1084" i="6"/>
  <c r="AA1084" i="6" s="1"/>
  <c r="R1084" i="6"/>
  <c r="N1084" i="6"/>
  <c r="V1080" i="6"/>
  <c r="R1080" i="6"/>
  <c r="N1080" i="6"/>
  <c r="W1076" i="6"/>
  <c r="R1076" i="6"/>
  <c r="N1076" i="6"/>
  <c r="R1072" i="6"/>
  <c r="N1072" i="6"/>
  <c r="V1068" i="6"/>
  <c r="R1068" i="6"/>
  <c r="N1068" i="6"/>
  <c r="U1140" i="6"/>
  <c r="R1197" i="6"/>
  <c r="N1197" i="6"/>
  <c r="W1193" i="6"/>
  <c r="R1193" i="6"/>
  <c r="N1193" i="6"/>
  <c r="O1189" i="6"/>
  <c r="N1189" i="6"/>
  <c r="R1189" i="6"/>
  <c r="N1185" i="6"/>
  <c r="R1185" i="6"/>
  <c r="N1181" i="6"/>
  <c r="R1181" i="6"/>
  <c r="S1177" i="6"/>
  <c r="N1177" i="6"/>
  <c r="R1177" i="6"/>
  <c r="N1173" i="6"/>
  <c r="R1173" i="6"/>
  <c r="U1169" i="6"/>
  <c r="N1169" i="6"/>
  <c r="R1169" i="6"/>
  <c r="W1165" i="6"/>
  <c r="N1165" i="6"/>
  <c r="R1165" i="6"/>
  <c r="W1161" i="6"/>
  <c r="N1161" i="6"/>
  <c r="R1161" i="6"/>
  <c r="W1237" i="6"/>
  <c r="R1237" i="6"/>
  <c r="N1237" i="6"/>
  <c r="R1233" i="6"/>
  <c r="N1233" i="6"/>
  <c r="O1229" i="6"/>
  <c r="R1229" i="6"/>
  <c r="N1229" i="6"/>
  <c r="R1225" i="6"/>
  <c r="N1225" i="6"/>
  <c r="S1221" i="6"/>
  <c r="R1221" i="6"/>
  <c r="N1221" i="6"/>
  <c r="R1217" i="6"/>
  <c r="N1217" i="6"/>
  <c r="R1213" i="6"/>
  <c r="N1213" i="6"/>
  <c r="V1356" i="6"/>
  <c r="N1356" i="6"/>
  <c r="R1356" i="6"/>
  <c r="S1508" i="6"/>
  <c r="R1508" i="6"/>
  <c r="N1508" i="6"/>
  <c r="O1504" i="6"/>
  <c r="R1504" i="6"/>
  <c r="N1504" i="6"/>
  <c r="R1500" i="6"/>
  <c r="N1500" i="6"/>
  <c r="R1496" i="6"/>
  <c r="N1496" i="6"/>
  <c r="R1492" i="6"/>
  <c r="N1492" i="6"/>
  <c r="R1488" i="6"/>
  <c r="N1488" i="6"/>
  <c r="R1484" i="6"/>
  <c r="N1484" i="6"/>
  <c r="T1480" i="6"/>
  <c r="R1480" i="6"/>
  <c r="N1480" i="6"/>
  <c r="R1476" i="6"/>
  <c r="N1476" i="6"/>
  <c r="S1548" i="6"/>
  <c r="R1548" i="6"/>
  <c r="N1548" i="6"/>
  <c r="U1544" i="6"/>
  <c r="R1544" i="6"/>
  <c r="N1544" i="6"/>
  <c r="R1540" i="6"/>
  <c r="N1540" i="6"/>
  <c r="U1536" i="6"/>
  <c r="R1536" i="6"/>
  <c r="N1536" i="6"/>
  <c r="U1532" i="6"/>
  <c r="R1532" i="6"/>
  <c r="N1532" i="6"/>
  <c r="W1528" i="6"/>
  <c r="R1528" i="6"/>
  <c r="N1528" i="6"/>
  <c r="S1524" i="6"/>
  <c r="R1524" i="6"/>
  <c r="N1524" i="6"/>
  <c r="S1520" i="6"/>
  <c r="R1520" i="6"/>
  <c r="N1520" i="6"/>
  <c r="O1516" i="6"/>
  <c r="R1516" i="6"/>
  <c r="N1516" i="6"/>
  <c r="R1512" i="6"/>
  <c r="N1512" i="6"/>
  <c r="R1588" i="6"/>
  <c r="N1588" i="6"/>
  <c r="R1584" i="6"/>
  <c r="N1584" i="6"/>
  <c r="R1580" i="6"/>
  <c r="N1580" i="6"/>
  <c r="R1576" i="6"/>
  <c r="N1576" i="6"/>
  <c r="W1572" i="6"/>
  <c r="R1572" i="6"/>
  <c r="N1572" i="6"/>
  <c r="R1568" i="6"/>
  <c r="N1568" i="6"/>
  <c r="R1564" i="6"/>
  <c r="N1564" i="6"/>
  <c r="R1560" i="6"/>
  <c r="N1560" i="6"/>
  <c r="R1556" i="6"/>
  <c r="N1556" i="6"/>
  <c r="T1552" i="6"/>
  <c r="R1552" i="6"/>
  <c r="N1552" i="6"/>
  <c r="Z256" i="6"/>
  <c r="N256" i="6"/>
  <c r="R256" i="6"/>
  <c r="Z252" i="6"/>
  <c r="N252" i="6"/>
  <c r="R252" i="6"/>
  <c r="N248" i="6"/>
  <c r="R248" i="6"/>
  <c r="N244" i="6"/>
  <c r="R244" i="6"/>
  <c r="O240" i="6"/>
  <c r="N240" i="6"/>
  <c r="R240" i="6"/>
  <c r="N236" i="6"/>
  <c r="R236" i="6"/>
  <c r="S980" i="6"/>
  <c r="R980" i="6"/>
  <c r="N980" i="6"/>
  <c r="R976" i="6"/>
  <c r="N976" i="6"/>
  <c r="R972" i="6"/>
  <c r="N972" i="6"/>
  <c r="R968" i="6"/>
  <c r="N968" i="6"/>
  <c r="Z964" i="6"/>
  <c r="R964" i="6"/>
  <c r="N964" i="6"/>
  <c r="T960" i="6"/>
  <c r="R960" i="6"/>
  <c r="N960" i="6"/>
  <c r="O956" i="6"/>
  <c r="R956" i="6"/>
  <c r="N956" i="6"/>
  <c r="O1020" i="6"/>
  <c r="N1020" i="6"/>
  <c r="R1020" i="6"/>
  <c r="S1016" i="6"/>
  <c r="R1016" i="6"/>
  <c r="N1016" i="6"/>
  <c r="T1012" i="6"/>
  <c r="N1012" i="6"/>
  <c r="R1012" i="6"/>
  <c r="N1004" i="6"/>
  <c r="R1004" i="6"/>
  <c r="AA1000" i="6"/>
  <c r="R1000" i="6"/>
  <c r="N1000" i="6"/>
  <c r="W996" i="6"/>
  <c r="N996" i="6"/>
  <c r="R996" i="6"/>
  <c r="R992" i="6"/>
  <c r="N992" i="6"/>
  <c r="W1060" i="6"/>
  <c r="R1060" i="6"/>
  <c r="N1060" i="6"/>
  <c r="R1056" i="6"/>
  <c r="N1056" i="6"/>
  <c r="R1052" i="6"/>
  <c r="N1052" i="6"/>
  <c r="R1048" i="6"/>
  <c r="N1048" i="6"/>
  <c r="T159" i="6"/>
  <c r="R257" i="6"/>
  <c r="N257" i="6"/>
  <c r="R253" i="6"/>
  <c r="N253" i="6"/>
  <c r="Z249" i="6"/>
  <c r="R249" i="6"/>
  <c r="N249" i="6"/>
  <c r="Z245" i="6"/>
  <c r="R245" i="6"/>
  <c r="N245" i="6"/>
  <c r="R241" i="6"/>
  <c r="N241" i="6"/>
  <c r="AA237" i="6"/>
  <c r="R237" i="6"/>
  <c r="N237" i="6"/>
  <c r="T233" i="6"/>
  <c r="T229" i="6"/>
  <c r="T225" i="6"/>
  <c r="N977" i="6"/>
  <c r="R977" i="6"/>
  <c r="T973" i="6"/>
  <c r="N973" i="6"/>
  <c r="R973" i="6"/>
  <c r="N969" i="6"/>
  <c r="R969" i="6"/>
  <c r="S965" i="6"/>
  <c r="N965" i="6"/>
  <c r="R965" i="6"/>
  <c r="N961" i="6"/>
  <c r="R961" i="6"/>
  <c r="Z1021" i="6"/>
  <c r="R1021" i="6"/>
  <c r="N1021" i="6"/>
  <c r="U1017" i="6"/>
  <c r="R1017" i="6"/>
  <c r="N1017" i="6"/>
  <c r="W1013" i="6"/>
  <c r="R1013" i="6"/>
  <c r="N1013" i="6"/>
  <c r="R1009" i="6"/>
  <c r="N1009" i="6"/>
  <c r="R1005" i="6"/>
  <c r="N1005" i="6"/>
  <c r="R1001" i="6"/>
  <c r="N1001" i="6"/>
  <c r="R997" i="6"/>
  <c r="N997" i="6"/>
  <c r="R993" i="6"/>
  <c r="N993" i="6"/>
  <c r="Z1061" i="6"/>
  <c r="N1061" i="6"/>
  <c r="R1061" i="6"/>
  <c r="R1057" i="6"/>
  <c r="N1057" i="6"/>
  <c r="N1053" i="6"/>
  <c r="R1053" i="6"/>
  <c r="S1049" i="6"/>
  <c r="R1049" i="6"/>
  <c r="N1049" i="6"/>
  <c r="N1045" i="6"/>
  <c r="R1045" i="6"/>
  <c r="W1101" i="6"/>
  <c r="R1101" i="6"/>
  <c r="N1101" i="6"/>
  <c r="R1097" i="6"/>
  <c r="N1097" i="6"/>
  <c r="R1093" i="6"/>
  <c r="N1093" i="6"/>
  <c r="R1089" i="6"/>
  <c r="N1089" i="6"/>
  <c r="R1085" i="6"/>
  <c r="N1085" i="6"/>
  <c r="W1081" i="6"/>
  <c r="R1081" i="6"/>
  <c r="N1081" i="6"/>
  <c r="W1077" i="6"/>
  <c r="R1077" i="6"/>
  <c r="N1077" i="6"/>
  <c r="S1073" i="6"/>
  <c r="R1073" i="6"/>
  <c r="N1073" i="6"/>
  <c r="R1069" i="6"/>
  <c r="N1069" i="6"/>
  <c r="R1065" i="6"/>
  <c r="N1065" i="6"/>
  <c r="T1125" i="6"/>
  <c r="V1125" i="6" s="1"/>
  <c r="U1121" i="6"/>
  <c r="W1121" i="6" s="1"/>
  <c r="T1198" i="6"/>
  <c r="R1198" i="6"/>
  <c r="N1198" i="6"/>
  <c r="O1194" i="6"/>
  <c r="R1194" i="6"/>
  <c r="N1194" i="6"/>
  <c r="Z1190" i="6"/>
  <c r="R1190" i="6"/>
  <c r="N1190" i="6"/>
  <c r="S1186" i="6"/>
  <c r="R1186" i="6"/>
  <c r="N1186" i="6"/>
  <c r="S1182" i="6"/>
  <c r="R1182" i="6"/>
  <c r="N1182" i="6"/>
  <c r="R1178" i="6"/>
  <c r="N1178" i="6"/>
  <c r="O1174" i="6"/>
  <c r="R1174" i="6"/>
  <c r="N1174" i="6"/>
  <c r="R1170" i="6"/>
  <c r="N1170" i="6"/>
  <c r="O1166" i="6"/>
  <c r="R1166" i="6"/>
  <c r="N1166" i="6"/>
  <c r="O1162" i="6"/>
  <c r="R1162" i="6"/>
  <c r="N1162" i="6"/>
  <c r="N1238" i="6"/>
  <c r="R1238" i="6"/>
  <c r="N1234" i="6"/>
  <c r="R1234" i="6"/>
  <c r="T1230" i="6"/>
  <c r="N1230" i="6"/>
  <c r="R1230" i="6"/>
  <c r="N1226" i="6"/>
  <c r="R1226" i="6"/>
  <c r="N1222" i="6"/>
  <c r="R1222" i="6"/>
  <c r="N1218" i="6"/>
  <c r="R1218" i="6"/>
  <c r="S1214" i="6"/>
  <c r="N1214" i="6"/>
  <c r="R1214" i="6"/>
  <c r="T1210" i="6"/>
  <c r="T1206" i="6"/>
  <c r="V1206" i="6" s="1"/>
  <c r="T1202" i="6"/>
  <c r="Y1357" i="6"/>
  <c r="AA1357" i="6" s="1"/>
  <c r="R1357" i="6"/>
  <c r="N1357" i="6"/>
  <c r="T1353" i="6"/>
  <c r="R1353" i="6"/>
  <c r="N1353" i="6"/>
  <c r="T1309" i="6"/>
  <c r="V1309" i="6" s="1"/>
  <c r="U1297" i="6"/>
  <c r="U1246" i="6"/>
  <c r="W1246" i="6" s="1"/>
  <c r="N1505" i="6"/>
  <c r="R1505" i="6"/>
  <c r="R1501" i="6"/>
  <c r="N1501" i="6"/>
  <c r="X1497" i="6"/>
  <c r="N1497" i="6"/>
  <c r="R1497" i="6"/>
  <c r="T1493" i="6"/>
  <c r="R1493" i="6"/>
  <c r="N1493" i="6"/>
  <c r="W1489" i="6"/>
  <c r="N1489" i="6"/>
  <c r="R1489" i="6"/>
  <c r="R1485" i="6"/>
  <c r="N1485" i="6"/>
  <c r="N1481" i="6"/>
  <c r="R1481" i="6"/>
  <c r="V1477" i="6"/>
  <c r="R1477" i="6"/>
  <c r="N1477" i="6"/>
  <c r="Z1473" i="6"/>
  <c r="N1473" i="6"/>
  <c r="R1473" i="6"/>
  <c r="R1549" i="6"/>
  <c r="N1549" i="6"/>
  <c r="W1545" i="6"/>
  <c r="R1545" i="6"/>
  <c r="N1545" i="6"/>
  <c r="R1541" i="6"/>
  <c r="N1541" i="6"/>
  <c r="R1537" i="6"/>
  <c r="N1537" i="6"/>
  <c r="R1533" i="6"/>
  <c r="N1533" i="6"/>
  <c r="O1529" i="6"/>
  <c r="R1529" i="6"/>
  <c r="N1529" i="6"/>
  <c r="U1525" i="6"/>
  <c r="R1525" i="6"/>
  <c r="N1525" i="6"/>
  <c r="R1521" i="6"/>
  <c r="N1521" i="6"/>
  <c r="R1517" i="6"/>
  <c r="N1517" i="6"/>
  <c r="Y1513" i="6"/>
  <c r="AA1513" i="6" s="1"/>
  <c r="R1513" i="6"/>
  <c r="N1513" i="6"/>
  <c r="R1589" i="6"/>
  <c r="N1589" i="6"/>
  <c r="R1585" i="6"/>
  <c r="N1585" i="6"/>
  <c r="R1581" i="6"/>
  <c r="N1581" i="6"/>
  <c r="U1577" i="6"/>
  <c r="R1577" i="6"/>
  <c r="N1577" i="6"/>
  <c r="X1573" i="6"/>
  <c r="R1573" i="6"/>
  <c r="N1573" i="6"/>
  <c r="T1569" i="6"/>
  <c r="R1569" i="6"/>
  <c r="N1569" i="6"/>
  <c r="R1565" i="6"/>
  <c r="N1565" i="6"/>
  <c r="T1561" i="6"/>
  <c r="R1561" i="6"/>
  <c r="N1561" i="6"/>
  <c r="X1557" i="6"/>
  <c r="R1557" i="6"/>
  <c r="N1557" i="6"/>
  <c r="R1553" i="6"/>
  <c r="N1553" i="6"/>
  <c r="U58" i="6"/>
  <c r="U53" i="6"/>
  <c r="U50" i="6"/>
  <c r="U48" i="6"/>
  <c r="U49" i="6"/>
  <c r="U47" i="6"/>
  <c r="U26" i="6"/>
  <c r="W26" i="6" s="1"/>
  <c r="R40" i="6"/>
  <c r="N40" i="6"/>
  <c r="U24" i="6"/>
  <c r="O42" i="6"/>
  <c r="N42" i="6"/>
  <c r="R42" i="6"/>
  <c r="O43" i="6"/>
  <c r="N43" i="6"/>
  <c r="R43" i="6"/>
  <c r="T37" i="6"/>
  <c r="T21" i="6"/>
  <c r="T41" i="6"/>
  <c r="N41" i="6"/>
  <c r="R41" i="6"/>
  <c r="N39" i="6"/>
  <c r="R39" i="6"/>
  <c r="T11" i="6"/>
  <c r="T9" i="6"/>
  <c r="U1183" i="6"/>
  <c r="T1479" i="6"/>
  <c r="U1197" i="6"/>
  <c r="Z1359" i="6"/>
  <c r="U1567" i="6"/>
  <c r="X1502" i="6"/>
  <c r="W1502" i="6"/>
  <c r="V1499" i="6"/>
  <c r="U1516" i="6"/>
  <c r="W1579" i="6"/>
  <c r="X1162" i="6"/>
  <c r="O1358" i="6"/>
  <c r="Z1503" i="6"/>
  <c r="W1547" i="6"/>
  <c r="X1569" i="6"/>
  <c r="Z1183" i="6"/>
  <c r="Y1516" i="6"/>
  <c r="AA1516" i="6" s="1"/>
  <c r="V1229" i="6"/>
  <c r="U1507" i="6"/>
  <c r="Y1543" i="6"/>
  <c r="AA1543" i="6" s="1"/>
  <c r="X1524" i="6"/>
  <c r="U1588" i="6"/>
  <c r="X1564" i="6"/>
  <c r="W1507" i="6"/>
  <c r="Z1588" i="6"/>
  <c r="X1189" i="6"/>
  <c r="S1183" i="6"/>
  <c r="V1166" i="6"/>
  <c r="T1162" i="6"/>
  <c r="Z1358" i="6"/>
  <c r="S1354" i="6"/>
  <c r="Z1478" i="6"/>
  <c r="V1589" i="6"/>
  <c r="V1584" i="6"/>
  <c r="Y1582" i="6"/>
  <c r="AA1582" i="6" s="1"/>
  <c r="Y1566" i="6"/>
  <c r="AA1566" i="6" s="1"/>
  <c r="X1552" i="6"/>
  <c r="V1072" i="6"/>
  <c r="W1169" i="6"/>
  <c r="Z1540" i="6"/>
  <c r="Y1538" i="6"/>
  <c r="AA1538" i="6" s="1"/>
  <c r="Y1511" i="6"/>
  <c r="AA1511" i="6" s="1"/>
  <c r="W1587" i="6"/>
  <c r="V1581" i="6"/>
  <c r="Z1579" i="6"/>
  <c r="W1566" i="6"/>
  <c r="X1561" i="6"/>
  <c r="U1555" i="6"/>
  <c r="V1546" i="6"/>
  <c r="X1541" i="6"/>
  <c r="W1539" i="6"/>
  <c r="T1538" i="6"/>
  <c r="Y1567" i="6"/>
  <c r="AA1567" i="6" s="1"/>
  <c r="S1567" i="6"/>
  <c r="W1167" i="6"/>
  <c r="W1504" i="6"/>
  <c r="W1498" i="6"/>
  <c r="T1497" i="6"/>
  <c r="Z1495" i="6"/>
  <c r="U1546" i="6"/>
  <c r="W1541" i="6"/>
  <c r="T1539" i="6"/>
  <c r="S1538" i="6"/>
  <c r="Y1527" i="6"/>
  <c r="AA1527" i="6" s="1"/>
  <c r="T1516" i="6"/>
  <c r="Y1588" i="6"/>
  <c r="AA1588" i="6" s="1"/>
  <c r="Y1587" i="6"/>
  <c r="AA1587" i="6" s="1"/>
  <c r="Y1579" i="6"/>
  <c r="AA1579" i="6" s="1"/>
  <c r="X1567" i="6"/>
  <c r="U1566" i="6"/>
  <c r="S1173" i="6"/>
  <c r="W1478" i="6"/>
  <c r="Z1547" i="6"/>
  <c r="T1543" i="6"/>
  <c r="U1538" i="6"/>
  <c r="W1516" i="6"/>
  <c r="Z1589" i="6"/>
  <c r="S1588" i="6"/>
  <c r="U1584" i="6"/>
  <c r="U1581" i="6"/>
  <c r="O1579" i="6"/>
  <c r="T1567" i="6"/>
  <c r="S1561" i="6"/>
  <c r="T1471" i="6"/>
  <c r="S1358" i="6"/>
  <c r="T1357" i="6"/>
  <c r="U1296" i="6"/>
  <c r="W1296" i="6" s="1"/>
  <c r="S1499" i="6"/>
  <c r="Z1499" i="6"/>
  <c r="O1499" i="6"/>
  <c r="V1496" i="6"/>
  <c r="Z1496" i="6"/>
  <c r="S1474" i="6"/>
  <c r="V1474" i="6"/>
  <c r="O1474" i="6"/>
  <c r="S1519" i="6"/>
  <c r="U1519" i="6"/>
  <c r="Y1519" i="6"/>
  <c r="AA1519" i="6" s="1"/>
  <c r="O1512" i="6"/>
  <c r="U1512" i="6"/>
  <c r="Y1512" i="6"/>
  <c r="AA1512" i="6" s="1"/>
  <c r="Z1580" i="6"/>
  <c r="T1247" i="6"/>
  <c r="U1157" i="6"/>
  <c r="W1157" i="6" s="1"/>
  <c r="U1141" i="6"/>
  <c r="W1141" i="6" s="1"/>
  <c r="W1174" i="6"/>
  <c r="X1231" i="6"/>
  <c r="W1356" i="6"/>
  <c r="T1500" i="6"/>
  <c r="Z1500" i="6"/>
  <c r="U1561" i="6"/>
  <c r="U1495" i="6"/>
  <c r="O1478" i="6"/>
  <c r="S1547" i="6"/>
  <c r="Z1546" i="6"/>
  <c r="O1546" i="6"/>
  <c r="T1541" i="6"/>
  <c r="S1540" i="6"/>
  <c r="S1539" i="6"/>
  <c r="X1538" i="6"/>
  <c r="W1536" i="6"/>
  <c r="W1532" i="6"/>
  <c r="Z1529" i="6"/>
  <c r="U1527" i="6"/>
  <c r="Y1515" i="6"/>
  <c r="AA1515" i="6" s="1"/>
  <c r="O1589" i="6"/>
  <c r="W1588" i="6"/>
  <c r="O1588" i="6"/>
  <c r="S1587" i="6"/>
  <c r="Z1584" i="6"/>
  <c r="S1584" i="6"/>
  <c r="S1582" i="6"/>
  <c r="Z1581" i="6"/>
  <c r="O1581" i="6"/>
  <c r="W1567" i="6"/>
  <c r="Y1561" i="6"/>
  <c r="AA1561" i="6" s="1"/>
  <c r="S1552" i="6"/>
  <c r="O1547" i="6"/>
  <c r="W1546" i="6"/>
  <c r="O1541" i="6"/>
  <c r="X1539" i="6"/>
  <c r="U1529" i="6"/>
  <c r="V1588" i="6"/>
  <c r="Z1587" i="6"/>
  <c r="O1587" i="6"/>
  <c r="Y1584" i="6"/>
  <c r="AA1584" i="6" s="1"/>
  <c r="W1581" i="6"/>
  <c r="V1578" i="6"/>
  <c r="S1488" i="6"/>
  <c r="O1549" i="6"/>
  <c r="Z1549" i="6"/>
  <c r="T974" i="6"/>
  <c r="W1072" i="6"/>
  <c r="T1115" i="6"/>
  <c r="V1115" i="6" s="1"/>
  <c r="X1234" i="6"/>
  <c r="X1230" i="6"/>
  <c r="Y1225" i="6"/>
  <c r="AA1225" i="6" s="1"/>
  <c r="T1219" i="6"/>
  <c r="V1213" i="6"/>
  <c r="V1358" i="6"/>
  <c r="U1311" i="6"/>
  <c r="T1272" i="6"/>
  <c r="T1244" i="6"/>
  <c r="V1244" i="6" s="1"/>
  <c r="Y1507" i="6"/>
  <c r="AA1507" i="6" s="1"/>
  <c r="Y1502" i="6"/>
  <c r="AA1502" i="6" s="1"/>
  <c r="T1488" i="6"/>
  <c r="S1486" i="6"/>
  <c r="V1486" i="6"/>
  <c r="Z1481" i="6"/>
  <c r="Z1480" i="6"/>
  <c r="S1478" i="6"/>
  <c r="V1478" i="6"/>
  <c r="S1556" i="6"/>
  <c r="W1556" i="6"/>
  <c r="Y1556" i="6"/>
  <c r="AA1556" i="6" s="1"/>
  <c r="T1556" i="6"/>
  <c r="O1477" i="6"/>
  <c r="Z1477" i="6"/>
  <c r="W1549" i="6"/>
  <c r="S1544" i="6"/>
  <c r="U1542" i="6"/>
  <c r="Y1542" i="6"/>
  <c r="AA1542" i="6" s="1"/>
  <c r="T1526" i="6"/>
  <c r="W1526" i="6"/>
  <c r="Y1353" i="6"/>
  <c r="AA1353" i="6" s="1"/>
  <c r="O1502" i="6"/>
  <c r="U1502" i="6"/>
  <c r="S1501" i="6"/>
  <c r="W1501" i="6"/>
  <c r="S1497" i="6"/>
  <c r="V1549" i="6"/>
  <c r="X1545" i="6"/>
  <c r="Z1544" i="6"/>
  <c r="S1575" i="6"/>
  <c r="W1575" i="6"/>
  <c r="O1575" i="6"/>
  <c r="Z1575" i="6"/>
  <c r="W1562" i="6"/>
  <c r="S1555" i="6"/>
  <c r="Y1555" i="6"/>
  <c r="AA1555" i="6" s="1"/>
  <c r="T1555" i="6"/>
  <c r="W1555" i="6"/>
  <c r="T1311" i="6"/>
  <c r="X1311" i="6" s="1"/>
  <c r="Y1219" i="6"/>
  <c r="AA1219" i="6" s="1"/>
  <c r="U1353" i="6"/>
  <c r="W1311" i="6"/>
  <c r="U1272" i="6"/>
  <c r="T1507" i="6"/>
  <c r="T1502" i="6"/>
  <c r="Y1501" i="6"/>
  <c r="AA1501" i="6" s="1"/>
  <c r="Y1497" i="6"/>
  <c r="AA1497" i="6" s="1"/>
  <c r="Z1488" i="6"/>
  <c r="U1549" i="6"/>
  <c r="S1545" i="6"/>
  <c r="Y1544" i="6"/>
  <c r="AA1544" i="6" s="1"/>
  <c r="O1543" i="6"/>
  <c r="U1543" i="6"/>
  <c r="S1543" i="6"/>
  <c r="X1543" i="6"/>
  <c r="V1540" i="6"/>
  <c r="O1540" i="6"/>
  <c r="W1540" i="6"/>
  <c r="W1568" i="6"/>
  <c r="T1568" i="6"/>
  <c r="T1563" i="6"/>
  <c r="X1563" i="6"/>
  <c r="S1563" i="6"/>
  <c r="Z1541" i="6"/>
  <c r="S1541" i="6"/>
  <c r="W1538" i="6"/>
  <c r="V1529" i="6"/>
  <c r="T1527" i="6"/>
  <c r="W1524" i="6"/>
  <c r="T1519" i="6"/>
  <c r="T1512" i="6"/>
  <c r="U1589" i="6"/>
  <c r="W1584" i="6"/>
  <c r="O1584" i="6"/>
  <c r="V1582" i="6"/>
  <c r="S1579" i="6"/>
  <c r="V1573" i="6"/>
  <c r="W1552" i="6"/>
  <c r="W1527" i="6"/>
  <c r="W1519" i="6"/>
  <c r="T1515" i="6"/>
  <c r="W1512" i="6"/>
  <c r="T1511" i="6"/>
  <c r="W1589" i="6"/>
  <c r="Z1582" i="6"/>
  <c r="Y1552" i="6"/>
  <c r="AA1552" i="6" s="1"/>
  <c r="W1506" i="6"/>
  <c r="S1494" i="6"/>
  <c r="O1494" i="6"/>
  <c r="Z1494" i="6"/>
  <c r="O1490" i="6"/>
  <c r="S1490" i="6"/>
  <c r="X1490" i="6"/>
  <c r="W1490" i="6"/>
  <c r="X1483" i="6"/>
  <c r="T1483" i="6"/>
  <c r="Z1475" i="6"/>
  <c r="T1537" i="6"/>
  <c r="Y1537" i="6"/>
  <c r="AA1537" i="6" s="1"/>
  <c r="O1535" i="6"/>
  <c r="U1535" i="6"/>
  <c r="O1533" i="6"/>
  <c r="U1533" i="6"/>
  <c r="O1531" i="6"/>
  <c r="U1531" i="6"/>
  <c r="O1514" i="6"/>
  <c r="T1514" i="6"/>
  <c r="Y1514" i="6"/>
  <c r="AA1514" i="6" s="1"/>
  <c r="V1590" i="6"/>
  <c r="S1590" i="6"/>
  <c r="Z1590" i="6"/>
  <c r="O1590" i="6"/>
  <c r="Y1590" i="6"/>
  <c r="AA1590" i="6" s="1"/>
  <c r="O1571" i="6"/>
  <c r="W1571" i="6"/>
  <c r="V1571" i="6"/>
  <c r="X1571" i="6"/>
  <c r="T1571" i="6"/>
  <c r="W1559" i="6"/>
  <c r="U1559" i="6"/>
  <c r="X1559" i="6"/>
  <c r="T1559" i="6"/>
  <c r="T1554" i="6"/>
  <c r="Y1554" i="6"/>
  <c r="AA1554" i="6" s="1"/>
  <c r="U1554" i="6"/>
  <c r="W1162" i="6"/>
  <c r="S1162" i="6"/>
  <c r="T1305" i="6"/>
  <c r="V1305" i="6" s="1"/>
  <c r="T1246" i="6"/>
  <c r="V1246" i="6" s="1"/>
  <c r="S1492" i="6"/>
  <c r="V1492" i="6"/>
  <c r="T1492" i="6"/>
  <c r="U1490" i="6"/>
  <c r="S1521" i="6"/>
  <c r="Y1521" i="6"/>
  <c r="AA1521" i="6" s="1"/>
  <c r="W1514" i="6"/>
  <c r="O1586" i="6"/>
  <c r="W1586" i="6"/>
  <c r="S1586" i="6"/>
  <c r="Z1586" i="6"/>
  <c r="Y1586" i="6"/>
  <c r="AA1586" i="6" s="1"/>
  <c r="S1585" i="6"/>
  <c r="Y1585" i="6"/>
  <c r="AA1585" i="6" s="1"/>
  <c r="U1585" i="6"/>
  <c r="O1585" i="6"/>
  <c r="Z1585" i="6"/>
  <c r="V1583" i="6"/>
  <c r="S1583" i="6"/>
  <c r="Z1583" i="6"/>
  <c r="O1583" i="6"/>
  <c r="Y1583" i="6"/>
  <c r="AA1583" i="6" s="1"/>
  <c r="U1565" i="6"/>
  <c r="S1565" i="6"/>
  <c r="Z1073" i="6"/>
  <c r="Z1162" i="6"/>
  <c r="V1162" i="6"/>
  <c r="X1227" i="6"/>
  <c r="U1308" i="6"/>
  <c r="W1308" i="6" s="1"/>
  <c r="O1496" i="6"/>
  <c r="T1496" i="6"/>
  <c r="W1494" i="6"/>
  <c r="T1490" i="6"/>
  <c r="W1487" i="6"/>
  <c r="S1487" i="6"/>
  <c r="O1485" i="6"/>
  <c r="V1485" i="6"/>
  <c r="Z1483" i="6"/>
  <c r="W1548" i="6"/>
  <c r="O1545" i="6"/>
  <c r="V1545" i="6"/>
  <c r="Z1545" i="6"/>
  <c r="U1545" i="6"/>
  <c r="Y1545" i="6"/>
  <c r="AA1545" i="6" s="1"/>
  <c r="X1537" i="6"/>
  <c r="Z1535" i="6"/>
  <c r="Z1533" i="6"/>
  <c r="Z1531" i="6"/>
  <c r="O1517" i="6"/>
  <c r="Y1517" i="6"/>
  <c r="AA1517" i="6" s="1"/>
  <c r="T1517" i="6"/>
  <c r="U1514" i="6"/>
  <c r="W1590" i="6"/>
  <c r="W1585" i="6"/>
  <c r="X1084" i="6"/>
  <c r="X1073" i="6"/>
  <c r="X1195" i="6"/>
  <c r="Y1186" i="6"/>
  <c r="AA1186" i="6" s="1"/>
  <c r="X1174" i="6"/>
  <c r="W1166" i="6"/>
  <c r="Y1162" i="6"/>
  <c r="AA1162" i="6" s="1"/>
  <c r="U1162" i="6"/>
  <c r="S1233" i="6"/>
  <c r="Z1229" i="6"/>
  <c r="T1227" i="6"/>
  <c r="U1224" i="6"/>
  <c r="W1221" i="6"/>
  <c r="Z1213" i="6"/>
  <c r="W1354" i="6"/>
  <c r="U1352" i="6"/>
  <c r="W1352" i="6" s="1"/>
  <c r="U1247" i="6"/>
  <c r="W1247" i="6" s="1"/>
  <c r="T1506" i="6"/>
  <c r="S1505" i="6"/>
  <c r="W1497" i="6"/>
  <c r="U1497" i="6"/>
  <c r="V1494" i="6"/>
  <c r="S1483" i="6"/>
  <c r="S1482" i="6"/>
  <c r="T1475" i="6"/>
  <c r="V1471" i="6"/>
  <c r="T1545" i="6"/>
  <c r="O1539" i="6"/>
  <c r="V1539" i="6"/>
  <c r="Z1539" i="6"/>
  <c r="U1539" i="6"/>
  <c r="Y1539" i="6"/>
  <c r="AA1539" i="6" s="1"/>
  <c r="U1537" i="6"/>
  <c r="V1535" i="6"/>
  <c r="V1533" i="6"/>
  <c r="V1531" i="6"/>
  <c r="Y1523" i="6"/>
  <c r="AA1523" i="6" s="1"/>
  <c r="U1590" i="6"/>
  <c r="V1586" i="6"/>
  <c r="V1585" i="6"/>
  <c r="W1583" i="6"/>
  <c r="S1571" i="6"/>
  <c r="T1570" i="6"/>
  <c r="O1570" i="6"/>
  <c r="Z1570" i="6"/>
  <c r="V1570" i="6"/>
  <c r="S1559" i="6"/>
  <c r="W1554" i="6"/>
  <c r="S1577" i="6"/>
  <c r="Z1577" i="6"/>
  <c r="O1577" i="6"/>
  <c r="Y1577" i="6"/>
  <c r="AA1577" i="6" s="1"/>
  <c r="W1577" i="6"/>
  <c r="Z1571" i="6"/>
  <c r="Y1559" i="6"/>
  <c r="AA1559" i="6" s="1"/>
  <c r="X1507" i="6"/>
  <c r="S1507" i="6"/>
  <c r="Z1502" i="6"/>
  <c r="V1502" i="6"/>
  <c r="U1501" i="6"/>
  <c r="X1488" i="6"/>
  <c r="T1478" i="6"/>
  <c r="Z1474" i="6"/>
  <c r="Y1549" i="6"/>
  <c r="AA1549" i="6" s="1"/>
  <c r="S1549" i="6"/>
  <c r="V1547" i="6"/>
  <c r="Y1546" i="6"/>
  <c r="AA1546" i="6" s="1"/>
  <c r="S1546" i="6"/>
  <c r="Z1543" i="6"/>
  <c r="V1543" i="6"/>
  <c r="X1527" i="6"/>
  <c r="U1526" i="6"/>
  <c r="X1519" i="6"/>
  <c r="O1513" i="6"/>
  <c r="T1513" i="6"/>
  <c r="S1589" i="6"/>
  <c r="Y1589" i="6"/>
  <c r="AA1589" i="6" s="1"/>
  <c r="S1576" i="6"/>
  <c r="V1576" i="6"/>
  <c r="W1563" i="6"/>
  <c r="U1563" i="6"/>
  <c r="U1553" i="6"/>
  <c r="X1553" i="6"/>
  <c r="V1587" i="6"/>
  <c r="O1582" i="6"/>
  <c r="W1582" i="6"/>
  <c r="S1580" i="6"/>
  <c r="Y1580" i="6"/>
  <c r="AA1580" i="6" s="1"/>
  <c r="V1580" i="6"/>
  <c r="V1574" i="6"/>
  <c r="T1573" i="6"/>
  <c r="S1573" i="6"/>
  <c r="Z1573" i="6"/>
  <c r="S1568" i="6"/>
  <c r="Y1568" i="6"/>
  <c r="AA1568" i="6" s="1"/>
  <c r="X1568" i="6"/>
  <c r="Y1581" i="6"/>
  <c r="AA1581" i="6" s="1"/>
  <c r="S1581" i="6"/>
  <c r="U1579" i="6"/>
  <c r="U1575" i="6"/>
  <c r="X1555" i="6"/>
  <c r="U1574" i="6"/>
  <c r="S1574" i="6"/>
  <c r="X1574" i="6"/>
  <c r="U1572" i="6"/>
  <c r="Y1572" i="6"/>
  <c r="AA1572" i="6" s="1"/>
  <c r="V1572" i="6"/>
  <c r="O1564" i="6"/>
  <c r="V1564" i="6"/>
  <c r="Z1564" i="6"/>
  <c r="U1564" i="6"/>
  <c r="T1564" i="6"/>
  <c r="O1562" i="6"/>
  <c r="V1562" i="6"/>
  <c r="Z1562" i="6"/>
  <c r="S1562" i="6"/>
  <c r="X1562" i="6"/>
  <c r="Y1562" i="6"/>
  <c r="AA1562" i="6" s="1"/>
  <c r="O1557" i="6"/>
  <c r="V1557" i="6"/>
  <c r="Z1557" i="6"/>
  <c r="W1557" i="6"/>
  <c r="T1557" i="6"/>
  <c r="U1580" i="6"/>
  <c r="Z1578" i="6"/>
  <c r="U1578" i="6"/>
  <c r="Z1576" i="6"/>
  <c r="U1576" i="6"/>
  <c r="Z1574" i="6"/>
  <c r="T1572" i="6"/>
  <c r="V1569" i="6"/>
  <c r="Y1565" i="6"/>
  <c r="AA1565" i="6" s="1"/>
  <c r="W1564" i="6"/>
  <c r="O1560" i="6"/>
  <c r="V1560" i="6"/>
  <c r="Z1560" i="6"/>
  <c r="U1560" i="6"/>
  <c r="S1560" i="6"/>
  <c r="Y1560" i="6"/>
  <c r="AA1560" i="6" s="1"/>
  <c r="Y1558" i="6"/>
  <c r="AA1558" i="6" s="1"/>
  <c r="U1557" i="6"/>
  <c r="X1590" i="6"/>
  <c r="T1590" i="6"/>
  <c r="X1589" i="6"/>
  <c r="T1589" i="6"/>
  <c r="X1588" i="6"/>
  <c r="T1588" i="6"/>
  <c r="X1587" i="6"/>
  <c r="T1587" i="6"/>
  <c r="X1586" i="6"/>
  <c r="T1586" i="6"/>
  <c r="X1585" i="6"/>
  <c r="T1585" i="6"/>
  <c r="X1584" i="6"/>
  <c r="T1584" i="6"/>
  <c r="X1583" i="6"/>
  <c r="T1583" i="6"/>
  <c r="X1582" i="6"/>
  <c r="T1582" i="6"/>
  <c r="X1581" i="6"/>
  <c r="T1581" i="6"/>
  <c r="X1580" i="6"/>
  <c r="V1579" i="6"/>
  <c r="Y1578" i="6"/>
  <c r="AA1578" i="6" s="1"/>
  <c r="V1577" i="6"/>
  <c r="Y1576" i="6"/>
  <c r="AA1576" i="6" s="1"/>
  <c r="V1575" i="6"/>
  <c r="Y1574" i="6"/>
  <c r="AA1574" i="6" s="1"/>
  <c r="O1574" i="6"/>
  <c r="U1573" i="6"/>
  <c r="Y1573" i="6"/>
  <c r="AA1573" i="6" s="1"/>
  <c r="O1573" i="6"/>
  <c r="W1573" i="6"/>
  <c r="Z1572" i="6"/>
  <c r="S1572" i="6"/>
  <c r="W1570" i="6"/>
  <c r="O1566" i="6"/>
  <c r="V1566" i="6"/>
  <c r="Z1566" i="6"/>
  <c r="S1566" i="6"/>
  <c r="X1566" i="6"/>
  <c r="T1566" i="6"/>
  <c r="S1564" i="6"/>
  <c r="T1562" i="6"/>
  <c r="W1560" i="6"/>
  <c r="S1557" i="6"/>
  <c r="T1580" i="6"/>
  <c r="T1578" i="6"/>
  <c r="X1578" i="6"/>
  <c r="T1576" i="6"/>
  <c r="X1576" i="6"/>
  <c r="T1574" i="6"/>
  <c r="U1569" i="6"/>
  <c r="Y1569" i="6"/>
  <c r="AA1569" i="6" s="1"/>
  <c r="O1569" i="6"/>
  <c r="W1569" i="6"/>
  <c r="O1565" i="6"/>
  <c r="V1565" i="6"/>
  <c r="Z1565" i="6"/>
  <c r="W1565" i="6"/>
  <c r="X1565" i="6"/>
  <c r="U1562" i="6"/>
  <c r="X1560" i="6"/>
  <c r="O1558" i="6"/>
  <c r="V1558" i="6"/>
  <c r="Z1558" i="6"/>
  <c r="S1558" i="6"/>
  <c r="X1558" i="6"/>
  <c r="W1558" i="6"/>
  <c r="O1553" i="6"/>
  <c r="V1553" i="6"/>
  <c r="Z1553" i="6"/>
  <c r="W1553" i="6"/>
  <c r="S1553" i="6"/>
  <c r="Y1553" i="6"/>
  <c r="AA1553" i="6" s="1"/>
  <c r="W1580" i="6"/>
  <c r="O1580" i="6"/>
  <c r="T1579" i="6"/>
  <c r="X1579" i="6"/>
  <c r="W1578" i="6"/>
  <c r="O1578" i="6"/>
  <c r="T1577" i="6"/>
  <c r="X1577" i="6"/>
  <c r="W1576" i="6"/>
  <c r="O1576" i="6"/>
  <c r="T1575" i="6"/>
  <c r="X1575" i="6"/>
  <c r="W1574" i="6"/>
  <c r="X1572" i="6"/>
  <c r="O1572" i="6"/>
  <c r="U1570" i="6"/>
  <c r="Y1570" i="6"/>
  <c r="AA1570" i="6" s="1"/>
  <c r="S1570" i="6"/>
  <c r="X1570" i="6"/>
  <c r="Z1569" i="6"/>
  <c r="S1569" i="6"/>
  <c r="T1565" i="6"/>
  <c r="Y1564" i="6"/>
  <c r="AA1564" i="6" s="1"/>
  <c r="T1560" i="6"/>
  <c r="T1558" i="6"/>
  <c r="Y1557" i="6"/>
  <c r="AA1557" i="6" s="1"/>
  <c r="O1556" i="6"/>
  <c r="V1556" i="6"/>
  <c r="Z1556" i="6"/>
  <c r="U1556" i="6"/>
  <c r="X1556" i="6"/>
  <c r="T1553" i="6"/>
  <c r="U1571" i="6"/>
  <c r="Y1571" i="6"/>
  <c r="AA1571" i="6" s="1"/>
  <c r="O1568" i="6"/>
  <c r="V1568" i="6"/>
  <c r="Z1568" i="6"/>
  <c r="U1568" i="6"/>
  <c r="O1561" i="6"/>
  <c r="V1561" i="6"/>
  <c r="Z1561" i="6"/>
  <c r="W1561" i="6"/>
  <c r="O1554" i="6"/>
  <c r="V1554" i="6"/>
  <c r="Z1554" i="6"/>
  <c r="S1554" i="6"/>
  <c r="X1554" i="6"/>
  <c r="O1552" i="6"/>
  <c r="V1552" i="6"/>
  <c r="Z1552" i="6"/>
  <c r="U1552" i="6"/>
  <c r="O1567" i="6"/>
  <c r="V1567" i="6"/>
  <c r="Z1567" i="6"/>
  <c r="O1563" i="6"/>
  <c r="V1563" i="6"/>
  <c r="Z1563" i="6"/>
  <c r="O1559" i="6"/>
  <c r="V1559" i="6"/>
  <c r="Z1559" i="6"/>
  <c r="O1555" i="6"/>
  <c r="V1555" i="6"/>
  <c r="Z1555" i="6"/>
  <c r="V1504" i="6"/>
  <c r="V1076" i="6"/>
  <c r="T1073" i="6"/>
  <c r="O1072" i="6"/>
  <c r="T1141" i="6"/>
  <c r="T1133" i="6"/>
  <c r="V1133" i="6" s="1"/>
  <c r="V1195" i="6"/>
  <c r="Z1191" i="6"/>
  <c r="W1189" i="6"/>
  <c r="W1186" i="6"/>
  <c r="S1166" i="6"/>
  <c r="W1234" i="6"/>
  <c r="W1231" i="6"/>
  <c r="W1230" i="6"/>
  <c r="U1229" i="6"/>
  <c r="W1225" i="6"/>
  <c r="Y1224" i="6"/>
  <c r="AA1224" i="6" s="1"/>
  <c r="T1224" i="6"/>
  <c r="X1219" i="6"/>
  <c r="S1219" i="6"/>
  <c r="T1359" i="6"/>
  <c r="Y1358" i="6"/>
  <c r="AA1358" i="6" s="1"/>
  <c r="U1358" i="6"/>
  <c r="Z1354" i="6"/>
  <c r="V1354" i="6"/>
  <c r="O1354" i="6"/>
  <c r="T1351" i="6"/>
  <c r="T1349" i="6"/>
  <c r="U1348" i="6"/>
  <c r="W1348" i="6" s="1"/>
  <c r="U1303" i="6"/>
  <c r="W1303" i="6" s="1"/>
  <c r="T1298" i="6"/>
  <c r="T1243" i="6"/>
  <c r="V1243" i="6" s="1"/>
  <c r="O1506" i="6"/>
  <c r="X1506" i="6"/>
  <c r="S1506" i="6"/>
  <c r="W1505" i="6"/>
  <c r="S1504" i="6"/>
  <c r="S1020" i="6"/>
  <c r="O1051" i="6"/>
  <c r="S1086" i="6"/>
  <c r="Z1072" i="6"/>
  <c r="O1198" i="6"/>
  <c r="T1196" i="6"/>
  <c r="S1189" i="6"/>
  <c r="U1186" i="6"/>
  <c r="S1185" i="6"/>
  <c r="Y1183" i="6"/>
  <c r="AA1183" i="6" s="1"/>
  <c r="S1178" i="6"/>
  <c r="Z1176" i="6"/>
  <c r="W1170" i="6"/>
  <c r="X1166" i="6"/>
  <c r="X1239" i="6"/>
  <c r="Z1236" i="6"/>
  <c r="Y1232" i="6"/>
  <c r="AA1232" i="6" s="1"/>
  <c r="W1227" i="6"/>
  <c r="S1226" i="6"/>
  <c r="S1225" i="6"/>
  <c r="X1224" i="6"/>
  <c r="S1224" i="6"/>
  <c r="V1223" i="6"/>
  <c r="W1220" i="6"/>
  <c r="W1219" i="6"/>
  <c r="O1219" i="6"/>
  <c r="X1358" i="6"/>
  <c r="T1358" i="6"/>
  <c r="Y1354" i="6"/>
  <c r="AA1354" i="6" s="1"/>
  <c r="U1354" i="6"/>
  <c r="T1310" i="6"/>
  <c r="T1303" i="6"/>
  <c r="U1301" i="6"/>
  <c r="W1301" i="6" s="1"/>
  <c r="Z1504" i="6"/>
  <c r="O1503" i="6"/>
  <c r="U1503" i="6"/>
  <c r="T1498" i="6"/>
  <c r="X1498" i="6"/>
  <c r="U1498" i="6"/>
  <c r="Y1498" i="6"/>
  <c r="AA1498" i="6" s="1"/>
  <c r="O1498" i="6"/>
  <c r="V1498" i="6"/>
  <c r="Z1498" i="6"/>
  <c r="U1021" i="6"/>
  <c r="O1080" i="6"/>
  <c r="U1132" i="6"/>
  <c r="S1170" i="6"/>
  <c r="T1239" i="6"/>
  <c r="U1236" i="6"/>
  <c r="W1224" i="6"/>
  <c r="S1222" i="6"/>
  <c r="Z1219" i="6"/>
  <c r="V1219" i="6"/>
  <c r="X1354" i="6"/>
  <c r="T1354" i="6"/>
  <c r="U1304" i="6"/>
  <c r="W1304" i="6" s="1"/>
  <c r="T1294" i="6"/>
  <c r="T1504" i="6"/>
  <c r="X1504" i="6"/>
  <c r="U1504" i="6"/>
  <c r="Y1504" i="6"/>
  <c r="AA1504" i="6" s="1"/>
  <c r="O1542" i="6"/>
  <c r="V1542" i="6"/>
  <c r="Z1542" i="6"/>
  <c r="O1534" i="6"/>
  <c r="Y1534" i="6"/>
  <c r="AA1534" i="6" s="1"/>
  <c r="S1534" i="6"/>
  <c r="Z1534" i="6"/>
  <c r="Y1495" i="6"/>
  <c r="AA1495" i="6" s="1"/>
  <c r="S1495" i="6"/>
  <c r="Y1494" i="6"/>
  <c r="AA1494" i="6" s="1"/>
  <c r="U1494" i="6"/>
  <c r="Z1492" i="6"/>
  <c r="O1492" i="6"/>
  <c r="W1488" i="6"/>
  <c r="O1488" i="6"/>
  <c r="T1486" i="6"/>
  <c r="W1483" i="6"/>
  <c r="O1483" i="6"/>
  <c r="Z1482" i="6"/>
  <c r="X1475" i="6"/>
  <c r="S1475" i="6"/>
  <c r="X1549" i="6"/>
  <c r="T1549" i="6"/>
  <c r="Z1548" i="6"/>
  <c r="V1548" i="6"/>
  <c r="O1548" i="6"/>
  <c r="Y1547" i="6"/>
  <c r="AA1547" i="6" s="1"/>
  <c r="U1547" i="6"/>
  <c r="X1546" i="6"/>
  <c r="T1546" i="6"/>
  <c r="W1544" i="6"/>
  <c r="O1544" i="6"/>
  <c r="X1542" i="6"/>
  <c r="S1542" i="6"/>
  <c r="V1541" i="6"/>
  <c r="T1540" i="6"/>
  <c r="X1540" i="6"/>
  <c r="U1540" i="6"/>
  <c r="Y1540" i="6"/>
  <c r="AA1540" i="6" s="1"/>
  <c r="T1501" i="6"/>
  <c r="U1499" i="6"/>
  <c r="W1495" i="6"/>
  <c r="O1495" i="6"/>
  <c r="X1494" i="6"/>
  <c r="T1494" i="6"/>
  <c r="W1492" i="6"/>
  <c r="Z1490" i="6"/>
  <c r="V1490" i="6"/>
  <c r="V1488" i="6"/>
  <c r="Z1486" i="6"/>
  <c r="O1486" i="6"/>
  <c r="Z1485" i="6"/>
  <c r="V1483" i="6"/>
  <c r="V1482" i="6"/>
  <c r="W1475" i="6"/>
  <c r="O1475" i="6"/>
  <c r="Y1548" i="6"/>
  <c r="AA1548" i="6" s="1"/>
  <c r="U1548" i="6"/>
  <c r="X1547" i="6"/>
  <c r="T1547" i="6"/>
  <c r="V1544" i="6"/>
  <c r="W1542" i="6"/>
  <c r="U1541" i="6"/>
  <c r="Y1541" i="6"/>
  <c r="AA1541" i="6" s="1"/>
  <c r="O1536" i="6"/>
  <c r="Y1536" i="6"/>
  <c r="AA1536" i="6" s="1"/>
  <c r="S1536" i="6"/>
  <c r="Z1536" i="6"/>
  <c r="W1534" i="6"/>
  <c r="O1532" i="6"/>
  <c r="Y1532" i="6"/>
  <c r="AA1532" i="6" s="1"/>
  <c r="S1532" i="6"/>
  <c r="Z1532" i="6"/>
  <c r="V1495" i="6"/>
  <c r="Y1493" i="6"/>
  <c r="AA1493" i="6" s="1"/>
  <c r="W1486" i="6"/>
  <c r="O1482" i="6"/>
  <c r="V1475" i="6"/>
  <c r="X1548" i="6"/>
  <c r="T1548" i="6"/>
  <c r="T1544" i="6"/>
  <c r="X1544" i="6"/>
  <c r="O1530" i="6"/>
  <c r="Y1530" i="6"/>
  <c r="AA1530" i="6" s="1"/>
  <c r="S1530" i="6"/>
  <c r="Z1530" i="6"/>
  <c r="U1530" i="6"/>
  <c r="O1528" i="6"/>
  <c r="Y1528" i="6"/>
  <c r="AA1528" i="6" s="1"/>
  <c r="S1528" i="6"/>
  <c r="Z1528" i="6"/>
  <c r="U1528" i="6"/>
  <c r="X1523" i="6"/>
  <c r="S1523" i="6"/>
  <c r="U1521" i="6"/>
  <c r="X1520" i="6"/>
  <c r="X1517" i="6"/>
  <c r="S1517" i="6"/>
  <c r="X1515" i="6"/>
  <c r="S1515" i="6"/>
  <c r="X1513" i="6"/>
  <c r="S1513" i="6"/>
  <c r="X1511" i="6"/>
  <c r="S1511" i="6"/>
  <c r="T1524" i="6"/>
  <c r="W1523" i="6"/>
  <c r="W1522" i="6"/>
  <c r="T1521" i="6"/>
  <c r="W1520" i="6"/>
  <c r="W1517" i="6"/>
  <c r="W1515" i="6"/>
  <c r="W1513" i="6"/>
  <c r="W1511" i="6"/>
  <c r="Z1538" i="6"/>
  <c r="V1538" i="6"/>
  <c r="Y1524" i="6"/>
  <c r="AA1524" i="6" s="1"/>
  <c r="U1523" i="6"/>
  <c r="U1522" i="6"/>
  <c r="U1517" i="6"/>
  <c r="X1516" i="6"/>
  <c r="S1516" i="6"/>
  <c r="U1515" i="6"/>
  <c r="X1514" i="6"/>
  <c r="S1514" i="6"/>
  <c r="U1513" i="6"/>
  <c r="X1512" i="6"/>
  <c r="S1512" i="6"/>
  <c r="U1511" i="6"/>
  <c r="O1525" i="6"/>
  <c r="V1525" i="6"/>
  <c r="Z1525" i="6"/>
  <c r="W1525" i="6"/>
  <c r="O1518" i="6"/>
  <c r="V1518" i="6"/>
  <c r="Z1518" i="6"/>
  <c r="S1518" i="6"/>
  <c r="X1518" i="6"/>
  <c r="Z1537" i="6"/>
  <c r="V1537" i="6"/>
  <c r="O1537" i="6"/>
  <c r="T1536" i="6"/>
  <c r="X1536" i="6"/>
  <c r="W1535" i="6"/>
  <c r="T1534" i="6"/>
  <c r="X1534" i="6"/>
  <c r="W1533" i="6"/>
  <c r="T1532" i="6"/>
  <c r="X1532" i="6"/>
  <c r="W1531" i="6"/>
  <c r="T1530" i="6"/>
  <c r="X1530" i="6"/>
  <c r="W1529" i="6"/>
  <c r="T1528" i="6"/>
  <c r="X1528" i="6"/>
  <c r="X1525" i="6"/>
  <c r="Y1522" i="6"/>
  <c r="AA1522" i="6" s="1"/>
  <c r="O1521" i="6"/>
  <c r="V1521" i="6"/>
  <c r="Z1521" i="6"/>
  <c r="W1521" i="6"/>
  <c r="Y1520" i="6"/>
  <c r="AA1520" i="6" s="1"/>
  <c r="W1518" i="6"/>
  <c r="T1535" i="6"/>
  <c r="X1535" i="6"/>
  <c r="T1533" i="6"/>
  <c r="X1533" i="6"/>
  <c r="T1531" i="6"/>
  <c r="X1531" i="6"/>
  <c r="T1529" i="6"/>
  <c r="X1529" i="6"/>
  <c r="T1525" i="6"/>
  <c r="O1522" i="6"/>
  <c r="V1522" i="6"/>
  <c r="Z1522" i="6"/>
  <c r="S1522" i="6"/>
  <c r="X1522" i="6"/>
  <c r="O1520" i="6"/>
  <c r="V1520" i="6"/>
  <c r="Z1520" i="6"/>
  <c r="U1520" i="6"/>
  <c r="T1518" i="6"/>
  <c r="U1518" i="6"/>
  <c r="W1537" i="6"/>
  <c r="S1537" i="6"/>
  <c r="V1536" i="6"/>
  <c r="Y1535" i="6"/>
  <c r="AA1535" i="6" s="1"/>
  <c r="S1535" i="6"/>
  <c r="V1534" i="6"/>
  <c r="Y1533" i="6"/>
  <c r="AA1533" i="6" s="1"/>
  <c r="S1533" i="6"/>
  <c r="V1532" i="6"/>
  <c r="Y1531" i="6"/>
  <c r="AA1531" i="6" s="1"/>
  <c r="S1531" i="6"/>
  <c r="V1530" i="6"/>
  <c r="Y1529" i="6"/>
  <c r="AA1529" i="6" s="1"/>
  <c r="S1529" i="6"/>
  <c r="V1528" i="6"/>
  <c r="O1526" i="6"/>
  <c r="V1526" i="6"/>
  <c r="Z1526" i="6"/>
  <c r="S1526" i="6"/>
  <c r="X1526" i="6"/>
  <c r="Y1525" i="6"/>
  <c r="AA1525" i="6" s="1"/>
  <c r="S1525" i="6"/>
  <c r="O1524" i="6"/>
  <c r="V1524" i="6"/>
  <c r="Z1524" i="6"/>
  <c r="U1524" i="6"/>
  <c r="T1522" i="6"/>
  <c r="X1521" i="6"/>
  <c r="T1520" i="6"/>
  <c r="Y1518" i="6"/>
  <c r="AA1518" i="6" s="1"/>
  <c r="O1527" i="6"/>
  <c r="V1527" i="6"/>
  <c r="Z1527" i="6"/>
  <c r="O1523" i="6"/>
  <c r="V1523" i="6"/>
  <c r="Z1523" i="6"/>
  <c r="O1519" i="6"/>
  <c r="V1519" i="6"/>
  <c r="Z1519" i="6"/>
  <c r="Z1517" i="6"/>
  <c r="V1517" i="6"/>
  <c r="Z1516" i="6"/>
  <c r="V1516" i="6"/>
  <c r="Z1515" i="6"/>
  <c r="V1515" i="6"/>
  <c r="Z1514" i="6"/>
  <c r="V1514" i="6"/>
  <c r="Z1513" i="6"/>
  <c r="V1513" i="6"/>
  <c r="Z1512" i="6"/>
  <c r="V1512" i="6"/>
  <c r="Z1511" i="6"/>
  <c r="V1511" i="6"/>
  <c r="W1020" i="6"/>
  <c r="W1057" i="6"/>
  <c r="W1051" i="6"/>
  <c r="T1068" i="6"/>
  <c r="T1112" i="6"/>
  <c r="V1112" i="6" s="1"/>
  <c r="W1197" i="6"/>
  <c r="T1189" i="6"/>
  <c r="U1185" i="6"/>
  <c r="V1183" i="6"/>
  <c r="W1178" i="6"/>
  <c r="S1174" i="6"/>
  <c r="V1168" i="6"/>
  <c r="Z1166" i="6"/>
  <c r="T1166" i="6"/>
  <c r="Y1239" i="6"/>
  <c r="AA1239" i="6" s="1"/>
  <c r="U1239" i="6"/>
  <c r="V1236" i="6"/>
  <c r="S1234" i="6"/>
  <c r="W1233" i="6"/>
  <c r="U1228" i="6"/>
  <c r="S1227" i="6"/>
  <c r="W1226" i="6"/>
  <c r="T1225" i="6"/>
  <c r="W1223" i="6"/>
  <c r="Y1221" i="6"/>
  <c r="AA1221" i="6" s="1"/>
  <c r="O1221" i="6"/>
  <c r="U1219" i="6"/>
  <c r="S1213" i="6"/>
  <c r="T1213" i="6"/>
  <c r="O1213" i="6"/>
  <c r="S1356" i="6"/>
  <c r="T1356" i="6"/>
  <c r="O1356" i="6"/>
  <c r="Z1356" i="6"/>
  <c r="U1351" i="6"/>
  <c r="W1351" i="6" s="1"/>
  <c r="T1350" i="6"/>
  <c r="V1350" i="6" s="1"/>
  <c r="W1218" i="6"/>
  <c r="S1218" i="6"/>
  <c r="V1217" i="6"/>
  <c r="U1307" i="6"/>
  <c r="W1307" i="6" s="1"/>
  <c r="U1508" i="6"/>
  <c r="Y1508" i="6"/>
  <c r="AA1508" i="6" s="1"/>
  <c r="O1508" i="6"/>
  <c r="V1508" i="6"/>
  <c r="Z1508" i="6"/>
  <c r="T1508" i="6"/>
  <c r="X1508" i="6"/>
  <c r="T1491" i="6"/>
  <c r="X1491" i="6"/>
  <c r="O1491" i="6"/>
  <c r="W1491" i="6"/>
  <c r="S1491" i="6"/>
  <c r="Y1491" i="6"/>
  <c r="AA1491" i="6" s="1"/>
  <c r="V1491" i="6"/>
  <c r="T1489" i="6"/>
  <c r="X1489" i="6"/>
  <c r="O1489" i="6"/>
  <c r="V1489" i="6"/>
  <c r="Z1489" i="6"/>
  <c r="S1489" i="6"/>
  <c r="U1489" i="6"/>
  <c r="Y1489" i="6"/>
  <c r="AA1489" i="6" s="1"/>
  <c r="Z1066" i="6"/>
  <c r="W1239" i="6"/>
  <c r="S1239" i="6"/>
  <c r="Y1236" i="6"/>
  <c r="AA1236" i="6" s="1"/>
  <c r="S1236" i="6"/>
  <c r="W1235" i="6"/>
  <c r="X1225" i="6"/>
  <c r="U1221" i="6"/>
  <c r="T1209" i="6"/>
  <c r="O1353" i="6"/>
  <c r="S1353" i="6"/>
  <c r="X1353" i="6"/>
  <c r="W1353" i="6"/>
  <c r="T1307" i="6"/>
  <c r="V1307" i="6" s="1"/>
  <c r="Z979" i="6"/>
  <c r="T961" i="6"/>
  <c r="X1020" i="6"/>
  <c r="T1132" i="6"/>
  <c r="U1114" i="6"/>
  <c r="W1114" i="6" s="1"/>
  <c r="W1185" i="6"/>
  <c r="T1174" i="6"/>
  <c r="Z1239" i="6"/>
  <c r="V1239" i="6"/>
  <c r="O1239" i="6"/>
  <c r="W1236" i="6"/>
  <c r="U1235" i="6"/>
  <c r="T1234" i="6"/>
  <c r="Z1221" i="6"/>
  <c r="U1306" i="6"/>
  <c r="W1306" i="6" s="1"/>
  <c r="U1271" i="6"/>
  <c r="W1271" i="6" s="1"/>
  <c r="W1508" i="6"/>
  <c r="U1505" i="6"/>
  <c r="Y1505" i="6"/>
  <c r="AA1505" i="6" s="1"/>
  <c r="O1505" i="6"/>
  <c r="V1505" i="6"/>
  <c r="Z1505" i="6"/>
  <c r="T1505" i="6"/>
  <c r="X1505" i="6"/>
  <c r="U1500" i="6"/>
  <c r="Y1500" i="6"/>
  <c r="AA1500" i="6" s="1"/>
  <c r="O1500" i="6"/>
  <c r="W1500" i="6"/>
  <c r="S1500" i="6"/>
  <c r="X1500" i="6"/>
  <c r="V1500" i="6"/>
  <c r="O1493" i="6"/>
  <c r="V1493" i="6"/>
  <c r="Z1493" i="6"/>
  <c r="W1493" i="6"/>
  <c r="S1493" i="6"/>
  <c r="X1493" i="6"/>
  <c r="U1493" i="6"/>
  <c r="Z1491" i="6"/>
  <c r="V1349" i="6"/>
  <c r="U1242" i="6"/>
  <c r="W1242" i="6" s="1"/>
  <c r="Z1507" i="6"/>
  <c r="V1507" i="6"/>
  <c r="Y1506" i="6"/>
  <c r="AA1506" i="6" s="1"/>
  <c r="U1506" i="6"/>
  <c r="W1503" i="6"/>
  <c r="X1501" i="6"/>
  <c r="Y1499" i="6"/>
  <c r="AA1499" i="6" s="1"/>
  <c r="O1497" i="6"/>
  <c r="V1497" i="6"/>
  <c r="Z1497" i="6"/>
  <c r="W1496" i="6"/>
  <c r="T1495" i="6"/>
  <c r="X1495" i="6"/>
  <c r="X1492" i="6"/>
  <c r="T1503" i="6"/>
  <c r="X1503" i="6"/>
  <c r="U1496" i="6"/>
  <c r="Y1496" i="6"/>
  <c r="AA1496" i="6" s="1"/>
  <c r="O1479" i="6"/>
  <c r="W1479" i="6"/>
  <c r="S1479" i="6"/>
  <c r="X1479" i="6"/>
  <c r="V1479" i="6"/>
  <c r="O1473" i="6"/>
  <c r="T1473" i="6"/>
  <c r="V1473" i="6"/>
  <c r="Z1506" i="6"/>
  <c r="V1506" i="6"/>
  <c r="Y1503" i="6"/>
  <c r="AA1503" i="6" s="1"/>
  <c r="S1503" i="6"/>
  <c r="O1501" i="6"/>
  <c r="V1501" i="6"/>
  <c r="Z1501" i="6"/>
  <c r="T1499" i="6"/>
  <c r="X1499" i="6"/>
  <c r="X1496" i="6"/>
  <c r="S1496" i="6"/>
  <c r="U1492" i="6"/>
  <c r="Y1492" i="6"/>
  <c r="AA1492" i="6" s="1"/>
  <c r="U1487" i="6"/>
  <c r="Y1487" i="6"/>
  <c r="AA1487" i="6" s="1"/>
  <c r="O1487" i="6"/>
  <c r="V1487" i="6"/>
  <c r="Z1487" i="6"/>
  <c r="T1487" i="6"/>
  <c r="X1487" i="6"/>
  <c r="O1481" i="6"/>
  <c r="T1481" i="6"/>
  <c r="V1481" i="6"/>
  <c r="Y1488" i="6"/>
  <c r="AA1488" i="6" s="1"/>
  <c r="U1488" i="6"/>
  <c r="T1485" i="6"/>
  <c r="T1482" i="6"/>
  <c r="T1477" i="6"/>
  <c r="T1474" i="6"/>
  <c r="T1470" i="6"/>
  <c r="V1470" i="6" s="1"/>
  <c r="W1482" i="6"/>
  <c r="W1474" i="6"/>
  <c r="U1484" i="6"/>
  <c r="Y1484" i="6"/>
  <c r="AA1484" i="6" s="1"/>
  <c r="U1480" i="6"/>
  <c r="Y1480" i="6"/>
  <c r="AA1480" i="6" s="1"/>
  <c r="U1476" i="6"/>
  <c r="Y1476" i="6"/>
  <c r="AA1476" i="6" s="1"/>
  <c r="U1472" i="6"/>
  <c r="W1472" i="6" s="1"/>
  <c r="X1486" i="6"/>
  <c r="W1485" i="6"/>
  <c r="V1484" i="6"/>
  <c r="U1483" i="6"/>
  <c r="Y1483" i="6"/>
  <c r="AA1483" i="6" s="1"/>
  <c r="X1482" i="6"/>
  <c r="W1481" i="6"/>
  <c r="V1480" i="6"/>
  <c r="U1479" i="6"/>
  <c r="Y1479" i="6"/>
  <c r="AA1479" i="6" s="1"/>
  <c r="X1478" i="6"/>
  <c r="W1477" i="6"/>
  <c r="V1476" i="6"/>
  <c r="U1475" i="6"/>
  <c r="Y1475" i="6"/>
  <c r="AA1475" i="6" s="1"/>
  <c r="X1474" i="6"/>
  <c r="W1473" i="6"/>
  <c r="U1471" i="6"/>
  <c r="U1485" i="6"/>
  <c r="Y1485" i="6"/>
  <c r="AA1485" i="6" s="1"/>
  <c r="X1484" i="6"/>
  <c r="S1484" i="6"/>
  <c r="U1481" i="6"/>
  <c r="Y1481" i="6"/>
  <c r="AA1481" i="6" s="1"/>
  <c r="X1480" i="6"/>
  <c r="S1480" i="6"/>
  <c r="U1477" i="6"/>
  <c r="Y1477" i="6"/>
  <c r="AA1477" i="6" s="1"/>
  <c r="X1476" i="6"/>
  <c r="S1476" i="6"/>
  <c r="U1473" i="6"/>
  <c r="Y1473" i="6"/>
  <c r="AA1473" i="6" s="1"/>
  <c r="Z1484" i="6"/>
  <c r="T1484" i="6"/>
  <c r="Z1476" i="6"/>
  <c r="T1476" i="6"/>
  <c r="T1472" i="6"/>
  <c r="V1472" i="6" s="1"/>
  <c r="U1486" i="6"/>
  <c r="Y1486" i="6"/>
  <c r="AA1486" i="6" s="1"/>
  <c r="X1485" i="6"/>
  <c r="S1485" i="6"/>
  <c r="W1484" i="6"/>
  <c r="O1484" i="6"/>
  <c r="U1482" i="6"/>
  <c r="Y1482" i="6"/>
  <c r="AA1482" i="6" s="1"/>
  <c r="X1481" i="6"/>
  <c r="S1481" i="6"/>
  <c r="W1480" i="6"/>
  <c r="O1480" i="6"/>
  <c r="U1478" i="6"/>
  <c r="Y1478" i="6"/>
  <c r="AA1478" i="6" s="1"/>
  <c r="X1477" i="6"/>
  <c r="S1477" i="6"/>
  <c r="W1476" i="6"/>
  <c r="O1476" i="6"/>
  <c r="U1474" i="6"/>
  <c r="Y1474" i="6"/>
  <c r="AA1474" i="6" s="1"/>
  <c r="X1473" i="6"/>
  <c r="S1473" i="6"/>
  <c r="U1470" i="6"/>
  <c r="W1470" i="6" s="1"/>
  <c r="X1052" i="6"/>
  <c r="W1052" i="6"/>
  <c r="T1135" i="6"/>
  <c r="T977" i="6"/>
  <c r="Y1090" i="6"/>
  <c r="AA1090" i="6" s="1"/>
  <c r="Z1071" i="6"/>
  <c r="X1071" i="6"/>
  <c r="O970" i="6"/>
  <c r="S1061" i="6"/>
  <c r="W1061" i="6"/>
  <c r="O1061" i="6"/>
  <c r="V1194" i="6"/>
  <c r="T1136" i="6"/>
  <c r="V1136" i="6" s="1"/>
  <c r="U1128" i="6"/>
  <c r="W1128" i="6" s="1"/>
  <c r="X1197" i="6"/>
  <c r="S1197" i="6"/>
  <c r="Z1195" i="6"/>
  <c r="S1195" i="6"/>
  <c r="Y1194" i="6"/>
  <c r="AA1194" i="6" s="1"/>
  <c r="S1193" i="6"/>
  <c r="Y1189" i="6"/>
  <c r="AA1189" i="6" s="1"/>
  <c r="U1189" i="6"/>
  <c r="X1187" i="6"/>
  <c r="T1181" i="6"/>
  <c r="U1177" i="6"/>
  <c r="Y1174" i="6"/>
  <c r="AA1174" i="6" s="1"/>
  <c r="U1174" i="6"/>
  <c r="W1173" i="6"/>
  <c r="X1172" i="6"/>
  <c r="X1170" i="6"/>
  <c r="T1170" i="6"/>
  <c r="W1168" i="6"/>
  <c r="U1163" i="6"/>
  <c r="Y1235" i="6"/>
  <c r="AA1235" i="6" s="1"/>
  <c r="U1232" i="6"/>
  <c r="Y1231" i="6"/>
  <c r="AA1231" i="6" s="1"/>
  <c r="S1230" i="6"/>
  <c r="W1229" i="6"/>
  <c r="W1228" i="6"/>
  <c r="O1225" i="6"/>
  <c r="V1225" i="6"/>
  <c r="Z1225" i="6"/>
  <c r="O1223" i="6"/>
  <c r="S1223" i="6"/>
  <c r="X1223" i="6"/>
  <c r="T1221" i="6"/>
  <c r="X1221" i="6"/>
  <c r="Y1220" i="6"/>
  <c r="AA1220" i="6" s="1"/>
  <c r="S1217" i="6"/>
  <c r="W1217" i="6"/>
  <c r="S1215" i="6"/>
  <c r="V1187" i="6"/>
  <c r="V1172" i="6"/>
  <c r="S1238" i="6"/>
  <c r="O1232" i="6"/>
  <c r="V1232" i="6"/>
  <c r="Z1232" i="6"/>
  <c r="O1214" i="6"/>
  <c r="T1214" i="6"/>
  <c r="Z1214" i="6"/>
  <c r="T1355" i="6"/>
  <c r="X1355" i="6"/>
  <c r="O1355" i="6"/>
  <c r="W1355" i="6"/>
  <c r="S1355" i="6"/>
  <c r="Y1355" i="6"/>
  <c r="AA1355" i="6" s="1"/>
  <c r="V1355" i="6"/>
  <c r="U1194" i="6"/>
  <c r="T1187" i="6"/>
  <c r="Y1179" i="6"/>
  <c r="AA1179" i="6" s="1"/>
  <c r="T1172" i="6"/>
  <c r="Z1170" i="6"/>
  <c r="V1170" i="6"/>
  <c r="O1170" i="6"/>
  <c r="T1168" i="6"/>
  <c r="Y1163" i="6"/>
  <c r="AA1163" i="6" s="1"/>
  <c r="W1238" i="6"/>
  <c r="O1235" i="6"/>
  <c r="S1235" i="6"/>
  <c r="X1235" i="6"/>
  <c r="X1232" i="6"/>
  <c r="S1232" i="6"/>
  <c r="O1231" i="6"/>
  <c r="U1231" i="6"/>
  <c r="T1229" i="6"/>
  <c r="X1229" i="6"/>
  <c r="W1222" i="6"/>
  <c r="X1214" i="6"/>
  <c r="T1212" i="6"/>
  <c r="V1209" i="6"/>
  <c r="T1128" i="6"/>
  <c r="V1128" i="6" s="1"/>
  <c r="X1238" i="6"/>
  <c r="T1232" i="6"/>
  <c r="O1228" i="6"/>
  <c r="S1228" i="6"/>
  <c r="X1228" i="6"/>
  <c r="T1216" i="6"/>
  <c r="Z1216" i="6"/>
  <c r="V1216" i="6"/>
  <c r="T1205" i="6"/>
  <c r="V1205" i="6" s="1"/>
  <c r="T991" i="6"/>
  <c r="U1136" i="6"/>
  <c r="W1136" i="6" s="1"/>
  <c r="T1119" i="6"/>
  <c r="V1119" i="6" s="1"/>
  <c r="Y1197" i="6"/>
  <c r="AA1197" i="6" s="1"/>
  <c r="T1197" i="6"/>
  <c r="T1195" i="6"/>
  <c r="Z1194" i="6"/>
  <c r="S1194" i="6"/>
  <c r="T1191" i="6"/>
  <c r="Z1189" i="6"/>
  <c r="V1189" i="6"/>
  <c r="Z1187" i="6"/>
  <c r="S1187" i="6"/>
  <c r="Y1185" i="6"/>
  <c r="AA1185" i="6" s="1"/>
  <c r="X1183" i="6"/>
  <c r="Y1181" i="6"/>
  <c r="AA1181" i="6" s="1"/>
  <c r="W1179" i="6"/>
  <c r="Y1177" i="6"/>
  <c r="AA1177" i="6" s="1"/>
  <c r="Z1174" i="6"/>
  <c r="V1174" i="6"/>
  <c r="Z1172" i="6"/>
  <c r="S1172" i="6"/>
  <c r="Y1170" i="6"/>
  <c r="AA1170" i="6" s="1"/>
  <c r="U1170" i="6"/>
  <c r="Z1168" i="6"/>
  <c r="O1168" i="6"/>
  <c r="Y1166" i="6"/>
  <c r="AA1166" i="6" s="1"/>
  <c r="U1166" i="6"/>
  <c r="W1163" i="6"/>
  <c r="Y1161" i="6"/>
  <c r="AA1161" i="6" s="1"/>
  <c r="T1238" i="6"/>
  <c r="T1236" i="6"/>
  <c r="X1236" i="6"/>
  <c r="T1235" i="6"/>
  <c r="W1232" i="6"/>
  <c r="T1231" i="6"/>
  <c r="Y1229" i="6"/>
  <c r="AA1229" i="6" s="1"/>
  <c r="S1229" i="6"/>
  <c r="Y1228" i="6"/>
  <c r="AA1228" i="6" s="1"/>
  <c r="U1225" i="6"/>
  <c r="Z1223" i="6"/>
  <c r="V1221" i="6"/>
  <c r="S1220" i="6"/>
  <c r="T1217" i="6"/>
  <c r="V1214" i="6"/>
  <c r="U1359" i="6"/>
  <c r="Y1359" i="6"/>
  <c r="AA1359" i="6" s="1"/>
  <c r="S1359" i="6"/>
  <c r="X1359" i="6"/>
  <c r="O1359" i="6"/>
  <c r="W1359" i="6"/>
  <c r="O1357" i="6"/>
  <c r="V1357" i="6"/>
  <c r="Z1357" i="6"/>
  <c r="W1357" i="6"/>
  <c r="S1357" i="6"/>
  <c r="X1357" i="6"/>
  <c r="U1357" i="6"/>
  <c r="Z1355" i="6"/>
  <c r="X1356" i="6"/>
  <c r="U1310" i="6"/>
  <c r="W1310" i="6" s="1"/>
  <c r="U1356" i="6"/>
  <c r="Y1356" i="6"/>
  <c r="AA1356" i="6" s="1"/>
  <c r="T1308" i="6"/>
  <c r="T1348" i="6"/>
  <c r="V1348" i="6" s="1"/>
  <c r="U1305" i="6"/>
  <c r="U1300" i="6"/>
  <c r="W1300" i="6" s="1"/>
  <c r="U1349" i="6"/>
  <c r="W1349" i="6" s="1"/>
  <c r="V1306" i="6"/>
  <c r="U1302" i="6"/>
  <c r="W1302" i="6" s="1"/>
  <c r="Z1353" i="6"/>
  <c r="V1353" i="6"/>
  <c r="T1352" i="6"/>
  <c r="V1352" i="6" s="1"/>
  <c r="U1350" i="6"/>
  <c r="W1350" i="6" s="1"/>
  <c r="U1309" i="6"/>
  <c r="W1309" i="6" s="1"/>
  <c r="T1302" i="6"/>
  <c r="V1302" i="6" s="1"/>
  <c r="T1301" i="6"/>
  <c r="V1301" i="6" s="1"/>
  <c r="T1297" i="6"/>
  <c r="X1297" i="6" s="1"/>
  <c r="T1296" i="6"/>
  <c r="X1296" i="6" s="1"/>
  <c r="U1245" i="6"/>
  <c r="W1245" i="6" s="1"/>
  <c r="T1242" i="6"/>
  <c r="V1242" i="6" s="1"/>
  <c r="T1304" i="6"/>
  <c r="V1304" i="6" s="1"/>
  <c r="U1294" i="6"/>
  <c r="U1298" i="6"/>
  <c r="W1298" i="6" s="1"/>
  <c r="W1297" i="6"/>
  <c r="U1243" i="6"/>
  <c r="W1243" i="6" s="1"/>
  <c r="T1295" i="6"/>
  <c r="V1295" i="6" s="1"/>
  <c r="T1271" i="6"/>
  <c r="T1245" i="6"/>
  <c r="V1272" i="6"/>
  <c r="U1299" i="6"/>
  <c r="W1299" i="6" s="1"/>
  <c r="V1298" i="6"/>
  <c r="U1295" i="6"/>
  <c r="W1295" i="6" s="1"/>
  <c r="V1294" i="6"/>
  <c r="U1248" i="6"/>
  <c r="W1248" i="6" s="1"/>
  <c r="V1247" i="6"/>
  <c r="U1244" i="6"/>
  <c r="W1244" i="6" s="1"/>
  <c r="T1299" i="6"/>
  <c r="V1299" i="6" s="1"/>
  <c r="T1248" i="6"/>
  <c r="V1248" i="6" s="1"/>
  <c r="T1300" i="6"/>
  <c r="V1300" i="6" s="1"/>
  <c r="T1020" i="6"/>
  <c r="S1012" i="6"/>
  <c r="O998" i="6"/>
  <c r="V991" i="6"/>
  <c r="W1100" i="6"/>
  <c r="X1090" i="6"/>
  <c r="T1080" i="6"/>
  <c r="Z1078" i="6"/>
  <c r="O1070" i="6"/>
  <c r="U1137" i="6"/>
  <c r="W1137" i="6" s="1"/>
  <c r="T1129" i="6"/>
  <c r="V1129" i="6" s="1"/>
  <c r="T1118" i="6"/>
  <c r="V1118" i="6" s="1"/>
  <c r="U1111" i="6"/>
  <c r="W1111" i="6" s="1"/>
  <c r="T1107" i="6"/>
  <c r="U1193" i="6"/>
  <c r="Y1193" i="6"/>
  <c r="AA1193" i="6" s="1"/>
  <c r="O1193" i="6"/>
  <c r="V1193" i="6"/>
  <c r="Z1193" i="6"/>
  <c r="T1193" i="6"/>
  <c r="X1193" i="6"/>
  <c r="O1176" i="6"/>
  <c r="W1176" i="6"/>
  <c r="S1176" i="6"/>
  <c r="X1176" i="6"/>
  <c r="V1176" i="6"/>
  <c r="S1184" i="6"/>
  <c r="U1184" i="6"/>
  <c r="W1184" i="6"/>
  <c r="U1182" i="6"/>
  <c r="Y1182" i="6"/>
  <c r="AA1182" i="6" s="1"/>
  <c r="O1182" i="6"/>
  <c r="V1182" i="6"/>
  <c r="Z1182" i="6"/>
  <c r="T1182" i="6"/>
  <c r="X1182" i="6"/>
  <c r="O1164" i="6"/>
  <c r="W1164" i="6"/>
  <c r="S1164" i="6"/>
  <c r="X1164" i="6"/>
  <c r="T1164" i="6"/>
  <c r="V1164" i="6"/>
  <c r="T1237" i="6"/>
  <c r="X1237" i="6"/>
  <c r="U1237" i="6"/>
  <c r="Y1237" i="6"/>
  <c r="AA1237" i="6" s="1"/>
  <c r="S1237" i="6"/>
  <c r="V1237" i="6"/>
  <c r="O1237" i="6"/>
  <c r="Z1237" i="6"/>
  <c r="U1042" i="6"/>
  <c r="W1042" i="6" s="1"/>
  <c r="T1109" i="6"/>
  <c r="V1109" i="6" s="1"/>
  <c r="W1196" i="6"/>
  <c r="S1196" i="6"/>
  <c r="X1196" i="6"/>
  <c r="U1196" i="6"/>
  <c r="Y1171" i="6"/>
  <c r="AA1171" i="6" s="1"/>
  <c r="U1171" i="6"/>
  <c r="W1171" i="6"/>
  <c r="S1171" i="6"/>
  <c r="W1012" i="6"/>
  <c r="T1042" i="6"/>
  <c r="Z1080" i="6"/>
  <c r="W1070" i="6"/>
  <c r="T1124" i="6"/>
  <c r="W1182" i="6"/>
  <c r="U1178" i="6"/>
  <c r="Y1178" i="6"/>
  <c r="AA1178" i="6" s="1"/>
  <c r="O1178" i="6"/>
  <c r="V1178" i="6"/>
  <c r="Z1178" i="6"/>
  <c r="T1178" i="6"/>
  <c r="X1178" i="6"/>
  <c r="W1175" i="6"/>
  <c r="S1175" i="6"/>
  <c r="W1198" i="6"/>
  <c r="Z1197" i="6"/>
  <c r="V1197" i="6"/>
  <c r="O1197" i="6"/>
  <c r="W1194" i="6"/>
  <c r="W1187" i="6"/>
  <c r="O1187" i="6"/>
  <c r="Z1185" i="6"/>
  <c r="V1185" i="6"/>
  <c r="O1185" i="6"/>
  <c r="W1183" i="6"/>
  <c r="W1181" i="6"/>
  <c r="U1179" i="6"/>
  <c r="W1177" i="6"/>
  <c r="W1172" i="6"/>
  <c r="O1172" i="6"/>
  <c r="U1238" i="6"/>
  <c r="Y1238" i="6"/>
  <c r="AA1238" i="6" s="1"/>
  <c r="O1238" i="6"/>
  <c r="V1238" i="6"/>
  <c r="Z1238" i="6"/>
  <c r="X1185" i="6"/>
  <c r="T1185" i="6"/>
  <c r="V1160" i="6"/>
  <c r="Z1198" i="6"/>
  <c r="Y1169" i="6"/>
  <c r="AA1169" i="6" s="1"/>
  <c r="S1169" i="6"/>
  <c r="S1161" i="6"/>
  <c r="U1161" i="6"/>
  <c r="Z1228" i="6"/>
  <c r="V1228" i="6"/>
  <c r="Y1227" i="6"/>
  <c r="AA1227" i="6" s="1"/>
  <c r="U1227" i="6"/>
  <c r="X1226" i="6"/>
  <c r="T1226" i="6"/>
  <c r="Z1224" i="6"/>
  <c r="V1224" i="6"/>
  <c r="O1224" i="6"/>
  <c r="Y1223" i="6"/>
  <c r="AA1223" i="6" s="1"/>
  <c r="U1223" i="6"/>
  <c r="X1222" i="6"/>
  <c r="T1222" i="6"/>
  <c r="Z1220" i="6"/>
  <c r="V1220" i="6"/>
  <c r="O1220" i="6"/>
  <c r="X1218" i="6"/>
  <c r="T1218" i="6"/>
  <c r="V1210" i="6"/>
  <c r="T1201" i="6"/>
  <c r="V1201" i="6" s="1"/>
  <c r="Z1233" i="6"/>
  <c r="V1233" i="6"/>
  <c r="O1233" i="6"/>
  <c r="Z1234" i="6"/>
  <c r="V1234" i="6"/>
  <c r="O1234" i="6"/>
  <c r="Y1233" i="6"/>
  <c r="AA1233" i="6" s="1"/>
  <c r="U1233" i="6"/>
  <c r="Z1230" i="6"/>
  <c r="V1230" i="6"/>
  <c r="O1230" i="6"/>
  <c r="Z1226" i="6"/>
  <c r="V1226" i="6"/>
  <c r="O1226" i="6"/>
  <c r="Z1222" i="6"/>
  <c r="V1222" i="6"/>
  <c r="O1222" i="6"/>
  <c r="X1220" i="6"/>
  <c r="T1220" i="6"/>
  <c r="Z1218" i="6"/>
  <c r="V1218" i="6"/>
  <c r="O1218" i="6"/>
  <c r="Z1217" i="6"/>
  <c r="O1217" i="6"/>
  <c r="W1214" i="6"/>
  <c r="W1213" i="6"/>
  <c r="X1168" i="6"/>
  <c r="S1168" i="6"/>
  <c r="Z1235" i="6"/>
  <c r="V1235" i="6"/>
  <c r="Y1234" i="6"/>
  <c r="AA1234" i="6" s="1"/>
  <c r="U1234" i="6"/>
  <c r="X1233" i="6"/>
  <c r="T1233" i="6"/>
  <c r="Z1231" i="6"/>
  <c r="V1231" i="6"/>
  <c r="Y1230" i="6"/>
  <c r="AA1230" i="6" s="1"/>
  <c r="U1230" i="6"/>
  <c r="Z1227" i="6"/>
  <c r="V1227" i="6"/>
  <c r="Y1226" i="6"/>
  <c r="AA1226" i="6" s="1"/>
  <c r="U1226" i="6"/>
  <c r="Y1222" i="6"/>
  <c r="AA1222" i="6" s="1"/>
  <c r="U1222" i="6"/>
  <c r="Y1218" i="6"/>
  <c r="AA1218" i="6" s="1"/>
  <c r="U1218" i="6"/>
  <c r="Z1215" i="6"/>
  <c r="X1215" i="6"/>
  <c r="Z1212" i="6"/>
  <c r="U1203" i="6"/>
  <c r="W1203" i="6" s="1"/>
  <c r="U1216" i="6"/>
  <c r="Y1216" i="6"/>
  <c r="AA1216" i="6" s="1"/>
  <c r="S1216" i="6"/>
  <c r="X1216" i="6"/>
  <c r="O1216" i="6"/>
  <c r="W1216" i="6"/>
  <c r="U1215" i="6"/>
  <c r="Y1215" i="6"/>
  <c r="AA1215" i="6" s="1"/>
  <c r="O1215" i="6"/>
  <c r="W1215" i="6"/>
  <c r="V1215" i="6"/>
  <c r="U1211" i="6"/>
  <c r="W1211" i="6" s="1"/>
  <c r="V1211" i="6"/>
  <c r="U1207" i="6"/>
  <c r="X1207" i="6" s="1"/>
  <c r="V1207" i="6"/>
  <c r="U1212" i="6"/>
  <c r="Y1212" i="6"/>
  <c r="AA1212" i="6" s="1"/>
  <c r="S1212" i="6"/>
  <c r="X1212" i="6"/>
  <c r="O1212" i="6"/>
  <c r="W1212" i="6"/>
  <c r="T1215" i="6"/>
  <c r="V1212" i="6"/>
  <c r="U1208" i="6"/>
  <c r="W1208" i="6" s="1"/>
  <c r="T1204" i="6"/>
  <c r="V1204" i="6" s="1"/>
  <c r="X1217" i="6"/>
  <c r="U1214" i="6"/>
  <c r="Y1214" i="6"/>
  <c r="AA1214" i="6" s="1"/>
  <c r="X1213" i="6"/>
  <c r="U1210" i="6"/>
  <c r="W1210" i="6" s="1"/>
  <c r="U1206" i="6"/>
  <c r="W1206" i="6" s="1"/>
  <c r="U1202" i="6"/>
  <c r="W1202" i="6" s="1"/>
  <c r="T1208" i="6"/>
  <c r="V1208" i="6" s="1"/>
  <c r="U1204" i="6"/>
  <c r="W1204" i="6" s="1"/>
  <c r="U1217" i="6"/>
  <c r="Y1217" i="6"/>
  <c r="AA1217" i="6" s="1"/>
  <c r="U1213" i="6"/>
  <c r="Y1213" i="6"/>
  <c r="AA1213" i="6" s="1"/>
  <c r="U1209" i="6"/>
  <c r="W1209" i="6" s="1"/>
  <c r="U1205" i="6"/>
  <c r="W1205" i="6" s="1"/>
  <c r="U1201" i="6"/>
  <c r="Z1015" i="6"/>
  <c r="V1050" i="6"/>
  <c r="O1045" i="6"/>
  <c r="W1045" i="6"/>
  <c r="U234" i="6"/>
  <c r="O962" i="6"/>
  <c r="U962" i="6"/>
  <c r="S962" i="6"/>
  <c r="T1018" i="6"/>
  <c r="AA1005" i="6"/>
  <c r="W1050" i="6"/>
  <c r="S1045" i="6"/>
  <c r="U1033" i="6"/>
  <c r="W1033" i="6" s="1"/>
  <c r="U1085" i="6"/>
  <c r="T1085" i="6"/>
  <c r="Y1085" i="6"/>
  <c r="AA1085" i="6" s="1"/>
  <c r="S1067" i="6"/>
  <c r="Z1067" i="6"/>
  <c r="W1091" i="6"/>
  <c r="X1091" i="6"/>
  <c r="T235" i="6"/>
  <c r="Z997" i="6"/>
  <c r="T997" i="6"/>
  <c r="S979" i="6"/>
  <c r="Z963" i="6"/>
  <c r="T1038" i="6"/>
  <c r="T1092" i="6"/>
  <c r="S1092" i="6"/>
  <c r="T962" i="6"/>
  <c r="AA1021" i="6"/>
  <c r="S1021" i="6"/>
  <c r="T953" i="6"/>
  <c r="X1018" i="6"/>
  <c r="O1009" i="6"/>
  <c r="U1009" i="6"/>
  <c r="U1058" i="6"/>
  <c r="Z1045" i="6"/>
  <c r="U1108" i="6"/>
  <c r="W1108" i="6" s="1"/>
  <c r="O1192" i="6"/>
  <c r="V1192" i="6"/>
  <c r="Z1192" i="6"/>
  <c r="S1192" i="6"/>
  <c r="X1192" i="6"/>
  <c r="U1192" i="6"/>
  <c r="T1190" i="6"/>
  <c r="X1190" i="6"/>
  <c r="S1190" i="6"/>
  <c r="Y1190" i="6"/>
  <c r="AA1190" i="6" s="1"/>
  <c r="V1190" i="6"/>
  <c r="T1188" i="6"/>
  <c r="X1188" i="6"/>
  <c r="O1188" i="6"/>
  <c r="V1188" i="6"/>
  <c r="Z1188" i="6"/>
  <c r="Y1188" i="6"/>
  <c r="AA1188" i="6" s="1"/>
  <c r="U1188" i="6"/>
  <c r="U1180" i="6"/>
  <c r="Y1180" i="6"/>
  <c r="AA1180" i="6" s="1"/>
  <c r="V1180" i="6"/>
  <c r="O1180" i="6"/>
  <c r="W1180" i="6"/>
  <c r="S1180" i="6"/>
  <c r="X1180" i="6"/>
  <c r="T1180" i="6"/>
  <c r="T1084" i="6"/>
  <c r="T1071" i="6"/>
  <c r="Z1070" i="6"/>
  <c r="O1066" i="6"/>
  <c r="W1066" i="6"/>
  <c r="W1140" i="6"/>
  <c r="T1140" i="6"/>
  <c r="V1140" i="6" s="1"/>
  <c r="U1129" i="6"/>
  <c r="W1129" i="6" s="1"/>
  <c r="T1106" i="6"/>
  <c r="U1106" i="6"/>
  <c r="W1106" i="6" s="1"/>
  <c r="W1192" i="6"/>
  <c r="W1190" i="6"/>
  <c r="T1137" i="6"/>
  <c r="V1137" i="6" s="1"/>
  <c r="T1192" i="6"/>
  <c r="U1191" i="6"/>
  <c r="Y1191" i="6"/>
  <c r="AA1191" i="6" s="1"/>
  <c r="V1191" i="6"/>
  <c r="S1191" i="6"/>
  <c r="X1191" i="6"/>
  <c r="U1190" i="6"/>
  <c r="W1188" i="6"/>
  <c r="V1070" i="6"/>
  <c r="T1157" i="6"/>
  <c r="U1130" i="6"/>
  <c r="W1130" i="6" s="1"/>
  <c r="U1125" i="6"/>
  <c r="W1125" i="6" s="1"/>
  <c r="T1108" i="6"/>
  <c r="V1108" i="6" s="1"/>
  <c r="U1198" i="6"/>
  <c r="Y1198" i="6"/>
  <c r="AA1198" i="6" s="1"/>
  <c r="S1198" i="6"/>
  <c r="X1198" i="6"/>
  <c r="V1198" i="6"/>
  <c r="W1191" i="6"/>
  <c r="O1190" i="6"/>
  <c r="S1188" i="6"/>
  <c r="Z1180" i="6"/>
  <c r="U1133" i="6"/>
  <c r="W1133" i="6" s="1"/>
  <c r="W1132" i="6"/>
  <c r="T1116" i="6"/>
  <c r="V1116" i="6" s="1"/>
  <c r="U1110" i="6"/>
  <c r="W1110" i="6" s="1"/>
  <c r="O1196" i="6"/>
  <c r="V1196" i="6"/>
  <c r="Z1196" i="6"/>
  <c r="W1195" i="6"/>
  <c r="T1194" i="6"/>
  <c r="X1194" i="6"/>
  <c r="U1124" i="6"/>
  <c r="W1124" i="6" s="1"/>
  <c r="U1119" i="6"/>
  <c r="W1119" i="6" s="1"/>
  <c r="T1111" i="6"/>
  <c r="V1111" i="6" s="1"/>
  <c r="U1195" i="6"/>
  <c r="Y1195" i="6"/>
  <c r="AA1195" i="6" s="1"/>
  <c r="O1186" i="6"/>
  <c r="V1186" i="6"/>
  <c r="Z1186" i="6"/>
  <c r="T1186" i="6"/>
  <c r="X1186" i="6"/>
  <c r="T1184" i="6"/>
  <c r="X1184" i="6"/>
  <c r="O1184" i="6"/>
  <c r="V1184" i="6"/>
  <c r="Z1184" i="6"/>
  <c r="O1167" i="6"/>
  <c r="V1167" i="6"/>
  <c r="Z1167" i="6"/>
  <c r="T1167" i="6"/>
  <c r="X1167" i="6"/>
  <c r="Y1167" i="6"/>
  <c r="AA1167" i="6" s="1"/>
  <c r="S1167" i="6"/>
  <c r="U1167" i="6"/>
  <c r="T1165" i="6"/>
  <c r="X1165" i="6"/>
  <c r="O1165" i="6"/>
  <c r="V1165" i="6"/>
  <c r="Z1165" i="6"/>
  <c r="Y1165" i="6"/>
  <c r="AA1165" i="6" s="1"/>
  <c r="S1165" i="6"/>
  <c r="U1165" i="6"/>
  <c r="Y1187" i="6"/>
  <c r="AA1187" i="6" s="1"/>
  <c r="U1187" i="6"/>
  <c r="T1183" i="6"/>
  <c r="U1181" i="6"/>
  <c r="Y1175" i="6"/>
  <c r="AA1175" i="6" s="1"/>
  <c r="Y1173" i="6"/>
  <c r="AA1173" i="6" s="1"/>
  <c r="O1171" i="6"/>
  <c r="V1171" i="6"/>
  <c r="Z1171" i="6"/>
  <c r="T1171" i="6"/>
  <c r="X1171" i="6"/>
  <c r="T1169" i="6"/>
  <c r="X1169" i="6"/>
  <c r="O1169" i="6"/>
  <c r="V1169" i="6"/>
  <c r="Z1169" i="6"/>
  <c r="O1181" i="6"/>
  <c r="V1181" i="6"/>
  <c r="Z1181" i="6"/>
  <c r="O1175" i="6"/>
  <c r="V1175" i="6"/>
  <c r="Z1175" i="6"/>
  <c r="T1175" i="6"/>
  <c r="X1175" i="6"/>
  <c r="T1173" i="6"/>
  <c r="X1173" i="6"/>
  <c r="O1173" i="6"/>
  <c r="V1173" i="6"/>
  <c r="Z1173" i="6"/>
  <c r="X1181" i="6"/>
  <c r="S1181" i="6"/>
  <c r="O1179" i="6"/>
  <c r="V1179" i="6"/>
  <c r="Z1179" i="6"/>
  <c r="T1179" i="6"/>
  <c r="X1179" i="6"/>
  <c r="T1177" i="6"/>
  <c r="X1177" i="6"/>
  <c r="O1177" i="6"/>
  <c r="V1177" i="6"/>
  <c r="Z1177" i="6"/>
  <c r="U1175" i="6"/>
  <c r="U1173" i="6"/>
  <c r="O1163" i="6"/>
  <c r="V1163" i="6"/>
  <c r="Z1163" i="6"/>
  <c r="T1163" i="6"/>
  <c r="X1163" i="6"/>
  <c r="T1161" i="6"/>
  <c r="X1161" i="6"/>
  <c r="O1161" i="6"/>
  <c r="V1161" i="6"/>
  <c r="Z1161" i="6"/>
  <c r="Y1176" i="6"/>
  <c r="AA1176" i="6" s="1"/>
  <c r="U1176" i="6"/>
  <c r="Y1172" i="6"/>
  <c r="AA1172" i="6" s="1"/>
  <c r="U1172" i="6"/>
  <c r="Y1168" i="6"/>
  <c r="AA1168" i="6" s="1"/>
  <c r="U1168" i="6"/>
  <c r="Y1164" i="6"/>
  <c r="AA1164" i="6" s="1"/>
  <c r="U1164" i="6"/>
  <c r="U1160" i="6"/>
  <c r="W1160" i="6" s="1"/>
  <c r="Z977" i="6"/>
  <c r="O977" i="6"/>
  <c r="U976" i="6"/>
  <c r="T954" i="6"/>
  <c r="X1014" i="6"/>
  <c r="O1013" i="6"/>
  <c r="T1013" i="6"/>
  <c r="AA1013" i="6"/>
  <c r="T1005" i="6"/>
  <c r="O1054" i="6"/>
  <c r="W1054" i="6"/>
  <c r="Y1053" i="6"/>
  <c r="AA1053" i="6" s="1"/>
  <c r="Z1046" i="6"/>
  <c r="T1096" i="6"/>
  <c r="W1096" i="6"/>
  <c r="S1096" i="6"/>
  <c r="S1081" i="6"/>
  <c r="T1081" i="6"/>
  <c r="O1081" i="6"/>
  <c r="Z1081" i="6"/>
  <c r="S1077" i="6"/>
  <c r="T1077" i="6"/>
  <c r="O1077" i="6"/>
  <c r="Z1077" i="6"/>
  <c r="O1065" i="6"/>
  <c r="Z1065" i="6"/>
  <c r="W1065" i="6"/>
  <c r="T1134" i="6"/>
  <c r="U1131" i="6"/>
  <c r="W1131" i="6" s="1"/>
  <c r="U1127" i="6"/>
  <c r="W1127" i="6" s="1"/>
  <c r="AA1001" i="6"/>
  <c r="T1001" i="6"/>
  <c r="O1058" i="6"/>
  <c r="Y1058" i="6"/>
  <c r="AA1058" i="6" s="1"/>
  <c r="W1058" i="6"/>
  <c r="X1049" i="6"/>
  <c r="T1049" i="6"/>
  <c r="X1048" i="6"/>
  <c r="W1048" i="6"/>
  <c r="T1041" i="6"/>
  <c r="V1041" i="6" s="1"/>
  <c r="T1074" i="6"/>
  <c r="O1074" i="6"/>
  <c r="Z1074" i="6"/>
  <c r="U1139" i="6"/>
  <c r="V1123" i="6"/>
  <c r="U1123" i="6"/>
  <c r="W1123" i="6" s="1"/>
  <c r="U1117" i="6"/>
  <c r="W1117" i="6" s="1"/>
  <c r="Z980" i="6"/>
  <c r="T975" i="6"/>
  <c r="S1018" i="6"/>
  <c r="T1014" i="6"/>
  <c r="U1013" i="6"/>
  <c r="T1008" i="6"/>
  <c r="W1008" i="6"/>
  <c r="S1008" i="6"/>
  <c r="Z1058" i="6"/>
  <c r="U1045" i="6"/>
  <c r="Y1045" i="6"/>
  <c r="AA1045" i="6" s="1"/>
  <c r="T1045" i="6"/>
  <c r="X1045" i="6"/>
  <c r="X1096" i="6"/>
  <c r="V1081" i="6"/>
  <c r="V1077" i="6"/>
  <c r="W1074" i="6"/>
  <c r="V1065" i="6"/>
  <c r="U1143" i="6"/>
  <c r="W1143" i="6" s="1"/>
  <c r="T1139" i="6"/>
  <c r="V1139" i="6" s="1"/>
  <c r="U1138" i="6"/>
  <c r="W1138" i="6" s="1"/>
  <c r="T1138" i="6"/>
  <c r="V1138" i="6" s="1"/>
  <c r="U1134" i="6"/>
  <c r="W1134" i="6" s="1"/>
  <c r="T1131" i="6"/>
  <c r="T1127" i="6"/>
  <c r="Z962" i="6"/>
  <c r="Z956" i="6"/>
  <c r="U954" i="6"/>
  <c r="Z1018" i="6"/>
  <c r="S1014" i="6"/>
  <c r="T998" i="6"/>
  <c r="X998" i="6"/>
  <c r="S998" i="6"/>
  <c r="V1058" i="6"/>
  <c r="Y1049" i="6"/>
  <c r="AA1049" i="6" s="1"/>
  <c r="V1045" i="6"/>
  <c r="S1043" i="6"/>
  <c r="W1043" i="6"/>
  <c r="O1043" i="6"/>
  <c r="U1038" i="6"/>
  <c r="W1038" i="6" s="1"/>
  <c r="X1088" i="6"/>
  <c r="Y1088" i="6"/>
  <c r="AA1088" i="6" s="1"/>
  <c r="T1088" i="6"/>
  <c r="V1074" i="6"/>
  <c r="O1068" i="6"/>
  <c r="Z1068" i="6"/>
  <c r="W1068" i="6"/>
  <c r="T1065" i="6"/>
  <c r="T1143" i="6"/>
  <c r="U1142" i="6"/>
  <c r="W1142" i="6" s="1"/>
  <c r="T1142" i="6"/>
  <c r="V1142" i="6" s="1"/>
  <c r="T1122" i="6"/>
  <c r="V1122" i="6" s="1"/>
  <c r="U1122" i="6"/>
  <c r="W1122" i="6" s="1"/>
  <c r="T986" i="6"/>
  <c r="V986" i="6" s="1"/>
  <c r="X1042" i="6"/>
  <c r="T1072" i="6"/>
  <c r="T1070" i="6"/>
  <c r="T1066" i="6"/>
  <c r="U1135" i="6"/>
  <c r="W1135" i="6" s="1"/>
  <c r="U1107" i="6"/>
  <c r="W1107" i="6" s="1"/>
  <c r="T1130" i="6"/>
  <c r="V1130" i="6" s="1"/>
  <c r="T1126" i="6"/>
  <c r="V1126" i="6" s="1"/>
  <c r="U1113" i="6"/>
  <c r="W1113" i="6" s="1"/>
  <c r="T1113" i="6"/>
  <c r="V1113" i="6" s="1"/>
  <c r="U1109" i="6"/>
  <c r="X1115" i="6"/>
  <c r="T1114" i="6"/>
  <c r="V1114" i="6" s="1"/>
  <c r="T1110" i="6"/>
  <c r="V1110" i="6" s="1"/>
  <c r="T1120" i="6"/>
  <c r="V1120" i="6" s="1"/>
  <c r="T1121" i="6"/>
  <c r="V1121" i="6" s="1"/>
  <c r="U1120" i="6"/>
  <c r="W1120" i="6" s="1"/>
  <c r="U1116" i="6"/>
  <c r="X1116" i="6" s="1"/>
  <c r="U1112" i="6"/>
  <c r="W1112" i="6" s="1"/>
  <c r="T1117" i="6"/>
  <c r="O254" i="6"/>
  <c r="U233" i="6"/>
  <c r="T231" i="6"/>
  <c r="U975" i="6"/>
  <c r="U970" i="6"/>
  <c r="T964" i="6"/>
  <c r="Z959" i="6"/>
  <c r="O959" i="6"/>
  <c r="AA955" i="6"/>
  <c r="O955" i="6"/>
  <c r="W1009" i="6"/>
  <c r="S1007" i="6"/>
  <c r="U1002" i="6"/>
  <c r="Z993" i="6"/>
  <c r="T993" i="6"/>
  <c r="X1057" i="6"/>
  <c r="S1055" i="6"/>
  <c r="Z1055" i="6"/>
  <c r="W1055" i="6"/>
  <c r="Z1054" i="6"/>
  <c r="Z1053" i="6"/>
  <c r="U1050" i="6"/>
  <c r="Y1050" i="6"/>
  <c r="AA1050" i="6" s="1"/>
  <c r="T1050" i="6"/>
  <c r="X1050" i="6"/>
  <c r="U1029" i="6"/>
  <c r="T1089" i="6"/>
  <c r="Y1089" i="6"/>
  <c r="AA1089" i="6" s="1"/>
  <c r="T1087" i="6"/>
  <c r="S1087" i="6"/>
  <c r="Y1087" i="6"/>
  <c r="AA1087" i="6" s="1"/>
  <c r="W1087" i="6"/>
  <c r="O1069" i="6"/>
  <c r="W1069" i="6"/>
  <c r="V1069" i="6"/>
  <c r="T1069" i="6"/>
  <c r="S1069" i="6"/>
  <c r="O1062" i="6"/>
  <c r="S1062" i="6"/>
  <c r="T1060" i="6"/>
  <c r="S1060" i="6"/>
  <c r="V1059" i="6"/>
  <c r="S1059" i="6"/>
  <c r="O1057" i="6"/>
  <c r="V1057" i="6"/>
  <c r="Z1057" i="6"/>
  <c r="U1057" i="6"/>
  <c r="Y1057" i="6"/>
  <c r="AA1057" i="6" s="1"/>
  <c r="U1054" i="6"/>
  <c r="Y1054" i="6"/>
  <c r="AA1054" i="6" s="1"/>
  <c r="T1054" i="6"/>
  <c r="X1054" i="6"/>
  <c r="O1053" i="6"/>
  <c r="S1053" i="6"/>
  <c r="X1053" i="6"/>
  <c r="W1053" i="6"/>
  <c r="O1046" i="6"/>
  <c r="W1046" i="6"/>
  <c r="V1046" i="6"/>
  <c r="U1036" i="6"/>
  <c r="U1035" i="6"/>
  <c r="U1030" i="6"/>
  <c r="W1030" i="6" s="1"/>
  <c r="T1098" i="6"/>
  <c r="W1098" i="6"/>
  <c r="S1098" i="6"/>
  <c r="X1098" i="6"/>
  <c r="W1094" i="6"/>
  <c r="U1094" i="6"/>
  <c r="T1094" i="6"/>
  <c r="S1094" i="6"/>
  <c r="Z970" i="6"/>
  <c r="U955" i="6"/>
  <c r="W1021" i="6"/>
  <c r="O1021" i="6"/>
  <c r="W1018" i="6"/>
  <c r="O1018" i="6"/>
  <c r="W1014" i="6"/>
  <c r="O1014" i="6"/>
  <c r="T1009" i="6"/>
  <c r="X994" i="6"/>
  <c r="U1061" i="6"/>
  <c r="Y1061" i="6"/>
  <c r="AA1061" i="6" s="1"/>
  <c r="T1061" i="6"/>
  <c r="X1061" i="6"/>
  <c r="Z1059" i="6"/>
  <c r="T1057" i="6"/>
  <c r="V1054" i="6"/>
  <c r="U1053" i="6"/>
  <c r="S1050" i="6"/>
  <c r="Y1046" i="6"/>
  <c r="AA1046" i="6" s="1"/>
  <c r="W1086" i="6"/>
  <c r="U1086" i="6"/>
  <c r="X1086" i="6"/>
  <c r="T1086" i="6"/>
  <c r="T1083" i="6"/>
  <c r="S1083" i="6"/>
  <c r="Y1083" i="6"/>
  <c r="AA1083" i="6" s="1"/>
  <c r="W1083" i="6"/>
  <c r="Z1069" i="6"/>
  <c r="O1067" i="6"/>
  <c r="W1067" i="6"/>
  <c r="V1067" i="6"/>
  <c r="X1067" i="6"/>
  <c r="T1067" i="6"/>
  <c r="AA959" i="6"/>
  <c r="T989" i="6"/>
  <c r="V989" i="6" s="1"/>
  <c r="S975" i="6"/>
  <c r="Z975" i="6"/>
  <c r="S959" i="6"/>
  <c r="Z955" i="6"/>
  <c r="S955" i="6"/>
  <c r="V1021" i="6"/>
  <c r="V1018" i="6"/>
  <c r="AA1017" i="6"/>
  <c r="V1014" i="6"/>
  <c r="X1013" i="6"/>
  <c r="S1013" i="6"/>
  <c r="AA1009" i="6"/>
  <c r="T1000" i="6"/>
  <c r="W998" i="6"/>
  <c r="W994" i="6"/>
  <c r="X1062" i="6"/>
  <c r="V1061" i="6"/>
  <c r="X1060" i="6"/>
  <c r="W1059" i="6"/>
  <c r="S1057" i="6"/>
  <c r="O1055" i="6"/>
  <c r="S1054" i="6"/>
  <c r="T1053" i="6"/>
  <c r="T1052" i="6"/>
  <c r="S1052" i="6"/>
  <c r="V1051" i="6"/>
  <c r="S1051" i="6"/>
  <c r="Z1050" i="6"/>
  <c r="O1050" i="6"/>
  <c r="O1049" i="6"/>
  <c r="W1049" i="6"/>
  <c r="U1049" i="6"/>
  <c r="T1048" i="6"/>
  <c r="S1048" i="6"/>
  <c r="U1046" i="6"/>
  <c r="U1041" i="6"/>
  <c r="W1041" i="6" s="1"/>
  <c r="V1038" i="6"/>
  <c r="Y1094" i="6"/>
  <c r="AA1094" i="6" s="1"/>
  <c r="W1090" i="6"/>
  <c r="U1090" i="6"/>
  <c r="T1090" i="6"/>
  <c r="S1090" i="6"/>
  <c r="X1087" i="6"/>
  <c r="X1079" i="6"/>
  <c r="X1069" i="6"/>
  <c r="X1058" i="6"/>
  <c r="S1058" i="6"/>
  <c r="V1042" i="6"/>
  <c r="T1091" i="6"/>
  <c r="S1091" i="6"/>
  <c r="Y1091" i="6"/>
  <c r="AA1091" i="6" s="1"/>
  <c r="T1078" i="6"/>
  <c r="S1078" i="6"/>
  <c r="O1071" i="6"/>
  <c r="W1071" i="6"/>
  <c r="V1071" i="6"/>
  <c r="T1102" i="6"/>
  <c r="W1102" i="6"/>
  <c r="S1102" i="6"/>
  <c r="T1100" i="6"/>
  <c r="S1100" i="6"/>
  <c r="T1076" i="6"/>
  <c r="O1076" i="6"/>
  <c r="Z1076" i="6"/>
  <c r="O1073" i="6"/>
  <c r="W1073" i="6"/>
  <c r="V1073" i="6"/>
  <c r="S1071" i="6"/>
  <c r="X1081" i="6"/>
  <c r="X1077" i="6"/>
  <c r="X1074" i="6"/>
  <c r="S1074" i="6"/>
  <c r="X1072" i="6"/>
  <c r="S1072" i="6"/>
  <c r="X1070" i="6"/>
  <c r="S1070" i="6"/>
  <c r="X1068" i="6"/>
  <c r="S1068" i="6"/>
  <c r="X1066" i="6"/>
  <c r="S1066" i="6"/>
  <c r="X1065" i="6"/>
  <c r="S1065" i="6"/>
  <c r="O1103" i="6"/>
  <c r="V1103" i="6"/>
  <c r="Z1103" i="6"/>
  <c r="O1101" i="6"/>
  <c r="V1101" i="6"/>
  <c r="Z1101" i="6"/>
  <c r="U1101" i="6"/>
  <c r="Y1101" i="6"/>
  <c r="AA1101" i="6" s="1"/>
  <c r="W1099" i="6"/>
  <c r="O1097" i="6"/>
  <c r="V1097" i="6"/>
  <c r="Z1097" i="6"/>
  <c r="U1097" i="6"/>
  <c r="Y1097" i="6"/>
  <c r="AA1097" i="6" s="1"/>
  <c r="W1095" i="6"/>
  <c r="Y1093" i="6"/>
  <c r="AA1093" i="6" s="1"/>
  <c r="U1075" i="6"/>
  <c r="Y1075" i="6"/>
  <c r="AA1075" i="6" s="1"/>
  <c r="O1075" i="6"/>
  <c r="W1075" i="6"/>
  <c r="S1075" i="6"/>
  <c r="Z1075" i="6"/>
  <c r="T1075" i="6"/>
  <c r="X1075" i="6"/>
  <c r="S1103" i="6"/>
  <c r="T1099" i="6"/>
  <c r="T1097" i="6"/>
  <c r="T1095" i="6"/>
  <c r="Y1092" i="6"/>
  <c r="AA1092" i="6" s="1"/>
  <c r="U1103" i="6"/>
  <c r="X1101" i="6"/>
  <c r="X1099" i="6"/>
  <c r="X1097" i="6"/>
  <c r="X1095" i="6"/>
  <c r="O1084" i="6"/>
  <c r="V1084" i="6"/>
  <c r="Z1084" i="6"/>
  <c r="W1084" i="6"/>
  <c r="U1084" i="6"/>
  <c r="U1079" i="6"/>
  <c r="Y1079" i="6"/>
  <c r="AA1079" i="6" s="1"/>
  <c r="O1079" i="6"/>
  <c r="W1079" i="6"/>
  <c r="T1079" i="6"/>
  <c r="S1079" i="6"/>
  <c r="Z1079" i="6"/>
  <c r="V1075" i="6"/>
  <c r="T1103" i="6"/>
  <c r="O1099" i="6"/>
  <c r="V1099" i="6"/>
  <c r="Z1099" i="6"/>
  <c r="U1099" i="6"/>
  <c r="Y1099" i="6"/>
  <c r="AA1099" i="6" s="1"/>
  <c r="W1097" i="6"/>
  <c r="O1095" i="6"/>
  <c r="V1095" i="6"/>
  <c r="Z1095" i="6"/>
  <c r="U1095" i="6"/>
  <c r="Y1095" i="6"/>
  <c r="AA1095" i="6" s="1"/>
  <c r="O1093" i="6"/>
  <c r="V1093" i="6"/>
  <c r="Z1093" i="6"/>
  <c r="S1093" i="6"/>
  <c r="X1093" i="6"/>
  <c r="W1093" i="6"/>
  <c r="U1082" i="6"/>
  <c r="V1082" i="6"/>
  <c r="Z1082" i="6"/>
  <c r="S1082" i="6"/>
  <c r="Y1082" i="6"/>
  <c r="AA1082" i="6" s="1"/>
  <c r="O1082" i="6"/>
  <c r="X1082" i="6"/>
  <c r="X1103" i="6"/>
  <c r="T1101" i="6"/>
  <c r="U1093" i="6"/>
  <c r="O1092" i="6"/>
  <c r="V1092" i="6"/>
  <c r="Z1092" i="6"/>
  <c r="W1092" i="6"/>
  <c r="U1092" i="6"/>
  <c r="O1089" i="6"/>
  <c r="V1089" i="6"/>
  <c r="Z1089" i="6"/>
  <c r="S1089" i="6"/>
  <c r="X1089" i="6"/>
  <c r="W1089" i="6"/>
  <c r="W1103" i="6"/>
  <c r="O1102" i="6"/>
  <c r="V1102" i="6"/>
  <c r="Z1102" i="6"/>
  <c r="U1102" i="6"/>
  <c r="Y1102" i="6"/>
  <c r="AA1102" i="6" s="1"/>
  <c r="S1101" i="6"/>
  <c r="O1100" i="6"/>
  <c r="V1100" i="6"/>
  <c r="Z1100" i="6"/>
  <c r="U1100" i="6"/>
  <c r="Y1100" i="6"/>
  <c r="AA1100" i="6" s="1"/>
  <c r="S1099" i="6"/>
  <c r="O1098" i="6"/>
  <c r="V1098" i="6"/>
  <c r="Z1098" i="6"/>
  <c r="U1098" i="6"/>
  <c r="Y1098" i="6"/>
  <c r="AA1098" i="6" s="1"/>
  <c r="S1097" i="6"/>
  <c r="O1096" i="6"/>
  <c r="V1096" i="6"/>
  <c r="Z1096" i="6"/>
  <c r="U1096" i="6"/>
  <c r="Y1096" i="6"/>
  <c r="AA1096" i="6" s="1"/>
  <c r="S1095" i="6"/>
  <c r="T1093" i="6"/>
  <c r="X1092" i="6"/>
  <c r="U1089" i="6"/>
  <c r="O1088" i="6"/>
  <c r="V1088" i="6"/>
  <c r="Z1088" i="6"/>
  <c r="W1088" i="6"/>
  <c r="U1088" i="6"/>
  <c r="O1085" i="6"/>
  <c r="V1085" i="6"/>
  <c r="Z1085" i="6"/>
  <c r="S1085" i="6"/>
  <c r="X1085" i="6"/>
  <c r="W1085" i="6"/>
  <c r="S1084" i="6"/>
  <c r="W1082" i="6"/>
  <c r="O1091" i="6"/>
  <c r="V1091" i="6"/>
  <c r="Z1091" i="6"/>
  <c r="O1087" i="6"/>
  <c r="V1087" i="6"/>
  <c r="Z1087" i="6"/>
  <c r="O1083" i="6"/>
  <c r="V1083" i="6"/>
  <c r="Z1083" i="6"/>
  <c r="U1080" i="6"/>
  <c r="Y1080" i="6"/>
  <c r="AA1080" i="6" s="1"/>
  <c r="S1080" i="6"/>
  <c r="X1080" i="6"/>
  <c r="U1078" i="6"/>
  <c r="Y1078" i="6"/>
  <c r="AA1078" i="6" s="1"/>
  <c r="V1078" i="6"/>
  <c r="O1094" i="6"/>
  <c r="V1094" i="6"/>
  <c r="Z1094" i="6"/>
  <c r="U1091" i="6"/>
  <c r="O1090" i="6"/>
  <c r="V1090" i="6"/>
  <c r="Z1090" i="6"/>
  <c r="U1087" i="6"/>
  <c r="O1086" i="6"/>
  <c r="V1086" i="6"/>
  <c r="Z1086" i="6"/>
  <c r="U1083" i="6"/>
  <c r="W1080" i="6"/>
  <c r="X1078" i="6"/>
  <c r="O1078" i="6"/>
  <c r="U1076" i="6"/>
  <c r="Y1076" i="6"/>
  <c r="AA1076" i="6" s="1"/>
  <c r="S1076" i="6"/>
  <c r="X1076" i="6"/>
  <c r="U1081" i="6"/>
  <c r="Y1081" i="6"/>
  <c r="AA1081" i="6" s="1"/>
  <c r="U1077" i="6"/>
  <c r="Y1077" i="6"/>
  <c r="AA1077" i="6" s="1"/>
  <c r="Y1074" i="6"/>
  <c r="AA1074" i="6" s="1"/>
  <c r="U1074" i="6"/>
  <c r="Y1073" i="6"/>
  <c r="AA1073" i="6" s="1"/>
  <c r="U1073" i="6"/>
  <c r="Y1072" i="6"/>
  <c r="AA1072" i="6" s="1"/>
  <c r="U1072" i="6"/>
  <c r="Y1071" i="6"/>
  <c r="AA1071" i="6" s="1"/>
  <c r="U1071" i="6"/>
  <c r="Y1070" i="6"/>
  <c r="AA1070" i="6" s="1"/>
  <c r="U1070" i="6"/>
  <c r="Y1069" i="6"/>
  <c r="AA1069" i="6" s="1"/>
  <c r="U1069" i="6"/>
  <c r="Y1068" i="6"/>
  <c r="AA1068" i="6" s="1"/>
  <c r="U1068" i="6"/>
  <c r="Y1067" i="6"/>
  <c r="AA1067" i="6" s="1"/>
  <c r="U1067" i="6"/>
  <c r="Y1066" i="6"/>
  <c r="AA1066" i="6" s="1"/>
  <c r="U1066" i="6"/>
  <c r="Y1065" i="6"/>
  <c r="AA1065" i="6" s="1"/>
  <c r="U1065" i="6"/>
  <c r="U971" i="6"/>
  <c r="U266" i="6"/>
  <c r="W266" i="6" s="1"/>
  <c r="T266" i="6"/>
  <c r="U1037" i="6"/>
  <c r="U52" i="6"/>
  <c r="U159" i="6"/>
  <c r="U978" i="6"/>
  <c r="O972" i="6"/>
  <c r="Z971" i="6"/>
  <c r="S970" i="6"/>
  <c r="O967" i="6"/>
  <c r="O964" i="6"/>
  <c r="S963" i="6"/>
  <c r="T265" i="6"/>
  <c r="T263" i="6"/>
  <c r="O1015" i="6"/>
  <c r="V1015" i="6"/>
  <c r="AA1004" i="6"/>
  <c r="T1004" i="6"/>
  <c r="S990" i="6"/>
  <c r="X990" i="6"/>
  <c r="O1056" i="6"/>
  <c r="V1056" i="6"/>
  <c r="Z1056" i="6"/>
  <c r="U1056" i="6"/>
  <c r="Y1056" i="6"/>
  <c r="AA1056" i="6" s="1"/>
  <c r="S1056" i="6"/>
  <c r="T1056" i="6"/>
  <c r="X1056" i="6"/>
  <c r="U1040" i="6"/>
  <c r="W1040" i="6" s="1"/>
  <c r="T1040" i="6"/>
  <c r="V1040" i="6" s="1"/>
  <c r="O1044" i="6"/>
  <c r="V1044" i="6"/>
  <c r="Z1044" i="6"/>
  <c r="U1044" i="6"/>
  <c r="Y1044" i="6"/>
  <c r="AA1044" i="6" s="1"/>
  <c r="S1044" i="6"/>
  <c r="T1044" i="6"/>
  <c r="X1044" i="6"/>
  <c r="O980" i="6"/>
  <c r="U1019" i="6"/>
  <c r="O1016" i="6"/>
  <c r="X1016" i="6"/>
  <c r="T1016" i="6"/>
  <c r="U1010" i="6"/>
  <c r="AA1010" i="6"/>
  <c r="O1010" i="6"/>
  <c r="V1010" i="6"/>
  <c r="Z1010" i="6"/>
  <c r="T1010" i="6"/>
  <c r="X1010" i="6"/>
  <c r="O992" i="6"/>
  <c r="W992" i="6"/>
  <c r="V992" i="6"/>
  <c r="U1047" i="6"/>
  <c r="Y1047" i="6"/>
  <c r="AA1047" i="6" s="1"/>
  <c r="T1047" i="6"/>
  <c r="X1047" i="6"/>
  <c r="S1047" i="6"/>
  <c r="V1047" i="6"/>
  <c r="O1047" i="6"/>
  <c r="Z1047" i="6"/>
  <c r="S973" i="6"/>
  <c r="U967" i="6"/>
  <c r="T965" i="6"/>
  <c r="Z1016" i="6"/>
  <c r="O993" i="6"/>
  <c r="W993" i="6"/>
  <c r="S993" i="6"/>
  <c r="X993" i="6"/>
  <c r="V993" i="6"/>
  <c r="T230" i="6"/>
  <c r="T980" i="6"/>
  <c r="O979" i="6"/>
  <c r="S977" i="6"/>
  <c r="O976" i="6"/>
  <c r="S976" i="6"/>
  <c r="S974" i="6"/>
  <c r="S972" i="6"/>
  <c r="Z967" i="6"/>
  <c r="S967" i="6"/>
  <c r="O966" i="6"/>
  <c r="S966" i="6"/>
  <c r="U963" i="6"/>
  <c r="T958" i="6"/>
  <c r="U270" i="6"/>
  <c r="W1016" i="6"/>
  <c r="U1015" i="6"/>
  <c r="W1010" i="6"/>
  <c r="AA1006" i="6"/>
  <c r="U1006" i="6"/>
  <c r="W1056" i="6"/>
  <c r="AA1018" i="6"/>
  <c r="U1018" i="6"/>
  <c r="T1017" i="6"/>
  <c r="AA1014" i="6"/>
  <c r="U1014" i="6"/>
  <c r="X1009" i="6"/>
  <c r="S1009" i="6"/>
  <c r="V1007" i="6"/>
  <c r="AA1002" i="6"/>
  <c r="T985" i="6"/>
  <c r="V985" i="6" s="1"/>
  <c r="T983" i="6"/>
  <c r="V983" i="6" s="1"/>
  <c r="T1062" i="6"/>
  <c r="U1059" i="6"/>
  <c r="Y1059" i="6"/>
  <c r="AA1059" i="6" s="1"/>
  <c r="T1059" i="6"/>
  <c r="X1059" i="6"/>
  <c r="U1051" i="6"/>
  <c r="Y1051" i="6"/>
  <c r="AA1051" i="6" s="1"/>
  <c r="T1051" i="6"/>
  <c r="X1051" i="6"/>
  <c r="O1048" i="6"/>
  <c r="V1048" i="6"/>
  <c r="Z1048" i="6"/>
  <c r="U1048" i="6"/>
  <c r="Y1048" i="6"/>
  <c r="AA1048" i="6" s="1"/>
  <c r="U1034" i="6"/>
  <c r="W1034" i="6" s="1"/>
  <c r="W1028" i="6"/>
  <c r="U1055" i="6"/>
  <c r="Y1055" i="6"/>
  <c r="AA1055" i="6" s="1"/>
  <c r="T1055" i="6"/>
  <c r="X1055" i="6"/>
  <c r="U1043" i="6"/>
  <c r="Y1043" i="6"/>
  <c r="AA1043" i="6" s="1"/>
  <c r="T1043" i="6"/>
  <c r="X1043" i="6"/>
  <c r="U1039" i="6"/>
  <c r="W1039" i="6" s="1"/>
  <c r="T1039" i="6"/>
  <c r="V1039" i="6" s="1"/>
  <c r="U1032" i="6"/>
  <c r="W1032" i="6" s="1"/>
  <c r="U1027" i="6"/>
  <c r="W1027" i="6" s="1"/>
  <c r="U1025" i="6"/>
  <c r="W1025" i="6" s="1"/>
  <c r="O1060" i="6"/>
  <c r="V1060" i="6"/>
  <c r="Z1060" i="6"/>
  <c r="U1060" i="6"/>
  <c r="Y1060" i="6"/>
  <c r="AA1060" i="6" s="1"/>
  <c r="V1055" i="6"/>
  <c r="O1052" i="6"/>
  <c r="V1052" i="6"/>
  <c r="Z1052" i="6"/>
  <c r="U1052" i="6"/>
  <c r="Y1052" i="6"/>
  <c r="AA1052" i="6" s="1"/>
  <c r="V1043" i="6"/>
  <c r="V1053" i="6"/>
  <c r="Z1049" i="6"/>
  <c r="V1049" i="6"/>
  <c r="U1026" i="6"/>
  <c r="W1026" i="6" s="1"/>
  <c r="U1024" i="6"/>
  <c r="W1024" i="6" s="1"/>
  <c r="T1058" i="6"/>
  <c r="X1046" i="6"/>
  <c r="T1046" i="6"/>
  <c r="W1036" i="6"/>
  <c r="T1031" i="6"/>
  <c r="Y1062" i="6"/>
  <c r="AA1062" i="6" s="1"/>
  <c r="U1062" i="6"/>
  <c r="T1033" i="6"/>
  <c r="T1025" i="6"/>
  <c r="V1025" i="6" s="1"/>
  <c r="T1037" i="6"/>
  <c r="V1037" i="6" s="1"/>
  <c r="W1037" i="6"/>
  <c r="T1029" i="6"/>
  <c r="V1029" i="6" s="1"/>
  <c r="W1029" i="6"/>
  <c r="Z1062" i="6"/>
  <c r="V1062" i="6"/>
  <c r="T1035" i="6"/>
  <c r="V1035" i="6" s="1"/>
  <c r="W1035" i="6"/>
  <c r="U1031" i="6"/>
  <c r="W1031" i="6" s="1"/>
  <c r="T1027" i="6"/>
  <c r="T1036" i="6"/>
  <c r="V1036" i="6" s="1"/>
  <c r="T1034" i="6"/>
  <c r="V1034" i="6" s="1"/>
  <c r="T1032" i="6"/>
  <c r="V1032" i="6" s="1"/>
  <c r="T1030" i="6"/>
  <c r="V1030" i="6" s="1"/>
  <c r="T1028" i="6"/>
  <c r="V1028" i="6" s="1"/>
  <c r="T1026" i="6"/>
  <c r="V1026" i="6" s="1"/>
  <c r="T1024" i="6"/>
  <c r="U56" i="6"/>
  <c r="T42" i="6"/>
  <c r="T65" i="6"/>
  <c r="T63" i="6"/>
  <c r="S250" i="6"/>
  <c r="Z250" i="6"/>
  <c r="Z244" i="6"/>
  <c r="T269" i="6"/>
  <c r="U267" i="6"/>
  <c r="T267" i="6"/>
  <c r="T73" i="6"/>
  <c r="U71" i="6"/>
  <c r="S254" i="6"/>
  <c r="U254" i="6"/>
  <c r="S244" i="6"/>
  <c r="Z241" i="6"/>
  <c r="T226" i="6"/>
  <c r="S969" i="6"/>
  <c r="T969" i="6"/>
  <c r="U262" i="6"/>
  <c r="W262" i="6" s="1"/>
  <c r="O968" i="6"/>
  <c r="S968" i="6"/>
  <c r="O960" i="6"/>
  <c r="S960" i="6"/>
  <c r="S1003" i="6"/>
  <c r="AA1003" i="6"/>
  <c r="T1003" i="6"/>
  <c r="W1003" i="6"/>
  <c r="U1003" i="6"/>
  <c r="T71" i="6"/>
  <c r="Z254" i="6"/>
  <c r="O244" i="6"/>
  <c r="S241" i="6"/>
  <c r="U238" i="6"/>
  <c r="T224" i="6"/>
  <c r="T223" i="6"/>
  <c r="S978" i="6"/>
  <c r="O974" i="6"/>
  <c r="Z974" i="6"/>
  <c r="U974" i="6"/>
  <c r="O971" i="6"/>
  <c r="S971" i="6"/>
  <c r="Z960" i="6"/>
  <c r="T1019" i="6"/>
  <c r="X1019" i="6"/>
  <c r="O1019" i="6"/>
  <c r="W1019" i="6"/>
  <c r="S1019" i="6"/>
  <c r="AA1019" i="6"/>
  <c r="V1019" i="6"/>
  <c r="T1011" i="6"/>
  <c r="X1011" i="6"/>
  <c r="U1011" i="6"/>
  <c r="AA1011" i="6"/>
  <c r="S1011" i="6"/>
  <c r="V1011" i="6"/>
  <c r="O1011" i="6"/>
  <c r="Z1011" i="6"/>
  <c r="U966" i="6"/>
  <c r="U958" i="6"/>
  <c r="S956" i="6"/>
  <c r="U263" i="6"/>
  <c r="W263" i="6" s="1"/>
  <c r="AA1020" i="6"/>
  <c r="U1020" i="6"/>
  <c r="W1017" i="6"/>
  <c r="U1016" i="6"/>
  <c r="AA1016" i="6"/>
  <c r="W1015" i="6"/>
  <c r="U1012" i="6"/>
  <c r="AA1012" i="6"/>
  <c r="O1012" i="6"/>
  <c r="V1012" i="6"/>
  <c r="Z1012" i="6"/>
  <c r="T1007" i="6"/>
  <c r="X1007" i="6"/>
  <c r="U1007" i="6"/>
  <c r="AA1007" i="6"/>
  <c r="O1017" i="6"/>
  <c r="V1017" i="6"/>
  <c r="Z1017" i="6"/>
  <c r="T1015" i="6"/>
  <c r="X1015" i="6"/>
  <c r="S999" i="6"/>
  <c r="V999" i="6"/>
  <c r="X999" i="6"/>
  <c r="T979" i="6"/>
  <c r="T970" i="6"/>
  <c r="Z966" i="6"/>
  <c r="O963" i="6"/>
  <c r="T270" i="6"/>
  <c r="X1021" i="6"/>
  <c r="T1021" i="6"/>
  <c r="Z1020" i="6"/>
  <c r="V1020" i="6"/>
  <c r="X1017" i="6"/>
  <c r="S1017" i="6"/>
  <c r="V1016" i="6"/>
  <c r="AA1015" i="6"/>
  <c r="S1015" i="6"/>
  <c r="X1012" i="6"/>
  <c r="U1008" i="6"/>
  <c r="AA1008" i="6"/>
  <c r="O1008" i="6"/>
  <c r="V1008" i="6"/>
  <c r="Z1008" i="6"/>
  <c r="Z1007" i="6"/>
  <c r="O1007" i="6"/>
  <c r="W1004" i="6"/>
  <c r="S1004" i="6"/>
  <c r="X1004" i="6"/>
  <c r="U1004" i="6"/>
  <c r="W1000" i="6"/>
  <c r="S1000" i="6"/>
  <c r="X1000" i="6"/>
  <c r="U1000" i="6"/>
  <c r="O997" i="6"/>
  <c r="W997" i="6"/>
  <c r="S997" i="6"/>
  <c r="X997" i="6"/>
  <c r="V997" i="6"/>
  <c r="T996" i="6"/>
  <c r="O996" i="6"/>
  <c r="V996" i="6"/>
  <c r="Z996" i="6"/>
  <c r="T1006" i="6"/>
  <c r="T1002" i="6"/>
  <c r="S994" i="6"/>
  <c r="Z991" i="6"/>
  <c r="S991" i="6"/>
  <c r="W990" i="6"/>
  <c r="T988" i="6"/>
  <c r="V988" i="6" s="1"/>
  <c r="Z1013" i="6"/>
  <c r="V1013" i="6"/>
  <c r="Z1009" i="6"/>
  <c r="V1009" i="6"/>
  <c r="Z1006" i="6"/>
  <c r="Z994" i="6"/>
  <c r="O994" i="6"/>
  <c r="X991" i="6"/>
  <c r="O990" i="6"/>
  <c r="O1005" i="6"/>
  <c r="V1005" i="6"/>
  <c r="Z1005" i="6"/>
  <c r="O1001" i="6"/>
  <c r="V1001" i="6"/>
  <c r="Z1001" i="6"/>
  <c r="U995" i="6"/>
  <c r="AA995" i="6"/>
  <c r="O995" i="6"/>
  <c r="W995" i="6"/>
  <c r="U984" i="6"/>
  <c r="W984" i="6" s="1"/>
  <c r="W1006" i="6"/>
  <c r="U1005" i="6"/>
  <c r="O1004" i="6"/>
  <c r="V1004" i="6"/>
  <c r="Z1004" i="6"/>
  <c r="X1003" i="6"/>
  <c r="W1002" i="6"/>
  <c r="U1001" i="6"/>
  <c r="O1000" i="6"/>
  <c r="V1000" i="6"/>
  <c r="Z1000" i="6"/>
  <c r="Z999" i="6"/>
  <c r="U998" i="6"/>
  <c r="AA998" i="6"/>
  <c r="V998" i="6"/>
  <c r="X995" i="6"/>
  <c r="Z992" i="6"/>
  <c r="U991" i="6"/>
  <c r="AA991" i="6"/>
  <c r="O991" i="6"/>
  <c r="W991" i="6"/>
  <c r="Z990" i="6"/>
  <c r="U988" i="6"/>
  <c r="W988" i="6" s="1"/>
  <c r="O1006" i="6"/>
  <c r="V1006" i="6"/>
  <c r="X1005" i="6"/>
  <c r="S1005" i="6"/>
  <c r="O1002" i="6"/>
  <c r="V1002" i="6"/>
  <c r="Z1002" i="6"/>
  <c r="X1001" i="6"/>
  <c r="S1001" i="6"/>
  <c r="U999" i="6"/>
  <c r="AA999" i="6"/>
  <c r="O999" i="6"/>
  <c r="W999" i="6"/>
  <c r="T995" i="6"/>
  <c r="U992" i="6"/>
  <c r="AA992" i="6"/>
  <c r="S992" i="6"/>
  <c r="X992" i="6"/>
  <c r="U990" i="6"/>
  <c r="AA990" i="6"/>
  <c r="V990" i="6"/>
  <c r="V995" i="6"/>
  <c r="U987" i="6"/>
  <c r="W987" i="6" s="1"/>
  <c r="X1006" i="6"/>
  <c r="S1006" i="6"/>
  <c r="W1005" i="6"/>
  <c r="O1003" i="6"/>
  <c r="V1003" i="6"/>
  <c r="Z1003" i="6"/>
  <c r="X1002" i="6"/>
  <c r="S1002" i="6"/>
  <c r="W1001" i="6"/>
  <c r="T999" i="6"/>
  <c r="U996" i="6"/>
  <c r="AA996" i="6"/>
  <c r="S996" i="6"/>
  <c r="X996" i="6"/>
  <c r="Z995" i="6"/>
  <c r="S995" i="6"/>
  <c r="U994" i="6"/>
  <c r="AA994" i="6"/>
  <c r="V994" i="6"/>
  <c r="T992" i="6"/>
  <c r="T990" i="6"/>
  <c r="T987" i="6"/>
  <c r="V987" i="6" s="1"/>
  <c r="T984" i="6"/>
  <c r="U997" i="6"/>
  <c r="AA997" i="6"/>
  <c r="U993" i="6"/>
  <c r="AA993" i="6"/>
  <c r="U989" i="6"/>
  <c r="W989" i="6" s="1"/>
  <c r="U985" i="6"/>
  <c r="W985" i="6" s="1"/>
  <c r="U986" i="6"/>
  <c r="W986" i="6" s="1"/>
  <c r="U983" i="6"/>
  <c r="W983" i="6" s="1"/>
  <c r="Z259" i="6"/>
  <c r="O259" i="6"/>
  <c r="S256" i="6"/>
  <c r="O252" i="6"/>
  <c r="O251" i="6"/>
  <c r="S246" i="6"/>
  <c r="O246" i="6"/>
  <c r="S240" i="6"/>
  <c r="T227" i="6"/>
  <c r="S258" i="6"/>
  <c r="O258" i="6"/>
  <c r="Z258" i="6"/>
  <c r="T236" i="6"/>
  <c r="S236" i="6"/>
  <c r="U66" i="6"/>
  <c r="T150" i="6"/>
  <c r="U256" i="6"/>
  <c r="Z253" i="6"/>
  <c r="S245" i="6"/>
  <c r="T222" i="6"/>
  <c r="T221" i="6"/>
  <c r="S252" i="6"/>
  <c r="O243" i="6"/>
  <c r="T70" i="6"/>
  <c r="U157" i="6"/>
  <c r="U155" i="6"/>
  <c r="W155" i="6" s="1"/>
  <c r="U258" i="6"/>
  <c r="O256" i="6"/>
  <c r="U253" i="6"/>
  <c r="O245" i="6"/>
  <c r="U231" i="6"/>
  <c r="W231" i="6" s="1"/>
  <c r="T228" i="6"/>
  <c r="T978" i="6"/>
  <c r="O978" i="6"/>
  <c r="Z978" i="6"/>
  <c r="Z973" i="6"/>
  <c r="O973" i="6"/>
  <c r="U972" i="6"/>
  <c r="T971" i="6"/>
  <c r="Z969" i="6"/>
  <c r="O969" i="6"/>
  <c r="U968" i="6"/>
  <c r="T967" i="6"/>
  <c r="U965" i="6"/>
  <c r="S964" i="6"/>
  <c r="U960" i="6"/>
  <c r="U980" i="6"/>
  <c r="U977" i="6"/>
  <c r="T976" i="6"/>
  <c r="U973" i="6"/>
  <c r="T972" i="6"/>
  <c r="U969" i="6"/>
  <c r="T968" i="6"/>
  <c r="O965" i="6"/>
  <c r="Z965" i="6"/>
  <c r="T963" i="6"/>
  <c r="U961" i="6"/>
  <c r="U272" i="6"/>
  <c r="W272" i="6" s="1"/>
  <c r="T272" i="6"/>
  <c r="U264" i="6"/>
  <c r="W264" i="6" s="1"/>
  <c r="T264" i="6"/>
  <c r="O961" i="6"/>
  <c r="Z961" i="6"/>
  <c r="U957" i="6"/>
  <c r="Z976" i="6"/>
  <c r="Z972" i="6"/>
  <c r="Z968" i="6"/>
  <c r="U964" i="6"/>
  <c r="S961" i="6"/>
  <c r="T957" i="6"/>
  <c r="U956" i="6"/>
  <c r="AA956" i="6"/>
  <c r="T956" i="6"/>
  <c r="U268" i="6"/>
  <c r="T268" i="6"/>
  <c r="U953" i="6"/>
  <c r="U269" i="6"/>
  <c r="W269" i="6" s="1"/>
  <c r="U265" i="6"/>
  <c r="W265" i="6" s="1"/>
  <c r="T262" i="6"/>
  <c r="T959" i="6"/>
  <c r="T955" i="6"/>
  <c r="T271" i="6"/>
  <c r="T156" i="6"/>
  <c r="S259" i="6"/>
  <c r="S249" i="6"/>
  <c r="O249" i="6"/>
  <c r="O247" i="6"/>
  <c r="T234" i="6"/>
  <c r="U223" i="6"/>
  <c r="W223" i="6" s="1"/>
  <c r="Z255" i="6"/>
  <c r="S248" i="6"/>
  <c r="O248" i="6"/>
  <c r="Z248" i="6"/>
  <c r="U229" i="6"/>
  <c r="W229" i="6" s="1"/>
  <c r="T66" i="6"/>
  <c r="T157" i="6"/>
  <c r="Z242" i="6"/>
  <c r="O242" i="6"/>
  <c r="U235" i="6"/>
  <c r="U227" i="6"/>
  <c r="W227" i="6" s="1"/>
  <c r="U63" i="6"/>
  <c r="Z257" i="6"/>
  <c r="U257" i="6"/>
  <c r="S238" i="6"/>
  <c r="AA238" i="6"/>
  <c r="T238" i="6"/>
  <c r="Z238" i="6"/>
  <c r="U225" i="6"/>
  <c r="W225" i="6" s="1"/>
  <c r="O250" i="6"/>
  <c r="Z246" i="6"/>
  <c r="O241" i="6"/>
  <c r="Z240" i="6"/>
  <c r="U230" i="6"/>
  <c r="W230" i="6" s="1"/>
  <c r="U228" i="6"/>
  <c r="U226" i="6"/>
  <c r="W226" i="6" s="1"/>
  <c r="U224" i="6"/>
  <c r="W224" i="6" s="1"/>
  <c r="U222" i="6"/>
  <c r="U221" i="6"/>
  <c r="W221" i="6" s="1"/>
  <c r="T257" i="6"/>
  <c r="U255" i="6"/>
  <c r="U239" i="6"/>
  <c r="AA239" i="6"/>
  <c r="T239" i="6"/>
  <c r="O237" i="6"/>
  <c r="Z237" i="6"/>
  <c r="S237" i="6"/>
  <c r="U232" i="6"/>
  <c r="W232" i="6" s="1"/>
  <c r="S257" i="6"/>
  <c r="S255" i="6"/>
  <c r="AA253" i="6"/>
  <c r="U242" i="6"/>
  <c r="AA242" i="6"/>
  <c r="T242" i="6"/>
  <c r="AA236" i="6"/>
  <c r="AA259" i="6"/>
  <c r="AA258" i="6"/>
  <c r="AA256" i="6"/>
  <c r="AA254" i="6"/>
  <c r="U252" i="6"/>
  <c r="AA252" i="6"/>
  <c r="T252" i="6"/>
  <c r="Z251" i="6"/>
  <c r="U248" i="6"/>
  <c r="AA248" i="6"/>
  <c r="T248" i="6"/>
  <c r="Z247" i="6"/>
  <c r="U244" i="6"/>
  <c r="AA244" i="6"/>
  <c r="T244" i="6"/>
  <c r="Z243" i="6"/>
  <c r="S242" i="6"/>
  <c r="U240" i="6"/>
  <c r="AA240" i="6"/>
  <c r="T240" i="6"/>
  <c r="Z239" i="6"/>
  <c r="O239" i="6"/>
  <c r="T255" i="6"/>
  <c r="T253" i="6"/>
  <c r="U251" i="6"/>
  <c r="AA251" i="6"/>
  <c r="T251" i="6"/>
  <c r="U247" i="6"/>
  <c r="AA247" i="6"/>
  <c r="T247" i="6"/>
  <c r="U243" i="6"/>
  <c r="AA243" i="6"/>
  <c r="T243" i="6"/>
  <c r="AA257" i="6"/>
  <c r="AA255" i="6"/>
  <c r="S253" i="6"/>
  <c r="U250" i="6"/>
  <c r="AA250" i="6"/>
  <c r="T250" i="6"/>
  <c r="U246" i="6"/>
  <c r="AA246" i="6"/>
  <c r="T246" i="6"/>
  <c r="U237" i="6"/>
  <c r="O236" i="6"/>
  <c r="Z236" i="6"/>
  <c r="U236" i="6"/>
  <c r="T259" i="6"/>
  <c r="T258" i="6"/>
  <c r="O257" i="6"/>
  <c r="T256" i="6"/>
  <c r="O255" i="6"/>
  <c r="T254" i="6"/>
  <c r="O253" i="6"/>
  <c r="S251" i="6"/>
  <c r="U249" i="6"/>
  <c r="AA249" i="6"/>
  <c r="T249" i="6"/>
  <c r="S247" i="6"/>
  <c r="U245" i="6"/>
  <c r="AA245" i="6"/>
  <c r="T245" i="6"/>
  <c r="S243" i="6"/>
  <c r="U241" i="6"/>
  <c r="AA241" i="6"/>
  <c r="T241" i="6"/>
  <c r="S239" i="6"/>
  <c r="T237" i="6"/>
  <c r="T232" i="6"/>
  <c r="O238" i="6"/>
  <c r="U67" i="6"/>
  <c r="T67" i="6"/>
  <c r="U62" i="6"/>
  <c r="T62" i="6"/>
  <c r="U74" i="6"/>
  <c r="T60" i="6"/>
  <c r="U60" i="6"/>
  <c r="U54" i="6"/>
  <c r="U153" i="6"/>
  <c r="W153" i="6" s="1"/>
  <c r="T153" i="6"/>
  <c r="U46" i="6"/>
  <c r="T151" i="6"/>
  <c r="U57" i="6"/>
  <c r="U70" i="6"/>
  <c r="U156" i="6"/>
  <c r="T154" i="6"/>
  <c r="U150" i="6"/>
  <c r="W150" i="6" s="1"/>
  <c r="U158" i="6"/>
  <c r="W158" i="6" s="1"/>
  <c r="U152" i="6"/>
  <c r="W152" i="6" s="1"/>
  <c r="T158" i="6"/>
  <c r="T155" i="6"/>
  <c r="U154" i="6"/>
  <c r="W154" i="6" s="1"/>
  <c r="T152" i="6"/>
  <c r="U151" i="6"/>
  <c r="W151" i="6" s="1"/>
  <c r="U73" i="6"/>
  <c r="T69" i="6"/>
  <c r="T68" i="6"/>
  <c r="U68" i="6"/>
  <c r="T72" i="6"/>
  <c r="U72" i="6"/>
  <c r="U61" i="6"/>
  <c r="U65" i="6"/>
  <c r="T61" i="6"/>
  <c r="AA42" i="6"/>
  <c r="U69" i="6"/>
  <c r="T64" i="6"/>
  <c r="U64" i="6"/>
  <c r="U55" i="6"/>
  <c r="T59" i="6"/>
  <c r="T51" i="6"/>
  <c r="T47" i="6"/>
  <c r="T57" i="6"/>
  <c r="T49" i="6"/>
  <c r="T53" i="6"/>
  <c r="U59" i="6"/>
  <c r="T55" i="6"/>
  <c r="U51" i="6"/>
  <c r="T58" i="6"/>
  <c r="T56" i="6"/>
  <c r="T54" i="6"/>
  <c r="T52" i="6"/>
  <c r="T50" i="6"/>
  <c r="T48" i="6"/>
  <c r="T46" i="6"/>
  <c r="U29" i="6"/>
  <c r="T17" i="6"/>
  <c r="U42" i="6"/>
  <c r="U17" i="6"/>
  <c r="W17" i="6" s="1"/>
  <c r="U34" i="6"/>
  <c r="T33" i="6"/>
  <c r="T25" i="6"/>
  <c r="T34" i="6"/>
  <c r="U25" i="6"/>
  <c r="O41" i="6"/>
  <c r="U41" i="6"/>
  <c r="S41" i="6"/>
  <c r="Z43" i="6"/>
  <c r="AA41" i="6"/>
  <c r="U37" i="6"/>
  <c r="U16" i="6"/>
  <c r="W16" i="6" s="1"/>
  <c r="T29" i="6"/>
  <c r="T12" i="6"/>
  <c r="T8" i="6"/>
  <c r="S42" i="6"/>
  <c r="Z42" i="6"/>
  <c r="O39" i="6"/>
  <c r="S39" i="6"/>
  <c r="AA43" i="6"/>
  <c r="T43" i="6"/>
  <c r="U43" i="6"/>
  <c r="T39" i="6"/>
  <c r="S43" i="6"/>
  <c r="U33" i="6"/>
  <c r="T22" i="6"/>
  <c r="U20" i="6"/>
  <c r="W20" i="6" s="1"/>
  <c r="T38" i="6"/>
  <c r="U38" i="6"/>
  <c r="T30" i="6"/>
  <c r="U30" i="6"/>
  <c r="Z39" i="6"/>
  <c r="U19" i="6"/>
  <c r="T16" i="6"/>
  <c r="T13" i="6"/>
  <c r="Z41" i="6"/>
  <c r="S40" i="6"/>
  <c r="U40" i="6"/>
  <c r="T40" i="6"/>
  <c r="T36" i="6"/>
  <c r="T32" i="6"/>
  <c r="T28" i="6"/>
  <c r="X28" i="6" s="1"/>
  <c r="U21" i="6"/>
  <c r="W21" i="6" s="1"/>
  <c r="U11" i="6"/>
  <c r="W11" i="6" s="1"/>
  <c r="U9" i="6"/>
  <c r="W9" i="6" s="1"/>
  <c r="Z40" i="6"/>
  <c r="O40" i="6"/>
  <c r="AA39" i="6"/>
  <c r="U39" i="6"/>
  <c r="U35" i="6"/>
  <c r="U31" i="6"/>
  <c r="U27" i="6"/>
  <c r="T26" i="6"/>
  <c r="U23" i="6"/>
  <c r="W23" i="6" s="1"/>
  <c r="T20" i="6"/>
  <c r="U15" i="6"/>
  <c r="W15" i="6" s="1"/>
  <c r="U12" i="6"/>
  <c r="W12" i="6" s="1"/>
  <c r="U10" i="6"/>
  <c r="U8" i="6"/>
  <c r="W8" i="6" s="1"/>
  <c r="AA40" i="6"/>
  <c r="U36" i="6"/>
  <c r="T35" i="6"/>
  <c r="U32" i="6"/>
  <c r="T31" i="6"/>
  <c r="U28" i="6"/>
  <c r="W28" i="6" s="1"/>
  <c r="T27" i="6"/>
  <c r="T24" i="6"/>
  <c r="U13" i="6"/>
  <c r="W13" i="6" s="1"/>
  <c r="T23" i="6"/>
  <c r="T19" i="6"/>
  <c r="U22" i="6"/>
  <c r="W22" i="6" s="1"/>
  <c r="U18" i="6"/>
  <c r="U14" i="6"/>
  <c r="W14" i="6" s="1"/>
  <c r="T18" i="6"/>
  <c r="T14" i="6"/>
  <c r="T15" i="6"/>
  <c r="C4" i="22"/>
  <c r="X151" i="6" l="1"/>
  <c r="V28" i="6"/>
  <c r="V272" i="6"/>
  <c r="X272" i="6"/>
  <c r="V224" i="6"/>
  <c r="X224" i="6"/>
  <c r="V225" i="6"/>
  <c r="X225" i="6"/>
  <c r="X227" i="6"/>
  <c r="V227" i="6"/>
  <c r="X226" i="6"/>
  <c r="V226" i="6"/>
  <c r="V221" i="6"/>
  <c r="X221" i="6"/>
  <c r="X223" i="6"/>
  <c r="V223" i="6"/>
  <c r="X230" i="6"/>
  <c r="V230" i="6"/>
  <c r="X232" i="6"/>
  <c r="V232" i="6"/>
  <c r="X231" i="6"/>
  <c r="V231" i="6"/>
  <c r="X229" i="6"/>
  <c r="V229" i="6"/>
  <c r="V269" i="6"/>
  <c r="X269" i="6"/>
  <c r="X266" i="6"/>
  <c r="V266" i="6"/>
  <c r="X265" i="6"/>
  <c r="V265" i="6"/>
  <c r="X264" i="6"/>
  <c r="V264" i="6"/>
  <c r="X263" i="6"/>
  <c r="V263" i="6"/>
  <c r="V262" i="6"/>
  <c r="X262" i="6"/>
  <c r="V158" i="6"/>
  <c r="X158" i="6"/>
  <c r="X155" i="6"/>
  <c r="V155" i="6"/>
  <c r="X154" i="6"/>
  <c r="V154" i="6"/>
  <c r="X153" i="6"/>
  <c r="V153" i="6"/>
  <c r="V152" i="6"/>
  <c r="X152" i="6"/>
  <c r="V151" i="6"/>
  <c r="X150" i="6"/>
  <c r="V150" i="6"/>
  <c r="X23" i="6"/>
  <c r="V23" i="6"/>
  <c r="V21" i="6"/>
  <c r="X21" i="6"/>
  <c r="V20" i="6"/>
  <c r="X20" i="6"/>
  <c r="V22" i="6"/>
  <c r="X22" i="6"/>
  <c r="V26" i="6"/>
  <c r="X26" i="6"/>
  <c r="V16" i="6"/>
  <c r="X16" i="6"/>
  <c r="X17" i="6"/>
  <c r="V17" i="6"/>
  <c r="X15" i="6"/>
  <c r="V15" i="6"/>
  <c r="X14" i="6"/>
  <c r="V14" i="6"/>
  <c r="V13" i="6"/>
  <c r="X13" i="6"/>
  <c r="X12" i="6"/>
  <c r="V12" i="6"/>
  <c r="V11" i="6"/>
  <c r="X11" i="6"/>
  <c r="W10" i="6"/>
  <c r="X10" i="6"/>
  <c r="V9" i="6"/>
  <c r="X9" i="6"/>
  <c r="V8" i="6"/>
  <c r="X8" i="6"/>
  <c r="AA964" i="6"/>
  <c r="AA980" i="6"/>
  <c r="AA976" i="6"/>
  <c r="AA960" i="6"/>
  <c r="AA971" i="6"/>
  <c r="AA974" i="6"/>
  <c r="AA975" i="6"/>
  <c r="AA969" i="6"/>
  <c r="AA973" i="6"/>
  <c r="AA977" i="6"/>
  <c r="AA972" i="6"/>
  <c r="AA978" i="6"/>
  <c r="AA970" i="6"/>
  <c r="AA979" i="6"/>
  <c r="AA961" i="6"/>
  <c r="AA967" i="6"/>
  <c r="AA965" i="6"/>
  <c r="AA968" i="6"/>
  <c r="AA963" i="6"/>
  <c r="AA966" i="6"/>
  <c r="AA962" i="6"/>
  <c r="C7" i="5"/>
  <c r="X1039" i="6"/>
  <c r="X1027" i="6"/>
  <c r="X1031" i="6"/>
  <c r="V1031" i="6"/>
  <c r="X1030" i="6"/>
  <c r="X1029" i="6"/>
  <c r="X1035" i="6"/>
  <c r="X1028" i="6"/>
  <c r="X1033" i="6"/>
  <c r="X1038" i="6"/>
  <c r="V1027" i="6"/>
  <c r="X1040" i="6"/>
  <c r="X1024" i="6"/>
  <c r="X1041" i="6"/>
  <c r="X1036" i="6"/>
  <c r="X1037" i="6"/>
  <c r="X1034" i="6"/>
  <c r="V1033" i="6"/>
  <c r="X1032" i="6"/>
  <c r="X1026" i="6"/>
  <c r="X1025" i="6"/>
  <c r="V1024" i="6"/>
  <c r="X1157" i="6"/>
  <c r="X1470" i="6"/>
  <c r="X1471" i="6"/>
  <c r="X1472" i="6"/>
  <c r="W1471" i="6"/>
  <c r="V1311" i="6"/>
  <c r="X1271" i="6"/>
  <c r="V1157" i="6"/>
  <c r="X1349" i="6"/>
  <c r="X1351" i="6"/>
  <c r="X1352" i="6"/>
  <c r="V1351" i="6"/>
  <c r="X1350" i="6"/>
  <c r="X1348" i="6"/>
  <c r="X1294" i="6"/>
  <c r="X1307" i="6"/>
  <c r="X1136" i="6"/>
  <c r="X1247" i="6"/>
  <c r="V1297" i="6"/>
  <c r="X1298" i="6"/>
  <c r="X1306" i="6"/>
  <c r="V1296" i="6"/>
  <c r="V1303" i="6"/>
  <c r="X1303" i="6"/>
  <c r="W1294" i="6"/>
  <c r="X1302" i="6"/>
  <c r="X1295" i="6"/>
  <c r="X1310" i="6"/>
  <c r="V1310" i="6"/>
  <c r="W1305" i="6"/>
  <c r="X1305" i="6"/>
  <c r="X1308" i="6"/>
  <c r="V1308" i="6"/>
  <c r="X1309" i="6"/>
  <c r="X1300" i="6"/>
  <c r="X1299" i="6"/>
  <c r="X1301" i="6"/>
  <c r="X1304" i="6"/>
  <c r="V1271" i="6"/>
  <c r="X1272" i="6"/>
  <c r="W1272" i="6"/>
  <c r="X1108" i="6"/>
  <c r="X1127" i="6"/>
  <c r="X1132" i="6"/>
  <c r="X1210" i="6"/>
  <c r="X1201" i="6"/>
  <c r="W1207" i="6"/>
  <c r="X1242" i="6"/>
  <c r="X1245" i="6"/>
  <c r="X1243" i="6"/>
  <c r="X1209" i="6"/>
  <c r="X1202" i="6"/>
  <c r="X1246" i="6"/>
  <c r="X1244" i="6"/>
  <c r="X1248" i="6"/>
  <c r="V1245" i="6"/>
  <c r="X1211" i="6"/>
  <c r="X1208" i="6"/>
  <c r="X1204" i="6"/>
  <c r="X1203" i="6"/>
  <c r="V1202" i="6"/>
  <c r="W1201" i="6"/>
  <c r="X1206" i="6"/>
  <c r="X1205" i="6"/>
  <c r="X1160" i="6"/>
  <c r="X1119" i="6"/>
  <c r="V1132" i="6"/>
  <c r="X1110" i="6"/>
  <c r="X1142" i="6"/>
  <c r="X1112" i="6"/>
  <c r="X1124" i="6"/>
  <c r="X984" i="6"/>
  <c r="V1124" i="6"/>
  <c r="X987" i="6"/>
  <c r="W1116" i="6"/>
  <c r="X1118" i="6"/>
  <c r="X1122" i="6"/>
  <c r="X1143" i="6"/>
  <c r="V1127" i="6"/>
  <c r="X1135" i="6"/>
  <c r="X1120" i="6"/>
  <c r="X1109" i="6"/>
  <c r="V1143" i="6"/>
  <c r="X1134" i="6"/>
  <c r="X1129" i="6"/>
  <c r="X1128" i="6"/>
  <c r="X1140" i="6"/>
  <c r="X1114" i="6"/>
  <c r="X1138" i="6"/>
  <c r="V1117" i="6"/>
  <c r="X1117" i="6"/>
  <c r="V1131" i="6"/>
  <c r="X1131" i="6"/>
  <c r="W1139" i="6"/>
  <c r="X1139" i="6"/>
  <c r="X1121" i="6"/>
  <c r="V1134" i="6"/>
  <c r="X1141" i="6"/>
  <c r="V1141" i="6"/>
  <c r="X1123" i="6"/>
  <c r="X1137" i="6"/>
  <c r="V1135" i="6"/>
  <c r="X1133" i="6"/>
  <c r="X1125" i="6"/>
  <c r="X1126" i="6"/>
  <c r="X1130" i="6"/>
  <c r="X1113" i="6"/>
  <c r="X985" i="6"/>
  <c r="X1106" i="6"/>
  <c r="X983" i="6"/>
  <c r="W1109" i="6"/>
  <c r="X1111" i="6"/>
  <c r="X1107" i="6"/>
  <c r="V1107" i="6"/>
  <c r="V1106" i="6"/>
  <c r="X988" i="6"/>
  <c r="X989" i="6"/>
  <c r="V984" i="6"/>
  <c r="X986" i="6"/>
  <c r="D4" i="22"/>
  <c r="C8" i="5" l="1"/>
  <c r="C9" i="5" l="1"/>
  <c r="B19" i="35"/>
  <c r="C17" i="35"/>
  <c r="B17" i="35"/>
  <c r="C16" i="35"/>
  <c r="B16" i="35"/>
  <c r="C15" i="35"/>
  <c r="B15" i="35"/>
  <c r="C14" i="35"/>
  <c r="B14" i="35"/>
  <c r="C13" i="35"/>
  <c r="B13" i="35"/>
  <c r="C12" i="35"/>
  <c r="B12" i="35"/>
  <c r="C11" i="35"/>
  <c r="B11" i="35"/>
  <c r="C10" i="35"/>
  <c r="B10" i="35"/>
  <c r="C9" i="35"/>
  <c r="B9" i="35"/>
  <c r="C8" i="35"/>
  <c r="B8" i="35"/>
  <c r="C7" i="35"/>
  <c r="B7" i="35"/>
  <c r="B6" i="35"/>
  <c r="B5" i="35"/>
  <c r="C4" i="35"/>
  <c r="B4" i="35"/>
  <c r="B3" i="35"/>
  <c r="C337" i="19"/>
  <c r="K332" i="19"/>
  <c r="O332" i="19" s="1"/>
  <c r="I332" i="19"/>
  <c r="L332" i="19" s="1"/>
  <c r="K331" i="19"/>
  <c r="S331" i="19" s="1"/>
  <c r="I331" i="19"/>
  <c r="L331" i="19" s="1"/>
  <c r="K330" i="19"/>
  <c r="I330" i="19"/>
  <c r="L330" i="19" s="1"/>
  <c r="K329" i="19"/>
  <c r="I329" i="19"/>
  <c r="L329" i="19" s="1"/>
  <c r="K328" i="19"/>
  <c r="I328" i="19"/>
  <c r="L328" i="19" s="1"/>
  <c r="K327" i="19"/>
  <c r="I327" i="19"/>
  <c r="L327" i="19" s="1"/>
  <c r="K326" i="19"/>
  <c r="I326" i="19"/>
  <c r="L326" i="19" s="1"/>
  <c r="K325" i="19"/>
  <c r="I325" i="19"/>
  <c r="L325" i="19" s="1"/>
  <c r="K324" i="19"/>
  <c r="S324" i="19" s="1"/>
  <c r="I324" i="19"/>
  <c r="L324" i="19" s="1"/>
  <c r="K323" i="19"/>
  <c r="U323" i="19" s="1"/>
  <c r="I323" i="19"/>
  <c r="L323" i="19" s="1"/>
  <c r="K322" i="19"/>
  <c r="I322" i="19"/>
  <c r="L322" i="19" s="1"/>
  <c r="K321" i="19"/>
  <c r="I321" i="19"/>
  <c r="L321" i="19" s="1"/>
  <c r="K320" i="19"/>
  <c r="U320" i="19" s="1"/>
  <c r="I320" i="19"/>
  <c r="L320" i="19" s="1"/>
  <c r="K319" i="19"/>
  <c r="AC319" i="19" s="1"/>
  <c r="I319" i="19"/>
  <c r="L319" i="19" s="1"/>
  <c r="K318" i="19"/>
  <c r="I318" i="19"/>
  <c r="L318" i="19" s="1"/>
  <c r="K317" i="19"/>
  <c r="AA317" i="19" s="1"/>
  <c r="I317" i="19"/>
  <c r="L317" i="19" s="1"/>
  <c r="K316" i="19"/>
  <c r="U316" i="19" s="1"/>
  <c r="I316" i="19"/>
  <c r="L316" i="19" s="1"/>
  <c r="K315" i="19"/>
  <c r="AC315" i="19" s="1"/>
  <c r="I315" i="19"/>
  <c r="L315" i="19" s="1"/>
  <c r="K314" i="19"/>
  <c r="AC314" i="19" s="1"/>
  <c r="I314" i="19"/>
  <c r="L314" i="19" s="1"/>
  <c r="K313" i="19"/>
  <c r="AC313" i="19" s="1"/>
  <c r="I313" i="19"/>
  <c r="L313" i="19" s="1"/>
  <c r="K312" i="19"/>
  <c r="AB312" i="19" s="1"/>
  <c r="I312" i="19"/>
  <c r="J311" i="19"/>
  <c r="H311" i="19"/>
  <c r="G311" i="19"/>
  <c r="F311" i="19"/>
  <c r="K310" i="19"/>
  <c r="R310" i="19" s="1"/>
  <c r="T310" i="19" s="1"/>
  <c r="I310" i="19"/>
  <c r="L310" i="19" s="1"/>
  <c r="K309" i="19"/>
  <c r="I309" i="19"/>
  <c r="L309" i="19" s="1"/>
  <c r="K308" i="19"/>
  <c r="I308" i="19"/>
  <c r="L308" i="19" s="1"/>
  <c r="K307" i="19"/>
  <c r="I307" i="19"/>
  <c r="L307" i="19" s="1"/>
  <c r="K306" i="19"/>
  <c r="I306" i="19"/>
  <c r="L306" i="19" s="1"/>
  <c r="K305" i="19"/>
  <c r="I305" i="19"/>
  <c r="L305" i="19" s="1"/>
  <c r="K304" i="19"/>
  <c r="I304" i="19"/>
  <c r="L304" i="19" s="1"/>
  <c r="K303" i="19"/>
  <c r="AA303" i="19" s="1"/>
  <c r="I303" i="19"/>
  <c r="L303" i="19" s="1"/>
  <c r="K302" i="19"/>
  <c r="I302" i="19"/>
  <c r="L302" i="19" s="1"/>
  <c r="K301" i="19"/>
  <c r="I301" i="19"/>
  <c r="L301" i="19" s="1"/>
  <c r="K300" i="19"/>
  <c r="I300" i="19"/>
  <c r="L300" i="19" s="1"/>
  <c r="K299" i="19"/>
  <c r="U299" i="19" s="1"/>
  <c r="I299" i="19"/>
  <c r="L299" i="19" s="1"/>
  <c r="K298" i="19"/>
  <c r="I298" i="19"/>
  <c r="L298" i="19" s="1"/>
  <c r="K297" i="19"/>
  <c r="I297" i="19"/>
  <c r="L297" i="19" s="1"/>
  <c r="K296" i="19"/>
  <c r="I296" i="19"/>
  <c r="L296" i="19" s="1"/>
  <c r="K295" i="19"/>
  <c r="I295" i="19"/>
  <c r="L295" i="19" s="1"/>
  <c r="K294" i="19"/>
  <c r="V294" i="19" s="1"/>
  <c r="I294" i="19"/>
  <c r="L294" i="19" s="1"/>
  <c r="K293" i="19"/>
  <c r="I293" i="19"/>
  <c r="L293" i="19" s="1"/>
  <c r="K292" i="19"/>
  <c r="I292" i="19"/>
  <c r="L292" i="19" s="1"/>
  <c r="K291" i="19"/>
  <c r="I291" i="19"/>
  <c r="L291" i="19" s="1"/>
  <c r="K290" i="19"/>
  <c r="I290" i="19"/>
  <c r="L290" i="19" s="1"/>
  <c r="J289" i="19"/>
  <c r="H289" i="19"/>
  <c r="G289" i="19"/>
  <c r="F289" i="19"/>
  <c r="K288" i="19"/>
  <c r="AA288" i="19" s="1"/>
  <c r="I288" i="19"/>
  <c r="L288" i="19" s="1"/>
  <c r="K287" i="19"/>
  <c r="I287" i="19"/>
  <c r="L287" i="19" s="1"/>
  <c r="K286" i="19"/>
  <c r="I286" i="19"/>
  <c r="L286" i="19" s="1"/>
  <c r="K285" i="19"/>
  <c r="I285" i="19"/>
  <c r="L285" i="19" s="1"/>
  <c r="K284" i="19"/>
  <c r="AA284" i="19" s="1"/>
  <c r="I284" i="19"/>
  <c r="L284" i="19" s="1"/>
  <c r="K283" i="19"/>
  <c r="I283" i="19"/>
  <c r="L283" i="19" s="1"/>
  <c r="K282" i="19"/>
  <c r="I282" i="19"/>
  <c r="L282" i="19" s="1"/>
  <c r="K281" i="19"/>
  <c r="I281" i="19"/>
  <c r="L281" i="19" s="1"/>
  <c r="K280" i="19"/>
  <c r="I280" i="19"/>
  <c r="L280" i="19" s="1"/>
  <c r="K279" i="19"/>
  <c r="I279" i="19"/>
  <c r="L279" i="19" s="1"/>
  <c r="K278" i="19"/>
  <c r="I278" i="19"/>
  <c r="L278" i="19" s="1"/>
  <c r="K277" i="19"/>
  <c r="I277" i="19"/>
  <c r="L277" i="19" s="1"/>
  <c r="K276" i="19"/>
  <c r="I276" i="19"/>
  <c r="L276" i="19" s="1"/>
  <c r="K275" i="19"/>
  <c r="W275" i="19" s="1"/>
  <c r="I275" i="19"/>
  <c r="L275" i="19" s="1"/>
  <c r="K274" i="19"/>
  <c r="I274" i="19"/>
  <c r="L274" i="19" s="1"/>
  <c r="K273" i="19"/>
  <c r="AA273" i="19" s="1"/>
  <c r="I273" i="19"/>
  <c r="L273" i="19" s="1"/>
  <c r="K272" i="19"/>
  <c r="I272" i="19"/>
  <c r="L272" i="19" s="1"/>
  <c r="K271" i="19"/>
  <c r="I271" i="19"/>
  <c r="L271" i="19" s="1"/>
  <c r="K270" i="19"/>
  <c r="I270" i="19"/>
  <c r="L270" i="19" s="1"/>
  <c r="K269" i="19"/>
  <c r="I269" i="19"/>
  <c r="L269" i="19" s="1"/>
  <c r="K268" i="19"/>
  <c r="I268" i="19"/>
  <c r="L268" i="19" s="1"/>
  <c r="J267" i="19"/>
  <c r="H267" i="19"/>
  <c r="G267" i="19"/>
  <c r="F267" i="19"/>
  <c r="K266" i="19"/>
  <c r="U266" i="19" s="1"/>
  <c r="I266" i="19"/>
  <c r="L266" i="19" s="1"/>
  <c r="K265" i="19"/>
  <c r="U265" i="19" s="1"/>
  <c r="I265" i="19"/>
  <c r="L265" i="19" s="1"/>
  <c r="K264" i="19"/>
  <c r="U264" i="19" s="1"/>
  <c r="I264" i="19"/>
  <c r="L264" i="19" s="1"/>
  <c r="K263" i="19"/>
  <c r="U263" i="19" s="1"/>
  <c r="I263" i="19"/>
  <c r="L263" i="19" s="1"/>
  <c r="K262" i="19"/>
  <c r="U262" i="19" s="1"/>
  <c r="I262" i="19"/>
  <c r="L262" i="19" s="1"/>
  <c r="K261" i="19"/>
  <c r="U261" i="19" s="1"/>
  <c r="I261" i="19"/>
  <c r="L261" i="19" s="1"/>
  <c r="K260" i="19"/>
  <c r="U260" i="19" s="1"/>
  <c r="I260" i="19"/>
  <c r="L260" i="19" s="1"/>
  <c r="K259" i="19"/>
  <c r="U259" i="19" s="1"/>
  <c r="I259" i="19"/>
  <c r="L259" i="19" s="1"/>
  <c r="K258" i="19"/>
  <c r="U258" i="19" s="1"/>
  <c r="I258" i="19"/>
  <c r="L258" i="19" s="1"/>
  <c r="K257" i="19"/>
  <c r="AA257" i="19" s="1"/>
  <c r="I257" i="19"/>
  <c r="L257" i="19" s="1"/>
  <c r="K256" i="19"/>
  <c r="I256" i="19"/>
  <c r="L256" i="19" s="1"/>
  <c r="K255" i="19"/>
  <c r="I255" i="19"/>
  <c r="L255" i="19" s="1"/>
  <c r="K254" i="19"/>
  <c r="I254" i="19"/>
  <c r="L254" i="19" s="1"/>
  <c r="K253" i="19"/>
  <c r="I253" i="19"/>
  <c r="L253" i="19" s="1"/>
  <c r="K252" i="19"/>
  <c r="I252" i="19"/>
  <c r="L252" i="19" s="1"/>
  <c r="K251" i="19"/>
  <c r="I251" i="19"/>
  <c r="L251" i="19" s="1"/>
  <c r="K250" i="19"/>
  <c r="I250" i="19"/>
  <c r="L250" i="19" s="1"/>
  <c r="K249" i="19"/>
  <c r="I249" i="19"/>
  <c r="L249" i="19" s="1"/>
  <c r="K248" i="19"/>
  <c r="I248" i="19"/>
  <c r="L248" i="19" s="1"/>
  <c r="K247" i="19"/>
  <c r="I247" i="19"/>
  <c r="L247" i="19" s="1"/>
  <c r="K246" i="19"/>
  <c r="I246" i="19"/>
  <c r="L246" i="19" s="1"/>
  <c r="J245" i="19"/>
  <c r="H245" i="19"/>
  <c r="G245" i="19"/>
  <c r="F245" i="19"/>
  <c r="K244" i="19"/>
  <c r="AB244" i="19" s="1"/>
  <c r="I244" i="19"/>
  <c r="L244" i="19" s="1"/>
  <c r="K243" i="19"/>
  <c r="I243" i="19"/>
  <c r="L243" i="19" s="1"/>
  <c r="K242" i="19"/>
  <c r="AB242" i="19" s="1"/>
  <c r="I242" i="19"/>
  <c r="L242" i="19" s="1"/>
  <c r="K241" i="19"/>
  <c r="AA241" i="19" s="1"/>
  <c r="I241" i="19"/>
  <c r="L241" i="19" s="1"/>
  <c r="K240" i="19"/>
  <c r="AB240" i="19" s="1"/>
  <c r="I240" i="19"/>
  <c r="L240" i="19" s="1"/>
  <c r="K239" i="19"/>
  <c r="I239" i="19"/>
  <c r="L239" i="19" s="1"/>
  <c r="K238" i="19"/>
  <c r="I238" i="19"/>
  <c r="L238" i="19" s="1"/>
  <c r="K237" i="19"/>
  <c r="I237" i="19"/>
  <c r="L237" i="19" s="1"/>
  <c r="K236" i="19"/>
  <c r="AB236" i="19" s="1"/>
  <c r="I236" i="19"/>
  <c r="L236" i="19" s="1"/>
  <c r="K235" i="19"/>
  <c r="X235" i="19" s="1"/>
  <c r="I235" i="19"/>
  <c r="L235" i="19" s="1"/>
  <c r="K234" i="19"/>
  <c r="AB234" i="19" s="1"/>
  <c r="I234" i="19"/>
  <c r="L234" i="19" s="1"/>
  <c r="K233" i="19"/>
  <c r="I233" i="19"/>
  <c r="L233" i="19" s="1"/>
  <c r="K232" i="19"/>
  <c r="AB232" i="19" s="1"/>
  <c r="I232" i="19"/>
  <c r="L232" i="19" s="1"/>
  <c r="K231" i="19"/>
  <c r="I231" i="19"/>
  <c r="L231" i="19" s="1"/>
  <c r="K230" i="19"/>
  <c r="AB230" i="19" s="1"/>
  <c r="I230" i="19"/>
  <c r="L230" i="19" s="1"/>
  <c r="K229" i="19"/>
  <c r="I229" i="19"/>
  <c r="L229" i="19" s="1"/>
  <c r="K228" i="19"/>
  <c r="I228" i="19"/>
  <c r="L228" i="19" s="1"/>
  <c r="K227" i="19"/>
  <c r="I227" i="19"/>
  <c r="L227" i="19" s="1"/>
  <c r="K226" i="19"/>
  <c r="X226" i="19" s="1"/>
  <c r="I226" i="19"/>
  <c r="L226" i="19" s="1"/>
  <c r="K225" i="19"/>
  <c r="I225" i="19"/>
  <c r="L225" i="19" s="1"/>
  <c r="K224" i="19"/>
  <c r="Q224" i="19" s="1"/>
  <c r="I224" i="19"/>
  <c r="L224" i="19" s="1"/>
  <c r="J223" i="19"/>
  <c r="H223" i="19"/>
  <c r="G223" i="19"/>
  <c r="F223" i="19"/>
  <c r="K222" i="19"/>
  <c r="I222" i="19"/>
  <c r="L222" i="19" s="1"/>
  <c r="K221" i="19"/>
  <c r="R221" i="19" s="1"/>
  <c r="T221" i="19" s="1"/>
  <c r="I221" i="19"/>
  <c r="L221" i="19" s="1"/>
  <c r="K220" i="19"/>
  <c r="R220" i="19" s="1"/>
  <c r="T220" i="19" s="1"/>
  <c r="I220" i="19"/>
  <c r="L220" i="19" s="1"/>
  <c r="K219" i="19"/>
  <c r="W219" i="19" s="1"/>
  <c r="I219" i="19"/>
  <c r="L219" i="19" s="1"/>
  <c r="K218" i="19"/>
  <c r="I218" i="19"/>
  <c r="L218" i="19" s="1"/>
  <c r="K217" i="19"/>
  <c r="Y217" i="19" s="1"/>
  <c r="I217" i="19"/>
  <c r="L217" i="19" s="1"/>
  <c r="K216" i="19"/>
  <c r="AC216" i="19" s="1"/>
  <c r="I216" i="19"/>
  <c r="L216" i="19" s="1"/>
  <c r="K215" i="19"/>
  <c r="V215" i="19" s="1"/>
  <c r="I215" i="19"/>
  <c r="L215" i="19" s="1"/>
  <c r="K214" i="19"/>
  <c r="I214" i="19"/>
  <c r="L214" i="19" s="1"/>
  <c r="K213" i="19"/>
  <c r="W213" i="19" s="1"/>
  <c r="I213" i="19"/>
  <c r="L213" i="19" s="1"/>
  <c r="K212" i="19"/>
  <c r="R212" i="19" s="1"/>
  <c r="T212" i="19" s="1"/>
  <c r="I212" i="19"/>
  <c r="L212" i="19" s="1"/>
  <c r="K211" i="19"/>
  <c r="AC211" i="19" s="1"/>
  <c r="I211" i="19"/>
  <c r="L211" i="19" s="1"/>
  <c r="K210" i="19"/>
  <c r="S210" i="19" s="1"/>
  <c r="I210" i="19"/>
  <c r="L210" i="19" s="1"/>
  <c r="K209" i="19"/>
  <c r="AA209" i="19" s="1"/>
  <c r="I209" i="19"/>
  <c r="L209" i="19" s="1"/>
  <c r="K208" i="19"/>
  <c r="W208" i="19" s="1"/>
  <c r="I208" i="19"/>
  <c r="L208" i="19" s="1"/>
  <c r="K207" i="19"/>
  <c r="AA207" i="19" s="1"/>
  <c r="I207" i="19"/>
  <c r="L207" i="19" s="1"/>
  <c r="K206" i="19"/>
  <c r="S206" i="19" s="1"/>
  <c r="I206" i="19"/>
  <c r="L206" i="19" s="1"/>
  <c r="K205" i="19"/>
  <c r="I205" i="19"/>
  <c r="L205" i="19" s="1"/>
  <c r="K204" i="19"/>
  <c r="W204" i="19" s="1"/>
  <c r="I204" i="19"/>
  <c r="L204" i="19" s="1"/>
  <c r="K203" i="19"/>
  <c r="AA203" i="19" s="1"/>
  <c r="I203" i="19"/>
  <c r="L203" i="19" s="1"/>
  <c r="K202" i="19"/>
  <c r="I202" i="19"/>
  <c r="L202" i="19" s="1"/>
  <c r="J201" i="19"/>
  <c r="H201" i="19"/>
  <c r="G201" i="19"/>
  <c r="F201" i="19"/>
  <c r="K200" i="19"/>
  <c r="I200" i="19"/>
  <c r="L200" i="19" s="1"/>
  <c r="K199" i="19"/>
  <c r="I199" i="19"/>
  <c r="L199" i="19" s="1"/>
  <c r="K198" i="19"/>
  <c r="I198" i="19"/>
  <c r="L198" i="19" s="1"/>
  <c r="K197" i="19"/>
  <c r="AC197" i="19" s="1"/>
  <c r="I197" i="19"/>
  <c r="L197" i="19" s="1"/>
  <c r="K196" i="19"/>
  <c r="I196" i="19"/>
  <c r="L196" i="19" s="1"/>
  <c r="K195" i="19"/>
  <c r="AC195" i="19" s="1"/>
  <c r="I195" i="19"/>
  <c r="L195" i="19" s="1"/>
  <c r="K194" i="19"/>
  <c r="I194" i="19"/>
  <c r="L194" i="19" s="1"/>
  <c r="K193" i="19"/>
  <c r="I193" i="19"/>
  <c r="L193" i="19" s="1"/>
  <c r="K192" i="19"/>
  <c r="AB192" i="19" s="1"/>
  <c r="I192" i="19"/>
  <c r="L192" i="19" s="1"/>
  <c r="K191" i="19"/>
  <c r="U191" i="19" s="1"/>
  <c r="I191" i="19"/>
  <c r="L191" i="19" s="1"/>
  <c r="K190" i="19"/>
  <c r="AC190" i="19" s="1"/>
  <c r="I190" i="19"/>
  <c r="L190" i="19" s="1"/>
  <c r="K189" i="19"/>
  <c r="I189" i="19"/>
  <c r="L189" i="19" s="1"/>
  <c r="K188" i="19"/>
  <c r="I188" i="19"/>
  <c r="L188" i="19" s="1"/>
  <c r="K187" i="19"/>
  <c r="I187" i="19"/>
  <c r="L187" i="19" s="1"/>
  <c r="K186" i="19"/>
  <c r="I186" i="19"/>
  <c r="L186" i="19" s="1"/>
  <c r="K185" i="19"/>
  <c r="I185" i="19"/>
  <c r="L185" i="19" s="1"/>
  <c r="K184" i="19"/>
  <c r="I184" i="19"/>
  <c r="L184" i="19" s="1"/>
  <c r="K183" i="19"/>
  <c r="I183" i="19"/>
  <c r="L183" i="19" s="1"/>
  <c r="K182" i="19"/>
  <c r="U182" i="19" s="1"/>
  <c r="I182" i="19"/>
  <c r="L182" i="19" s="1"/>
  <c r="K181" i="19"/>
  <c r="I181" i="19"/>
  <c r="L181" i="19" s="1"/>
  <c r="K180" i="19"/>
  <c r="I180" i="19"/>
  <c r="L180" i="19" s="1"/>
  <c r="J179" i="19"/>
  <c r="H179" i="19"/>
  <c r="G179" i="19"/>
  <c r="F179" i="19"/>
  <c r="K178" i="19"/>
  <c r="Y178" i="19" s="1"/>
  <c r="I178" i="19"/>
  <c r="L178" i="19" s="1"/>
  <c r="K177" i="19"/>
  <c r="I177" i="19"/>
  <c r="L177" i="19" s="1"/>
  <c r="K176" i="19"/>
  <c r="I176" i="19"/>
  <c r="L176" i="19" s="1"/>
  <c r="K175" i="19"/>
  <c r="I175" i="19"/>
  <c r="L175" i="19" s="1"/>
  <c r="K174" i="19"/>
  <c r="Y174" i="19" s="1"/>
  <c r="I174" i="19"/>
  <c r="L174" i="19" s="1"/>
  <c r="K173" i="19"/>
  <c r="I173" i="19"/>
  <c r="L173" i="19" s="1"/>
  <c r="K172" i="19"/>
  <c r="M172" i="19" s="1"/>
  <c r="I172" i="19"/>
  <c r="L172" i="19" s="1"/>
  <c r="K171" i="19"/>
  <c r="I171" i="19"/>
  <c r="L171" i="19" s="1"/>
  <c r="K170" i="19"/>
  <c r="I170" i="19"/>
  <c r="L170" i="19" s="1"/>
  <c r="K169" i="19"/>
  <c r="AB169" i="19" s="1"/>
  <c r="I169" i="19"/>
  <c r="L169" i="19" s="1"/>
  <c r="K168" i="19"/>
  <c r="I168" i="19"/>
  <c r="L168" i="19" s="1"/>
  <c r="K167" i="19"/>
  <c r="I167" i="19"/>
  <c r="L167" i="19" s="1"/>
  <c r="K166" i="19"/>
  <c r="I166" i="19"/>
  <c r="L166" i="19" s="1"/>
  <c r="K165" i="19"/>
  <c r="X165" i="19" s="1"/>
  <c r="I165" i="19"/>
  <c r="L165" i="19" s="1"/>
  <c r="K164" i="19"/>
  <c r="I164" i="19"/>
  <c r="L164" i="19" s="1"/>
  <c r="K163" i="19"/>
  <c r="I163" i="19"/>
  <c r="L163" i="19" s="1"/>
  <c r="K162" i="19"/>
  <c r="I162" i="19"/>
  <c r="L162" i="19" s="1"/>
  <c r="K161" i="19"/>
  <c r="I161" i="19"/>
  <c r="L161" i="19" s="1"/>
  <c r="K160" i="19"/>
  <c r="I160" i="19"/>
  <c r="L160" i="19" s="1"/>
  <c r="K159" i="19"/>
  <c r="AB159" i="19" s="1"/>
  <c r="I159" i="19"/>
  <c r="L159" i="19" s="1"/>
  <c r="K158" i="19"/>
  <c r="Z158" i="19" s="1"/>
  <c r="I158" i="19"/>
  <c r="L158" i="19" s="1"/>
  <c r="J157" i="19"/>
  <c r="H157" i="19"/>
  <c r="G157" i="19"/>
  <c r="F157" i="19"/>
  <c r="K156" i="19"/>
  <c r="AB156" i="19" s="1"/>
  <c r="I156" i="19"/>
  <c r="L156" i="19" s="1"/>
  <c r="K155" i="19"/>
  <c r="AC155" i="19" s="1"/>
  <c r="I155" i="19"/>
  <c r="L155" i="19" s="1"/>
  <c r="K154" i="19"/>
  <c r="Z154" i="19" s="1"/>
  <c r="I154" i="19"/>
  <c r="L154" i="19" s="1"/>
  <c r="K153" i="19"/>
  <c r="X153" i="19" s="1"/>
  <c r="I153" i="19"/>
  <c r="L153" i="19" s="1"/>
  <c r="K152" i="19"/>
  <c r="AC152" i="19" s="1"/>
  <c r="I152" i="19"/>
  <c r="L152" i="19" s="1"/>
  <c r="K151" i="19"/>
  <c r="I151" i="19"/>
  <c r="L151" i="19" s="1"/>
  <c r="K150" i="19"/>
  <c r="V150" i="19" s="1"/>
  <c r="I150" i="19"/>
  <c r="L150" i="19" s="1"/>
  <c r="K149" i="19"/>
  <c r="Z149" i="19" s="1"/>
  <c r="I149" i="19"/>
  <c r="L149" i="19" s="1"/>
  <c r="K148" i="19"/>
  <c r="V148" i="19" s="1"/>
  <c r="I148" i="19"/>
  <c r="L148" i="19" s="1"/>
  <c r="K147" i="19"/>
  <c r="I147" i="19"/>
  <c r="L147" i="19" s="1"/>
  <c r="K146" i="19"/>
  <c r="AB146" i="19" s="1"/>
  <c r="I146" i="19"/>
  <c r="L146" i="19" s="1"/>
  <c r="K145" i="19"/>
  <c r="I145" i="19"/>
  <c r="L145" i="19" s="1"/>
  <c r="K144" i="19"/>
  <c r="X144" i="19" s="1"/>
  <c r="I144" i="19"/>
  <c r="L144" i="19" s="1"/>
  <c r="K143" i="19"/>
  <c r="I143" i="19"/>
  <c r="L143" i="19" s="1"/>
  <c r="K142" i="19"/>
  <c r="U142" i="19" s="1"/>
  <c r="I142" i="19"/>
  <c r="L142" i="19" s="1"/>
  <c r="K141" i="19"/>
  <c r="AA141" i="19" s="1"/>
  <c r="I141" i="19"/>
  <c r="L141" i="19" s="1"/>
  <c r="K140" i="19"/>
  <c r="V140" i="19" s="1"/>
  <c r="I140" i="19"/>
  <c r="L140" i="19" s="1"/>
  <c r="K139" i="19"/>
  <c r="X139" i="19" s="1"/>
  <c r="I139" i="19"/>
  <c r="L139" i="19" s="1"/>
  <c r="K138" i="19"/>
  <c r="I138" i="19"/>
  <c r="L138" i="19" s="1"/>
  <c r="K137" i="19"/>
  <c r="I137" i="19"/>
  <c r="L137" i="19" s="1"/>
  <c r="K136" i="19"/>
  <c r="I136" i="19"/>
  <c r="L136" i="19" s="1"/>
  <c r="J135" i="19"/>
  <c r="H135" i="19"/>
  <c r="G135" i="19"/>
  <c r="F135" i="19"/>
  <c r="K134" i="19"/>
  <c r="Z134" i="19" s="1"/>
  <c r="I134" i="19"/>
  <c r="L134" i="19" s="1"/>
  <c r="K133" i="19"/>
  <c r="P133" i="19" s="1"/>
  <c r="I133" i="19"/>
  <c r="L133" i="19" s="1"/>
  <c r="K132" i="19"/>
  <c r="O132" i="19" s="1"/>
  <c r="I132" i="19"/>
  <c r="L132" i="19" s="1"/>
  <c r="K131" i="19"/>
  <c r="S131" i="19" s="1"/>
  <c r="I131" i="19"/>
  <c r="L131" i="19" s="1"/>
  <c r="K130" i="19"/>
  <c r="S130" i="19" s="1"/>
  <c r="I130" i="19"/>
  <c r="L130" i="19" s="1"/>
  <c r="K129" i="19"/>
  <c r="I129" i="19"/>
  <c r="L129" i="19" s="1"/>
  <c r="K128" i="19"/>
  <c r="I128" i="19"/>
  <c r="L128" i="19" s="1"/>
  <c r="K127" i="19"/>
  <c r="X127" i="19" s="1"/>
  <c r="I127" i="19"/>
  <c r="L127" i="19" s="1"/>
  <c r="K126" i="19"/>
  <c r="I126" i="19"/>
  <c r="L126" i="19" s="1"/>
  <c r="K125" i="19"/>
  <c r="V125" i="19" s="1"/>
  <c r="I125" i="19"/>
  <c r="L125" i="19" s="1"/>
  <c r="K124" i="19"/>
  <c r="O124" i="19" s="1"/>
  <c r="I124" i="19"/>
  <c r="L124" i="19" s="1"/>
  <c r="K123" i="19"/>
  <c r="O123" i="19" s="1"/>
  <c r="I123" i="19"/>
  <c r="L123" i="19" s="1"/>
  <c r="K122" i="19"/>
  <c r="Z122" i="19" s="1"/>
  <c r="I122" i="19"/>
  <c r="L122" i="19" s="1"/>
  <c r="K121" i="19"/>
  <c r="V121" i="19" s="1"/>
  <c r="I121" i="19"/>
  <c r="L121" i="19" s="1"/>
  <c r="K120" i="19"/>
  <c r="O120" i="19" s="1"/>
  <c r="I120" i="19"/>
  <c r="L120" i="19" s="1"/>
  <c r="K119" i="19"/>
  <c r="S119" i="19" s="1"/>
  <c r="I119" i="19"/>
  <c r="L119" i="19" s="1"/>
  <c r="K118" i="19"/>
  <c r="AB118" i="19" s="1"/>
  <c r="I118" i="19"/>
  <c r="L118" i="19" s="1"/>
  <c r="K117" i="19"/>
  <c r="V117" i="19" s="1"/>
  <c r="I117" i="19"/>
  <c r="L117" i="19" s="1"/>
  <c r="K116" i="19"/>
  <c r="Z116" i="19" s="1"/>
  <c r="I116" i="19"/>
  <c r="L116" i="19" s="1"/>
  <c r="K115" i="19"/>
  <c r="I115" i="19"/>
  <c r="L115" i="19" s="1"/>
  <c r="K114" i="19"/>
  <c r="O114" i="19" s="1"/>
  <c r="I114" i="19"/>
  <c r="L114" i="19" s="1"/>
  <c r="J113" i="19"/>
  <c r="H113" i="19"/>
  <c r="G113" i="19"/>
  <c r="F113" i="19"/>
  <c r="K112" i="19"/>
  <c r="I112" i="19"/>
  <c r="L112" i="19" s="1"/>
  <c r="K111" i="19"/>
  <c r="Q111" i="19" s="1"/>
  <c r="I111" i="19"/>
  <c r="L111" i="19" s="1"/>
  <c r="K110" i="19"/>
  <c r="I110" i="19"/>
  <c r="L110" i="19" s="1"/>
  <c r="K109" i="19"/>
  <c r="V109" i="19" s="1"/>
  <c r="I109" i="19"/>
  <c r="L109" i="19" s="1"/>
  <c r="K108" i="19"/>
  <c r="I108" i="19"/>
  <c r="L108" i="19" s="1"/>
  <c r="K107" i="19"/>
  <c r="I107" i="19"/>
  <c r="L107" i="19" s="1"/>
  <c r="K106" i="19"/>
  <c r="X106" i="19" s="1"/>
  <c r="I106" i="19"/>
  <c r="L106" i="19" s="1"/>
  <c r="K105" i="19"/>
  <c r="AB105" i="19" s="1"/>
  <c r="I105" i="19"/>
  <c r="L105" i="19" s="1"/>
  <c r="K104" i="19"/>
  <c r="R104" i="19" s="1"/>
  <c r="T104" i="19" s="1"/>
  <c r="I104" i="19"/>
  <c r="L104" i="19" s="1"/>
  <c r="K103" i="19"/>
  <c r="V103" i="19" s="1"/>
  <c r="I103" i="19"/>
  <c r="L103" i="19" s="1"/>
  <c r="K102" i="19"/>
  <c r="AB102" i="19" s="1"/>
  <c r="I102" i="19"/>
  <c r="L102" i="19" s="1"/>
  <c r="K101" i="19"/>
  <c r="I101" i="19"/>
  <c r="L101" i="19" s="1"/>
  <c r="K100" i="19"/>
  <c r="AB100" i="19" s="1"/>
  <c r="I100" i="19"/>
  <c r="L100" i="19" s="1"/>
  <c r="K99" i="19"/>
  <c r="X99" i="19" s="1"/>
  <c r="I99" i="19"/>
  <c r="L99" i="19" s="1"/>
  <c r="K98" i="19"/>
  <c r="U98" i="19" s="1"/>
  <c r="I98" i="19"/>
  <c r="L98" i="19" s="1"/>
  <c r="K97" i="19"/>
  <c r="Y97" i="19" s="1"/>
  <c r="I97" i="19"/>
  <c r="L97" i="19" s="1"/>
  <c r="K96" i="19"/>
  <c r="R96" i="19" s="1"/>
  <c r="T96" i="19" s="1"/>
  <c r="I96" i="19"/>
  <c r="L96" i="19" s="1"/>
  <c r="K95" i="19"/>
  <c r="V95" i="19" s="1"/>
  <c r="I95" i="19"/>
  <c r="L95" i="19" s="1"/>
  <c r="K94" i="19"/>
  <c r="V94" i="19" s="1"/>
  <c r="I94" i="19"/>
  <c r="L94" i="19" s="1"/>
  <c r="K93" i="19"/>
  <c r="U93" i="19" s="1"/>
  <c r="I93" i="19"/>
  <c r="L93" i="19" s="1"/>
  <c r="K92" i="19"/>
  <c r="I92" i="19"/>
  <c r="L92" i="19" s="1"/>
  <c r="J91" i="19"/>
  <c r="H91" i="19"/>
  <c r="G91" i="19"/>
  <c r="F91" i="19"/>
  <c r="K90" i="19"/>
  <c r="W90" i="19" s="1"/>
  <c r="I90" i="19"/>
  <c r="L90" i="19" s="1"/>
  <c r="K89" i="19"/>
  <c r="S89" i="19" s="1"/>
  <c r="I89" i="19"/>
  <c r="L89" i="19" s="1"/>
  <c r="K88" i="19"/>
  <c r="X88" i="19" s="1"/>
  <c r="I88" i="19"/>
  <c r="L88" i="19" s="1"/>
  <c r="K87" i="19"/>
  <c r="I87" i="19"/>
  <c r="L87" i="19" s="1"/>
  <c r="K86" i="19"/>
  <c r="AB86" i="19" s="1"/>
  <c r="I86" i="19"/>
  <c r="L86" i="19" s="1"/>
  <c r="K85" i="19"/>
  <c r="I85" i="19"/>
  <c r="L85" i="19" s="1"/>
  <c r="K84" i="19"/>
  <c r="X84" i="19" s="1"/>
  <c r="I84" i="19"/>
  <c r="L84" i="19" s="1"/>
  <c r="K83" i="19"/>
  <c r="X83" i="19" s="1"/>
  <c r="I83" i="19"/>
  <c r="L83" i="19" s="1"/>
  <c r="K82" i="19"/>
  <c r="W82" i="19" s="1"/>
  <c r="I82" i="19"/>
  <c r="L82" i="19" s="1"/>
  <c r="K81" i="19"/>
  <c r="X81" i="19" s="1"/>
  <c r="I81" i="19"/>
  <c r="L81" i="19" s="1"/>
  <c r="K80" i="19"/>
  <c r="Z80" i="19" s="1"/>
  <c r="I80" i="19"/>
  <c r="L80" i="19" s="1"/>
  <c r="K79" i="19"/>
  <c r="X79" i="19" s="1"/>
  <c r="I79" i="19"/>
  <c r="L79" i="19" s="1"/>
  <c r="K78" i="19"/>
  <c r="I78" i="19"/>
  <c r="L78" i="19" s="1"/>
  <c r="K77" i="19"/>
  <c r="X77" i="19" s="1"/>
  <c r="I77" i="19"/>
  <c r="L77" i="19" s="1"/>
  <c r="K76" i="19"/>
  <c r="S76" i="19" s="1"/>
  <c r="I76" i="19"/>
  <c r="L76" i="19" s="1"/>
  <c r="K75" i="19"/>
  <c r="X75" i="19" s="1"/>
  <c r="I75" i="19"/>
  <c r="L75" i="19" s="1"/>
  <c r="K74" i="19"/>
  <c r="R74" i="19" s="1"/>
  <c r="T74" i="19" s="1"/>
  <c r="I74" i="19"/>
  <c r="L74" i="19" s="1"/>
  <c r="K73" i="19"/>
  <c r="Z73" i="19" s="1"/>
  <c r="I73" i="19"/>
  <c r="L73" i="19" s="1"/>
  <c r="K72" i="19"/>
  <c r="S72" i="19" s="1"/>
  <c r="I72" i="19"/>
  <c r="L72" i="19" s="1"/>
  <c r="K71" i="19"/>
  <c r="X71" i="19" s="1"/>
  <c r="I71" i="19"/>
  <c r="L71" i="19" s="1"/>
  <c r="K70" i="19"/>
  <c r="I70" i="19"/>
  <c r="L70" i="19" s="1"/>
  <c r="J69" i="19"/>
  <c r="H69" i="19"/>
  <c r="G69" i="19"/>
  <c r="F69" i="19"/>
  <c r="K68" i="19"/>
  <c r="I68" i="19"/>
  <c r="L68" i="19" s="1"/>
  <c r="K67" i="19"/>
  <c r="M67" i="19" s="1"/>
  <c r="I67" i="19"/>
  <c r="L67" i="19" s="1"/>
  <c r="K66" i="19"/>
  <c r="AC66" i="19" s="1"/>
  <c r="I66" i="19"/>
  <c r="L66" i="19" s="1"/>
  <c r="K65" i="19"/>
  <c r="I65" i="19"/>
  <c r="L65" i="19" s="1"/>
  <c r="K64" i="19"/>
  <c r="I64" i="19"/>
  <c r="L64" i="19" s="1"/>
  <c r="K63" i="19"/>
  <c r="I63" i="19"/>
  <c r="L63" i="19" s="1"/>
  <c r="K62" i="19"/>
  <c r="R62" i="19" s="1"/>
  <c r="T62" i="19" s="1"/>
  <c r="I62" i="19"/>
  <c r="L62" i="19" s="1"/>
  <c r="K61" i="19"/>
  <c r="M61" i="19" s="1"/>
  <c r="I61" i="19"/>
  <c r="L61" i="19" s="1"/>
  <c r="K60" i="19"/>
  <c r="AC60" i="19" s="1"/>
  <c r="I60" i="19"/>
  <c r="L60" i="19" s="1"/>
  <c r="K59" i="19"/>
  <c r="M59" i="19" s="1"/>
  <c r="I59" i="19"/>
  <c r="L59" i="19" s="1"/>
  <c r="K58" i="19"/>
  <c r="AA58" i="19" s="1"/>
  <c r="I58" i="19"/>
  <c r="L58" i="19" s="1"/>
  <c r="K57" i="19"/>
  <c r="X57" i="19" s="1"/>
  <c r="I57" i="19"/>
  <c r="L57" i="19" s="1"/>
  <c r="K56" i="19"/>
  <c r="I56" i="19"/>
  <c r="L56" i="19" s="1"/>
  <c r="K55" i="19"/>
  <c r="R55" i="19" s="1"/>
  <c r="T55" i="19" s="1"/>
  <c r="I55" i="19"/>
  <c r="L55" i="19" s="1"/>
  <c r="K54" i="19"/>
  <c r="AA54" i="19" s="1"/>
  <c r="I54" i="19"/>
  <c r="L54" i="19" s="1"/>
  <c r="K53" i="19"/>
  <c r="M53" i="19" s="1"/>
  <c r="I53" i="19"/>
  <c r="L53" i="19" s="1"/>
  <c r="K52" i="19"/>
  <c r="I52" i="19"/>
  <c r="L52" i="19" s="1"/>
  <c r="K51" i="19"/>
  <c r="M51" i="19" s="1"/>
  <c r="I51" i="19"/>
  <c r="L51" i="19" s="1"/>
  <c r="K50" i="19"/>
  <c r="AA50" i="19" s="1"/>
  <c r="I50" i="19"/>
  <c r="L50" i="19" s="1"/>
  <c r="K49" i="19"/>
  <c r="M49" i="19" s="1"/>
  <c r="I49" i="19"/>
  <c r="L49" i="19" s="1"/>
  <c r="K48" i="19"/>
  <c r="I48" i="19"/>
  <c r="J47" i="19"/>
  <c r="H47" i="19"/>
  <c r="G47" i="19"/>
  <c r="F47" i="19"/>
  <c r="K46" i="19"/>
  <c r="X46" i="19" s="1"/>
  <c r="I46" i="19"/>
  <c r="L46" i="19" s="1"/>
  <c r="K45" i="19"/>
  <c r="X45" i="19" s="1"/>
  <c r="I45" i="19"/>
  <c r="L45" i="19" s="1"/>
  <c r="K44" i="19"/>
  <c r="AA44" i="19" s="1"/>
  <c r="I44" i="19"/>
  <c r="L44" i="19" s="1"/>
  <c r="K43" i="19"/>
  <c r="X43" i="19" s="1"/>
  <c r="I43" i="19"/>
  <c r="L43" i="19" s="1"/>
  <c r="K42" i="19"/>
  <c r="N42" i="19" s="1"/>
  <c r="I42" i="19"/>
  <c r="L42" i="19" s="1"/>
  <c r="K41" i="19"/>
  <c r="Y41" i="19" s="1"/>
  <c r="I41" i="19"/>
  <c r="L41" i="19" s="1"/>
  <c r="K40" i="19"/>
  <c r="AA40" i="19" s="1"/>
  <c r="I40" i="19"/>
  <c r="L40" i="19" s="1"/>
  <c r="K39" i="19"/>
  <c r="M39" i="19" s="1"/>
  <c r="I39" i="19"/>
  <c r="L39" i="19" s="1"/>
  <c r="K38" i="19"/>
  <c r="Y38" i="19" s="1"/>
  <c r="I38" i="19"/>
  <c r="L38" i="19" s="1"/>
  <c r="K37" i="19"/>
  <c r="Y37" i="19" s="1"/>
  <c r="I37" i="19"/>
  <c r="L37" i="19" s="1"/>
  <c r="K36" i="19"/>
  <c r="AA36" i="19" s="1"/>
  <c r="I36" i="19"/>
  <c r="L36" i="19" s="1"/>
  <c r="K35" i="19"/>
  <c r="X35" i="19" s="1"/>
  <c r="I35" i="19"/>
  <c r="L35" i="19" s="1"/>
  <c r="K34" i="19"/>
  <c r="Q34" i="19" s="1"/>
  <c r="I34" i="19"/>
  <c r="L34" i="19" s="1"/>
  <c r="K33" i="19"/>
  <c r="Y33" i="19" s="1"/>
  <c r="I33" i="19"/>
  <c r="L33" i="19" s="1"/>
  <c r="K32" i="19"/>
  <c r="AA32" i="19" s="1"/>
  <c r="I32" i="19"/>
  <c r="L32" i="19" s="1"/>
  <c r="K31" i="19"/>
  <c r="N31" i="19" s="1"/>
  <c r="I31" i="19"/>
  <c r="L31" i="19" s="1"/>
  <c r="K30" i="19"/>
  <c r="Y30" i="19" s="1"/>
  <c r="I30" i="19"/>
  <c r="L30" i="19" s="1"/>
  <c r="K29" i="19"/>
  <c r="M29" i="19" s="1"/>
  <c r="I29" i="19"/>
  <c r="L29" i="19" s="1"/>
  <c r="K28" i="19"/>
  <c r="AA28" i="19" s="1"/>
  <c r="I28" i="19"/>
  <c r="L28" i="19" s="1"/>
  <c r="K27" i="19"/>
  <c r="X27" i="19" s="1"/>
  <c r="I27" i="19"/>
  <c r="L27" i="19" s="1"/>
  <c r="K26" i="19"/>
  <c r="AC26" i="19" s="1"/>
  <c r="I26" i="19"/>
  <c r="L26" i="19" s="1"/>
  <c r="J25" i="19"/>
  <c r="H25" i="19"/>
  <c r="G25" i="19"/>
  <c r="F25" i="19"/>
  <c r="K24" i="19"/>
  <c r="AC24" i="19" s="1"/>
  <c r="I24" i="19"/>
  <c r="L24" i="19" s="1"/>
  <c r="K23" i="19"/>
  <c r="AC23" i="19" s="1"/>
  <c r="I23" i="19"/>
  <c r="L23" i="19" s="1"/>
  <c r="K22" i="19"/>
  <c r="AC22" i="19" s="1"/>
  <c r="I22" i="19"/>
  <c r="L22" i="19" s="1"/>
  <c r="K21" i="19"/>
  <c r="AC21" i="19" s="1"/>
  <c r="I21" i="19"/>
  <c r="L21" i="19" s="1"/>
  <c r="K20" i="19"/>
  <c r="AC20" i="19" s="1"/>
  <c r="I20" i="19"/>
  <c r="L20" i="19" s="1"/>
  <c r="K19" i="19"/>
  <c r="AC19" i="19" s="1"/>
  <c r="I19" i="19"/>
  <c r="L19" i="19" s="1"/>
  <c r="K18" i="19"/>
  <c r="AC18" i="19" s="1"/>
  <c r="I18" i="19"/>
  <c r="L18" i="19" s="1"/>
  <c r="K17" i="19"/>
  <c r="AC17" i="19" s="1"/>
  <c r="I17" i="19"/>
  <c r="L17" i="19" s="1"/>
  <c r="K16" i="19"/>
  <c r="AC16" i="19" s="1"/>
  <c r="I16" i="19"/>
  <c r="L16" i="19" s="1"/>
  <c r="K15" i="19"/>
  <c r="AC15" i="19" s="1"/>
  <c r="I15" i="19"/>
  <c r="L15" i="19" s="1"/>
  <c r="K14" i="19"/>
  <c r="AC14" i="19" s="1"/>
  <c r="I14" i="19"/>
  <c r="L14" i="19" s="1"/>
  <c r="K13" i="19"/>
  <c r="R13" i="19" s="1"/>
  <c r="T13" i="19" s="1"/>
  <c r="I13" i="19"/>
  <c r="L13" i="19" s="1"/>
  <c r="K12" i="19"/>
  <c r="AC12" i="19" s="1"/>
  <c r="I12" i="19"/>
  <c r="L12" i="19" s="1"/>
  <c r="K11" i="19"/>
  <c r="R11" i="19" s="1"/>
  <c r="T11" i="19" s="1"/>
  <c r="I11" i="19"/>
  <c r="L11" i="19" s="1"/>
  <c r="K10" i="19"/>
  <c r="AC10" i="19" s="1"/>
  <c r="I10" i="19"/>
  <c r="L10" i="19" s="1"/>
  <c r="K9" i="19"/>
  <c r="R9" i="19" s="1"/>
  <c r="T9" i="19" s="1"/>
  <c r="I9" i="19"/>
  <c r="L9" i="19" s="1"/>
  <c r="K8" i="19"/>
  <c r="AC8" i="19" s="1"/>
  <c r="I8" i="19"/>
  <c r="L8" i="19" s="1"/>
  <c r="K7" i="19"/>
  <c r="R7" i="19" s="1"/>
  <c r="T7" i="19" s="1"/>
  <c r="I7" i="19"/>
  <c r="L7" i="19" s="1"/>
  <c r="K6" i="19"/>
  <c r="AC6" i="19" s="1"/>
  <c r="I6" i="19"/>
  <c r="L6" i="19" s="1"/>
  <c r="K5" i="19"/>
  <c r="R5" i="19" s="1"/>
  <c r="T5" i="19" s="1"/>
  <c r="I5" i="19"/>
  <c r="L5" i="19" s="1"/>
  <c r="K4" i="19"/>
  <c r="I4" i="19"/>
  <c r="L4" i="19" s="1"/>
  <c r="J3" i="19"/>
  <c r="H3" i="19"/>
  <c r="G3" i="19"/>
  <c r="F3" i="19"/>
  <c r="AH68" i="7"/>
  <c r="AH67" i="7"/>
  <c r="AH65" i="7"/>
  <c r="AH64" i="7"/>
  <c r="AH62" i="7"/>
  <c r="AH61" i="7"/>
  <c r="AH59" i="7"/>
  <c r="AH58" i="7"/>
  <c r="AH56" i="7"/>
  <c r="AH55" i="7"/>
  <c r="AH53" i="7"/>
  <c r="AH52" i="7"/>
  <c r="AH50" i="7"/>
  <c r="AH49" i="7"/>
  <c r="AH47" i="7"/>
  <c r="AH46" i="7"/>
  <c r="AH44" i="7"/>
  <c r="AH43" i="7"/>
  <c r="AH41" i="7"/>
  <c r="AH40" i="7"/>
  <c r="AH38" i="7"/>
  <c r="AH37" i="7"/>
  <c r="AH35" i="7"/>
  <c r="AH34" i="7"/>
  <c r="AH32" i="7"/>
  <c r="AH31" i="7"/>
  <c r="AH29" i="7"/>
  <c r="AH28" i="7"/>
  <c r="AH26" i="7"/>
  <c r="AH25" i="7"/>
  <c r="AH23" i="7"/>
  <c r="AH22" i="7"/>
  <c r="AH20" i="7"/>
  <c r="AH19" i="7"/>
  <c r="AH17" i="7"/>
  <c r="AH16" i="7"/>
  <c r="AH14" i="7"/>
  <c r="AH13" i="7"/>
  <c r="AH11" i="7"/>
  <c r="AH10" i="7"/>
  <c r="AH8" i="7"/>
  <c r="AH7" i="7"/>
  <c r="AH5" i="7"/>
  <c r="AH4" i="7"/>
  <c r="L1550" i="6"/>
  <c r="L1509" i="6"/>
  <c r="L1360" i="6"/>
  <c r="L1240" i="6"/>
  <c r="L1199" i="6"/>
  <c r="L1158" i="6"/>
  <c r="L1104" i="6"/>
  <c r="L1063" i="6"/>
  <c r="L1022" i="6"/>
  <c r="L981" i="6"/>
  <c r="B13" i="22"/>
  <c r="L260" i="6"/>
  <c r="C10" i="5" l="1"/>
  <c r="I25" i="19"/>
  <c r="I289" i="19"/>
  <c r="L267" i="19"/>
  <c r="I135" i="19"/>
  <c r="I91" i="19"/>
  <c r="L3" i="19"/>
  <c r="L113" i="19"/>
  <c r="J333" i="19"/>
  <c r="L69" i="19"/>
  <c r="L91" i="19"/>
  <c r="L135" i="19"/>
  <c r="L157" i="19"/>
  <c r="L179" i="19"/>
  <c r="I267" i="19"/>
  <c r="L289" i="19"/>
  <c r="F333" i="19"/>
  <c r="I311" i="19"/>
  <c r="I47" i="19"/>
  <c r="I113" i="19"/>
  <c r="L201" i="19"/>
  <c r="L223" i="19"/>
  <c r="G333" i="19"/>
  <c r="L25" i="19"/>
  <c r="L245" i="19"/>
  <c r="H333" i="19"/>
  <c r="L48" i="19"/>
  <c r="L47" i="19" s="1"/>
  <c r="I69" i="19"/>
  <c r="I157" i="19"/>
  <c r="I245" i="19"/>
  <c r="L312" i="19"/>
  <c r="L311" i="19" s="1"/>
  <c r="I3" i="19"/>
  <c r="I179" i="19"/>
  <c r="I201" i="19"/>
  <c r="I223" i="19"/>
  <c r="U982" i="6"/>
  <c r="R134" i="19"/>
  <c r="T134" i="19" s="1"/>
  <c r="AA314" i="19"/>
  <c r="M316" i="19"/>
  <c r="AB7" i="19"/>
  <c r="N8" i="19"/>
  <c r="P21" i="19"/>
  <c r="N39" i="19"/>
  <c r="M32" i="19"/>
  <c r="M37" i="19"/>
  <c r="X49" i="19"/>
  <c r="R54" i="19"/>
  <c r="T54" i="19" s="1"/>
  <c r="M323" i="19"/>
  <c r="S316" i="19"/>
  <c r="V106" i="19"/>
  <c r="M45" i="19"/>
  <c r="N103" i="19"/>
  <c r="P117" i="19"/>
  <c r="N119" i="19"/>
  <c r="Q37" i="19"/>
  <c r="R58" i="19"/>
  <c r="T58" i="19" s="1"/>
  <c r="R59" i="19"/>
  <c r="T59" i="19" s="1"/>
  <c r="N98" i="19"/>
  <c r="X100" i="19"/>
  <c r="O119" i="19"/>
  <c r="W215" i="19"/>
  <c r="AC220" i="19"/>
  <c r="M221" i="19"/>
  <c r="AC212" i="19"/>
  <c r="V32" i="19"/>
  <c r="Y45" i="19"/>
  <c r="P103" i="19"/>
  <c r="AC27" i="19"/>
  <c r="M28" i="19"/>
  <c r="R67" i="19"/>
  <c r="T67" i="19" s="1"/>
  <c r="R94" i="19"/>
  <c r="T94" i="19" s="1"/>
  <c r="N95" i="19"/>
  <c r="Z120" i="19"/>
  <c r="P121" i="19"/>
  <c r="N122" i="19"/>
  <c r="O127" i="19"/>
  <c r="M141" i="19"/>
  <c r="X155" i="19"/>
  <c r="Y172" i="19"/>
  <c r="Q313" i="19"/>
  <c r="S319" i="19"/>
  <c r="P7" i="19"/>
  <c r="N28" i="19"/>
  <c r="X53" i="19"/>
  <c r="M54" i="19"/>
  <c r="P139" i="19"/>
  <c r="X141" i="19"/>
  <c r="V217" i="19"/>
  <c r="W313" i="19"/>
  <c r="AC36" i="19"/>
  <c r="AB82" i="19"/>
  <c r="Z8" i="19"/>
  <c r="P9" i="19"/>
  <c r="N16" i="19"/>
  <c r="N24" i="19"/>
  <c r="V28" i="19"/>
  <c r="X34" i="19"/>
  <c r="AC35" i="19"/>
  <c r="M36" i="19"/>
  <c r="Q42" i="19"/>
  <c r="M50" i="19"/>
  <c r="R51" i="19"/>
  <c r="T51" i="19" s="1"/>
  <c r="N73" i="19"/>
  <c r="X80" i="19"/>
  <c r="S81" i="19"/>
  <c r="O82" i="19"/>
  <c r="P95" i="19"/>
  <c r="AC103" i="19"/>
  <c r="N111" i="19"/>
  <c r="Z132" i="19"/>
  <c r="AC141" i="19"/>
  <c r="M142" i="19"/>
  <c r="X152" i="19"/>
  <c r="N159" i="19"/>
  <c r="N169" i="19"/>
  <c r="P241" i="19"/>
  <c r="O294" i="19"/>
  <c r="S317" i="19"/>
  <c r="M320" i="19"/>
  <c r="AB94" i="19"/>
  <c r="AB9" i="19"/>
  <c r="X10" i="19"/>
  <c r="P16" i="19"/>
  <c r="V17" i="19"/>
  <c r="P24" i="19"/>
  <c r="Y28" i="19"/>
  <c r="Q29" i="19"/>
  <c r="Y32" i="19"/>
  <c r="V36" i="19"/>
  <c r="M58" i="19"/>
  <c r="R66" i="19"/>
  <c r="T66" i="19" s="1"/>
  <c r="S73" i="19"/>
  <c r="R82" i="19"/>
  <c r="T82" i="19" s="1"/>
  <c r="M94" i="19"/>
  <c r="AC95" i="19"/>
  <c r="X96" i="19"/>
  <c r="U97" i="19"/>
  <c r="M98" i="19"/>
  <c r="Z142" i="19"/>
  <c r="R148" i="19"/>
  <c r="T148" i="19" s="1"/>
  <c r="P150" i="19"/>
  <c r="V159" i="19"/>
  <c r="V169" i="19"/>
  <c r="M191" i="19"/>
  <c r="M192" i="19"/>
  <c r="O210" i="19"/>
  <c r="O211" i="19"/>
  <c r="M217" i="19"/>
  <c r="X241" i="19"/>
  <c r="Z6" i="19"/>
  <c r="V31" i="19"/>
  <c r="R40" i="19"/>
  <c r="T40" i="19" s="1"/>
  <c r="AC40" i="19"/>
  <c r="R44" i="19"/>
  <c r="T44" i="19" s="1"/>
  <c r="X65" i="19"/>
  <c r="M65" i="19"/>
  <c r="V136" i="19"/>
  <c r="M136" i="19"/>
  <c r="AB136" i="19"/>
  <c r="U138" i="19"/>
  <c r="R138" i="19"/>
  <c r="T138" i="19" s="1"/>
  <c r="V147" i="19"/>
  <c r="P147" i="19"/>
  <c r="N147" i="19"/>
  <c r="W183" i="19"/>
  <c r="U183" i="19"/>
  <c r="AB200" i="19"/>
  <c r="AC200" i="19"/>
  <c r="M200" i="19"/>
  <c r="AA239" i="19"/>
  <c r="P239" i="19"/>
  <c r="Y279" i="19"/>
  <c r="V279" i="19"/>
  <c r="Q290" i="19"/>
  <c r="Z290" i="19"/>
  <c r="AC318" i="19"/>
  <c r="AA318" i="19"/>
  <c r="AA321" i="19"/>
  <c r="S321" i="19"/>
  <c r="X31" i="19"/>
  <c r="Y34" i="19"/>
  <c r="V39" i="19"/>
  <c r="V40" i="19"/>
  <c r="X42" i="19"/>
  <c r="AC44" i="19"/>
  <c r="N99" i="19"/>
  <c r="AC99" i="19"/>
  <c r="Z128" i="19"/>
  <c r="O128" i="19"/>
  <c r="Q149" i="19"/>
  <c r="N149" i="19"/>
  <c r="Z160" i="19"/>
  <c r="N160" i="19"/>
  <c r="R170" i="19"/>
  <c r="T170" i="19" s="1"/>
  <c r="Z170" i="19"/>
  <c r="AA237" i="19"/>
  <c r="P237" i="19"/>
  <c r="N6" i="19"/>
  <c r="P8" i="19"/>
  <c r="X16" i="19"/>
  <c r="N20" i="19"/>
  <c r="V21" i="19"/>
  <c r="X24" i="19"/>
  <c r="R28" i="19"/>
  <c r="T28" i="19" s="1"/>
  <c r="AB28" i="19"/>
  <c r="Y29" i="19"/>
  <c r="V30" i="19"/>
  <c r="M31" i="19"/>
  <c r="N32" i="19"/>
  <c r="AB32" i="19"/>
  <c r="N34" i="19"/>
  <c r="N36" i="19"/>
  <c r="Y36" i="19"/>
  <c r="X37" i="19"/>
  <c r="X39" i="19"/>
  <c r="M40" i="19"/>
  <c r="Y40" i="19"/>
  <c r="Y42" i="19"/>
  <c r="AC43" i="19"/>
  <c r="M44" i="19"/>
  <c r="V44" i="19"/>
  <c r="Q45" i="19"/>
  <c r="R50" i="19"/>
  <c r="T50" i="19" s="1"/>
  <c r="AC54" i="19"/>
  <c r="M55" i="19"/>
  <c r="M57" i="19"/>
  <c r="R63" i="19"/>
  <c r="T63" i="19" s="1"/>
  <c r="M63" i="19"/>
  <c r="S85" i="19"/>
  <c r="X85" i="19"/>
  <c r="V92" i="19"/>
  <c r="X92" i="19"/>
  <c r="V100" i="19"/>
  <c r="P100" i="19"/>
  <c r="AC100" i="19"/>
  <c r="M100" i="19"/>
  <c r="R102" i="19"/>
  <c r="T102" i="19" s="1"/>
  <c r="M102" i="19"/>
  <c r="Y106" i="19"/>
  <c r="N106" i="19"/>
  <c r="AB106" i="19"/>
  <c r="M106" i="19"/>
  <c r="U108" i="19"/>
  <c r="N108" i="19"/>
  <c r="P136" i="19"/>
  <c r="R145" i="19"/>
  <c r="T145" i="19" s="1"/>
  <c r="Q145" i="19"/>
  <c r="X147" i="19"/>
  <c r="AB158" i="19"/>
  <c r="W185" i="19"/>
  <c r="U185" i="19"/>
  <c r="AB193" i="19"/>
  <c r="AC193" i="19"/>
  <c r="M193" i="19"/>
  <c r="AB197" i="19"/>
  <c r="M197" i="19"/>
  <c r="O209" i="19"/>
  <c r="S209" i="19"/>
  <c r="X224" i="19"/>
  <c r="AA235" i="19"/>
  <c r="P235" i="19"/>
  <c r="X239" i="19"/>
  <c r="AA277" i="19"/>
  <c r="S277" i="19"/>
  <c r="O277" i="19"/>
  <c r="Y281" i="19"/>
  <c r="V281" i="19"/>
  <c r="W285" i="19"/>
  <c r="U285" i="19"/>
  <c r="O285" i="19"/>
  <c r="AC312" i="19"/>
  <c r="Q312" i="19"/>
  <c r="M312" i="19"/>
  <c r="U324" i="19"/>
  <c r="M324" i="19"/>
  <c r="X20" i="19"/>
  <c r="AB44" i="19"/>
  <c r="Z89" i="19"/>
  <c r="N89" i="19"/>
  <c r="M104" i="19"/>
  <c r="AC104" i="19"/>
  <c r="Z114" i="19"/>
  <c r="AB114" i="19"/>
  <c r="N114" i="19"/>
  <c r="X114" i="19"/>
  <c r="S123" i="19"/>
  <c r="N123" i="19"/>
  <c r="R161" i="19"/>
  <c r="T161" i="19" s="1"/>
  <c r="X161" i="19"/>
  <c r="AC171" i="19"/>
  <c r="P171" i="19"/>
  <c r="W283" i="19"/>
  <c r="U283" i="19"/>
  <c r="Z20" i="19"/>
  <c r="X29" i="19"/>
  <c r="AA62" i="19"/>
  <c r="AC62" i="19"/>
  <c r="W78" i="19"/>
  <c r="AB78" i="19"/>
  <c r="O78" i="19"/>
  <c r="N84" i="19"/>
  <c r="AB84" i="19"/>
  <c r="W86" i="19"/>
  <c r="R86" i="19"/>
  <c r="T86" i="19" s="1"/>
  <c r="O86" i="19"/>
  <c r="AA105" i="19"/>
  <c r="N105" i="19"/>
  <c r="AC105" i="19"/>
  <c r="M105" i="19"/>
  <c r="R137" i="19"/>
  <c r="T137" i="19" s="1"/>
  <c r="Z137" i="19"/>
  <c r="V144" i="19"/>
  <c r="M144" i="19"/>
  <c r="AB144" i="19"/>
  <c r="N153" i="19"/>
  <c r="Y153" i="19"/>
  <c r="M153" i="19"/>
  <c r="AC156" i="19"/>
  <c r="Q156" i="19"/>
  <c r="M156" i="19"/>
  <c r="V164" i="19"/>
  <c r="R164" i="19"/>
  <c r="T164" i="19" s="1"/>
  <c r="W186" i="19"/>
  <c r="M186" i="19"/>
  <c r="S274" i="19"/>
  <c r="O274" i="19"/>
  <c r="Y282" i="19"/>
  <c r="V282" i="19"/>
  <c r="Q282" i="19"/>
  <c r="P6" i="19"/>
  <c r="X8" i="19"/>
  <c r="Z16" i="19"/>
  <c r="P17" i="19"/>
  <c r="P20" i="19"/>
  <c r="Z24" i="19"/>
  <c r="AC28" i="19"/>
  <c r="R32" i="19"/>
  <c r="T32" i="19" s="1"/>
  <c r="AC32" i="19"/>
  <c r="R36" i="19"/>
  <c r="T36" i="19" s="1"/>
  <c r="AB36" i="19"/>
  <c r="V38" i="19"/>
  <c r="N40" i="19"/>
  <c r="AB40" i="19"/>
  <c r="N44" i="19"/>
  <c r="Y44" i="19"/>
  <c r="AC50" i="19"/>
  <c r="X61" i="19"/>
  <c r="M62" i="19"/>
  <c r="AA66" i="19"/>
  <c r="M66" i="19"/>
  <c r="W80" i="19"/>
  <c r="O80" i="19"/>
  <c r="N80" i="19"/>
  <c r="O84" i="19"/>
  <c r="Z86" i="19"/>
  <c r="U99" i="19"/>
  <c r="Z101" i="19"/>
  <c r="U101" i="19"/>
  <c r="X104" i="19"/>
  <c r="V105" i="19"/>
  <c r="Q107" i="19"/>
  <c r="Y107" i="19"/>
  <c r="W114" i="19"/>
  <c r="Z118" i="19"/>
  <c r="R118" i="19"/>
  <c r="T118" i="19" s="1"/>
  <c r="N118" i="19"/>
  <c r="X136" i="19"/>
  <c r="V139" i="19"/>
  <c r="N139" i="19"/>
  <c r="AB139" i="19"/>
  <c r="P144" i="19"/>
  <c r="AB147" i="19"/>
  <c r="Y149" i="19"/>
  <c r="U153" i="19"/>
  <c r="Y156" i="19"/>
  <c r="Z162" i="19"/>
  <c r="V162" i="19"/>
  <c r="W184" i="19"/>
  <c r="U184" i="19"/>
  <c r="M184" i="19"/>
  <c r="U186" i="19"/>
  <c r="AB196" i="19"/>
  <c r="AC196" i="19"/>
  <c r="M196" i="19"/>
  <c r="X237" i="19"/>
  <c r="S276" i="19"/>
  <c r="AA276" i="19"/>
  <c r="Y280" i="19"/>
  <c r="Q280" i="19"/>
  <c r="AA291" i="19"/>
  <c r="R291" i="19"/>
  <c r="T291" i="19" s="1"/>
  <c r="Z304" i="19"/>
  <c r="N304" i="19"/>
  <c r="U315" i="19"/>
  <c r="S315" i="19"/>
  <c r="M315" i="19"/>
  <c r="U319" i="19"/>
  <c r="M319" i="19"/>
  <c r="X95" i="19"/>
  <c r="Z98" i="19"/>
  <c r="AB103" i="19"/>
  <c r="R122" i="19"/>
  <c r="T122" i="19" s="1"/>
  <c r="N141" i="19"/>
  <c r="N142" i="19"/>
  <c r="AC192" i="19"/>
  <c r="W221" i="19"/>
  <c r="S320" i="19"/>
  <c r="S323" i="19"/>
  <c r="AC58" i="19"/>
  <c r="Z82" i="19"/>
  <c r="AB95" i="19"/>
  <c r="AB98" i="19"/>
  <c r="AB122" i="19"/>
  <c r="U141" i="19"/>
  <c r="V142" i="19"/>
  <c r="AC323" i="19"/>
  <c r="AC4" i="19"/>
  <c r="P4" i="19"/>
  <c r="Z4" i="19"/>
  <c r="N4" i="19"/>
  <c r="X4" i="19"/>
  <c r="V4" i="19"/>
  <c r="V12" i="19"/>
  <c r="V14" i="19"/>
  <c r="V18" i="19"/>
  <c r="Y26" i="19"/>
  <c r="AA52" i="19"/>
  <c r="M52" i="19"/>
  <c r="AA56" i="19"/>
  <c r="M56" i="19"/>
  <c r="AC56" i="19"/>
  <c r="AA68" i="19"/>
  <c r="M68" i="19"/>
  <c r="AC93" i="19"/>
  <c r="W188" i="19"/>
  <c r="U188" i="19"/>
  <c r="M188" i="19"/>
  <c r="AB194" i="19"/>
  <c r="AC194" i="19"/>
  <c r="M194" i="19"/>
  <c r="AB199" i="19"/>
  <c r="M199" i="19"/>
  <c r="AC199" i="19"/>
  <c r="W255" i="19"/>
  <c r="AA255" i="19"/>
  <c r="W286" i="19"/>
  <c r="U286" i="19"/>
  <c r="O286" i="19"/>
  <c r="AC298" i="19"/>
  <c r="O298" i="19"/>
  <c r="Z298" i="19"/>
  <c r="V6" i="19"/>
  <c r="N10" i="19"/>
  <c r="Z10" i="19"/>
  <c r="P11" i="19"/>
  <c r="X12" i="19"/>
  <c r="X14" i="19"/>
  <c r="X18" i="19"/>
  <c r="X22" i="19"/>
  <c r="R26" i="19"/>
  <c r="T26" i="19" s="1"/>
  <c r="M27" i="19"/>
  <c r="V27" i="19"/>
  <c r="AA29" i="19"/>
  <c r="AC29" i="19"/>
  <c r="V29" i="19"/>
  <c r="N29" i="19"/>
  <c r="R29" i="19"/>
  <c r="T29" i="19" s="1"/>
  <c r="AB29" i="19"/>
  <c r="N30" i="19"/>
  <c r="X30" i="19"/>
  <c r="AA31" i="19"/>
  <c r="Y31" i="19"/>
  <c r="R31" i="19"/>
  <c r="T31" i="19" s="1"/>
  <c r="Q31" i="19"/>
  <c r="AB31" i="19"/>
  <c r="M33" i="19"/>
  <c r="X33" i="19"/>
  <c r="AA34" i="19"/>
  <c r="AB34" i="19"/>
  <c r="M34" i="19"/>
  <c r="R34" i="19"/>
  <c r="T34" i="19" s="1"/>
  <c r="AC34" i="19"/>
  <c r="M35" i="19"/>
  <c r="V35" i="19"/>
  <c r="AA37" i="19"/>
  <c r="AC37" i="19"/>
  <c r="V37" i="19"/>
  <c r="N37" i="19"/>
  <c r="R37" i="19"/>
  <c r="T37" i="19" s="1"/>
  <c r="AB37" i="19"/>
  <c r="N38" i="19"/>
  <c r="X38" i="19"/>
  <c r="AA39" i="19"/>
  <c r="Y39" i="19"/>
  <c r="R39" i="19"/>
  <c r="T39" i="19" s="1"/>
  <c r="Q39" i="19"/>
  <c r="AB39" i="19"/>
  <c r="M41" i="19"/>
  <c r="X41" i="19"/>
  <c r="AA42" i="19"/>
  <c r="AB42" i="19"/>
  <c r="M42" i="19"/>
  <c r="R42" i="19"/>
  <c r="T42" i="19" s="1"/>
  <c r="AC42" i="19"/>
  <c r="M43" i="19"/>
  <c r="V43" i="19"/>
  <c r="AC45" i="19"/>
  <c r="V45" i="19"/>
  <c r="N45" i="19"/>
  <c r="R45" i="19"/>
  <c r="T45" i="19" s="1"/>
  <c r="AB45" i="19"/>
  <c r="M92" i="19"/>
  <c r="AB92" i="19"/>
  <c r="M96" i="19"/>
  <c r="AC96" i="19"/>
  <c r="M97" i="19"/>
  <c r="X97" i="19"/>
  <c r="R98" i="19"/>
  <c r="T98" i="19" s="1"/>
  <c r="M101" i="19"/>
  <c r="Y101" i="19"/>
  <c r="Z102" i="19"/>
  <c r="N102" i="19"/>
  <c r="U102" i="19"/>
  <c r="U103" i="19"/>
  <c r="N107" i="19"/>
  <c r="P109" i="19"/>
  <c r="AA111" i="19"/>
  <c r="AC111" i="19"/>
  <c r="U111" i="19"/>
  <c r="M111" i="19"/>
  <c r="Z111" i="19"/>
  <c r="R111" i="19"/>
  <c r="T111" i="19" s="1"/>
  <c r="X111" i="19"/>
  <c r="O134" i="19"/>
  <c r="AB134" i="19"/>
  <c r="Q137" i="19"/>
  <c r="R140" i="19"/>
  <c r="T140" i="19" s="1"/>
  <c r="AA145" i="19"/>
  <c r="X145" i="19"/>
  <c r="N145" i="19"/>
  <c r="AC145" i="19"/>
  <c r="U145" i="19"/>
  <c r="M145" i="19"/>
  <c r="Y145" i="19"/>
  <c r="AB148" i="19"/>
  <c r="P148" i="19"/>
  <c r="X148" i="19"/>
  <c r="M148" i="19"/>
  <c r="AC148" i="19"/>
  <c r="P154" i="19"/>
  <c r="W180" i="19"/>
  <c r="U180" i="19"/>
  <c r="M180" i="19"/>
  <c r="W187" i="19"/>
  <c r="U187" i="19"/>
  <c r="AB198" i="19"/>
  <c r="AC198" i="19"/>
  <c r="M198" i="19"/>
  <c r="AB225" i="19"/>
  <c r="O225" i="19"/>
  <c r="AA229" i="19"/>
  <c r="X229" i="19"/>
  <c r="P229" i="19"/>
  <c r="AA233" i="19"/>
  <c r="P233" i="19"/>
  <c r="X233" i="19"/>
  <c r="AA243" i="19"/>
  <c r="X243" i="19"/>
  <c r="P243" i="19"/>
  <c r="W297" i="19"/>
  <c r="Q297" i="19"/>
  <c r="O297" i="19"/>
  <c r="R308" i="19"/>
  <c r="T308" i="19" s="1"/>
  <c r="Z308" i="19"/>
  <c r="AA326" i="19"/>
  <c r="S326" i="19"/>
  <c r="Z15" i="19"/>
  <c r="Z19" i="19"/>
  <c r="V22" i="19"/>
  <c r="Z23" i="19"/>
  <c r="AA26" i="19"/>
  <c r="AB26" i="19"/>
  <c r="Q26" i="19"/>
  <c r="AA48" i="19"/>
  <c r="M48" i="19"/>
  <c r="AC48" i="19"/>
  <c r="AC52" i="19"/>
  <c r="AA60" i="19"/>
  <c r="M60" i="19"/>
  <c r="AA64" i="19"/>
  <c r="M64" i="19"/>
  <c r="AC64" i="19"/>
  <c r="AC68" i="19"/>
  <c r="Z88" i="19"/>
  <c r="W88" i="19"/>
  <c r="S88" i="19"/>
  <c r="AA93" i="19"/>
  <c r="X93" i="19"/>
  <c r="N93" i="19"/>
  <c r="R93" i="19"/>
  <c r="T93" i="19" s="1"/>
  <c r="AC110" i="19"/>
  <c r="M110" i="19"/>
  <c r="X110" i="19"/>
  <c r="AB112" i="19"/>
  <c r="M112" i="19"/>
  <c r="V112" i="19"/>
  <c r="V129" i="19"/>
  <c r="P129" i="19"/>
  <c r="AB143" i="19"/>
  <c r="P143" i="19"/>
  <c r="X143" i="19"/>
  <c r="N143" i="19"/>
  <c r="AC143" i="19"/>
  <c r="Z146" i="19"/>
  <c r="N146" i="19"/>
  <c r="V146" i="19"/>
  <c r="M146" i="19"/>
  <c r="R168" i="19"/>
  <c r="T168" i="19" s="1"/>
  <c r="V168" i="19"/>
  <c r="N168" i="19"/>
  <c r="W181" i="19"/>
  <c r="U181" i="19"/>
  <c r="W251" i="19"/>
  <c r="AA251" i="19"/>
  <c r="S268" i="19"/>
  <c r="AA268" i="19"/>
  <c r="Z292" i="19"/>
  <c r="V292" i="19"/>
  <c r="O292" i="19"/>
  <c r="AA302" i="19"/>
  <c r="O302" i="19"/>
  <c r="Z302" i="19"/>
  <c r="M302" i="19"/>
  <c r="U302" i="19"/>
  <c r="U322" i="19"/>
  <c r="S322" i="19"/>
  <c r="M322" i="19"/>
  <c r="AC322" i="19"/>
  <c r="AA322" i="19"/>
  <c r="AA327" i="19"/>
  <c r="O327" i="19"/>
  <c r="S327" i="19"/>
  <c r="P5" i="19"/>
  <c r="X6" i="19"/>
  <c r="V8" i="19"/>
  <c r="P10" i="19"/>
  <c r="AB11" i="19"/>
  <c r="N12" i="19"/>
  <c r="Z12" i="19"/>
  <c r="P13" i="19"/>
  <c r="N14" i="19"/>
  <c r="Z14" i="19"/>
  <c r="P15" i="19"/>
  <c r="V16" i="19"/>
  <c r="Z17" i="19"/>
  <c r="N18" i="19"/>
  <c r="Z18" i="19"/>
  <c r="P19" i="19"/>
  <c r="V20" i="19"/>
  <c r="Z21" i="19"/>
  <c r="N22" i="19"/>
  <c r="Z22" i="19"/>
  <c r="P23" i="19"/>
  <c r="V24" i="19"/>
  <c r="M26" i="19"/>
  <c r="V26" i="19"/>
  <c r="N27" i="19"/>
  <c r="Q30" i="19"/>
  <c r="AC31" i="19"/>
  <c r="Q33" i="19"/>
  <c r="V34" i="19"/>
  <c r="N35" i="19"/>
  <c r="Q38" i="19"/>
  <c r="AC39" i="19"/>
  <c r="Q41" i="19"/>
  <c r="V42" i="19"/>
  <c r="N43" i="19"/>
  <c r="R48" i="19"/>
  <c r="T48" i="19" s="1"/>
  <c r="AA49" i="19"/>
  <c r="R49" i="19"/>
  <c r="T49" i="19" s="1"/>
  <c r="AC49" i="19"/>
  <c r="AA51" i="19"/>
  <c r="AC51" i="19"/>
  <c r="X51" i="19"/>
  <c r="R52" i="19"/>
  <c r="T52" i="19" s="1"/>
  <c r="AA53" i="19"/>
  <c r="R53" i="19"/>
  <c r="T53" i="19" s="1"/>
  <c r="AC53" i="19"/>
  <c r="AA55" i="19"/>
  <c r="AC55" i="19"/>
  <c r="X55" i="19"/>
  <c r="R56" i="19"/>
  <c r="T56" i="19" s="1"/>
  <c r="AA57" i="19"/>
  <c r="R57" i="19"/>
  <c r="T57" i="19" s="1"/>
  <c r="AC57" i="19"/>
  <c r="AA59" i="19"/>
  <c r="AC59" i="19"/>
  <c r="X59" i="19"/>
  <c r="R60" i="19"/>
  <c r="T60" i="19" s="1"/>
  <c r="AA61" i="19"/>
  <c r="R61" i="19"/>
  <c r="T61" i="19" s="1"/>
  <c r="AC61" i="19"/>
  <c r="AA63" i="19"/>
  <c r="AC63" i="19"/>
  <c r="X63" i="19"/>
  <c r="R64" i="19"/>
  <c r="T64" i="19" s="1"/>
  <c r="AA65" i="19"/>
  <c r="R65" i="19"/>
  <c r="T65" i="19" s="1"/>
  <c r="AC65" i="19"/>
  <c r="AA67" i="19"/>
  <c r="AC67" i="19"/>
  <c r="X67" i="19"/>
  <c r="R68" i="19"/>
  <c r="T68" i="19" s="1"/>
  <c r="N77" i="19"/>
  <c r="Z84" i="19"/>
  <c r="W84" i="19"/>
  <c r="S84" i="19"/>
  <c r="N88" i="19"/>
  <c r="AB88" i="19"/>
  <c r="P92" i="19"/>
  <c r="AC92" i="19"/>
  <c r="M93" i="19"/>
  <c r="Y93" i="19"/>
  <c r="Z94" i="19"/>
  <c r="N94" i="19"/>
  <c r="U94" i="19"/>
  <c r="U95" i="19"/>
  <c r="N97" i="19"/>
  <c r="V98" i="19"/>
  <c r="AB99" i="19"/>
  <c r="P99" i="19"/>
  <c r="V99" i="19"/>
  <c r="R100" i="19"/>
  <c r="T100" i="19" s="1"/>
  <c r="Q101" i="19"/>
  <c r="V102" i="19"/>
  <c r="X103" i="19"/>
  <c r="AB104" i="19"/>
  <c r="P104" i="19"/>
  <c r="V104" i="19"/>
  <c r="AB108" i="19"/>
  <c r="M108" i="19"/>
  <c r="V108" i="19"/>
  <c r="P110" i="19"/>
  <c r="Y111" i="19"/>
  <c r="N112" i="19"/>
  <c r="Z124" i="19"/>
  <c r="Z127" i="19"/>
  <c r="N127" i="19"/>
  <c r="Z131" i="19"/>
  <c r="N131" i="19"/>
  <c r="Z138" i="19"/>
  <c r="N138" i="19"/>
  <c r="V138" i="19"/>
  <c r="M138" i="19"/>
  <c r="AB138" i="19"/>
  <c r="U143" i="19"/>
  <c r="Z145" i="19"/>
  <c r="R146" i="19"/>
  <c r="T146" i="19" s="1"/>
  <c r="AA152" i="19"/>
  <c r="Y152" i="19"/>
  <c r="M152" i="19"/>
  <c r="R152" i="19"/>
  <c r="T152" i="19" s="1"/>
  <c r="Q152" i="19"/>
  <c r="P158" i="19"/>
  <c r="R158" i="19"/>
  <c r="T158" i="19" s="1"/>
  <c r="AA165" i="19"/>
  <c r="AB165" i="19"/>
  <c r="N165" i="19"/>
  <c r="V165" i="19"/>
  <c r="P165" i="19"/>
  <c r="Z168" i="19"/>
  <c r="P228" i="19"/>
  <c r="AB228" i="19"/>
  <c r="V302" i="19"/>
  <c r="AC325" i="19"/>
  <c r="AA325" i="19"/>
  <c r="M325" i="19"/>
  <c r="W325" i="19"/>
  <c r="U325" i="19"/>
  <c r="O325" i="19"/>
  <c r="AB5" i="19"/>
  <c r="V10" i="19"/>
  <c r="P12" i="19"/>
  <c r="P14" i="19"/>
  <c r="V15" i="19"/>
  <c r="P18" i="19"/>
  <c r="V19" i="19"/>
  <c r="P22" i="19"/>
  <c r="V23" i="19"/>
  <c r="N26" i="19"/>
  <c r="X26" i="19"/>
  <c r="AA27" i="19"/>
  <c r="Y27" i="19"/>
  <c r="R27" i="19"/>
  <c r="T27" i="19" s="1"/>
  <c r="Q27" i="19"/>
  <c r="AB27" i="19"/>
  <c r="AA30" i="19"/>
  <c r="AB30" i="19"/>
  <c r="M30" i="19"/>
  <c r="R30" i="19"/>
  <c r="T30" i="19" s="1"/>
  <c r="AC30" i="19"/>
  <c r="AA33" i="19"/>
  <c r="AC33" i="19"/>
  <c r="V33" i="19"/>
  <c r="N33" i="19"/>
  <c r="R33" i="19"/>
  <c r="T33" i="19" s="1"/>
  <c r="AB33" i="19"/>
  <c r="AA35" i="19"/>
  <c r="Y35" i="19"/>
  <c r="R35" i="19"/>
  <c r="T35" i="19" s="1"/>
  <c r="Q35" i="19"/>
  <c r="AB35" i="19"/>
  <c r="AA38" i="19"/>
  <c r="AB38" i="19"/>
  <c r="M38" i="19"/>
  <c r="R38" i="19"/>
  <c r="T38" i="19" s="1"/>
  <c r="AC38" i="19"/>
  <c r="AA41" i="19"/>
  <c r="AC41" i="19"/>
  <c r="V41" i="19"/>
  <c r="N41" i="19"/>
  <c r="R41" i="19"/>
  <c r="T41" i="19" s="1"/>
  <c r="AB41" i="19"/>
  <c r="AA43" i="19"/>
  <c r="Y43" i="19"/>
  <c r="R43" i="19"/>
  <c r="T43" i="19" s="1"/>
  <c r="Q43" i="19"/>
  <c r="AB43" i="19"/>
  <c r="X48" i="19"/>
  <c r="X52" i="19"/>
  <c r="X56" i="19"/>
  <c r="X60" i="19"/>
  <c r="X64" i="19"/>
  <c r="X68" i="19"/>
  <c r="O88" i="19"/>
  <c r="R92" i="19"/>
  <c r="T92" i="19" s="1"/>
  <c r="Q93" i="19"/>
  <c r="Z93" i="19"/>
  <c r="AB96" i="19"/>
  <c r="P96" i="19"/>
  <c r="V96" i="19"/>
  <c r="AA97" i="19"/>
  <c r="Z97" i="19"/>
  <c r="R97" i="19"/>
  <c r="T97" i="19" s="1"/>
  <c r="Q97" i="19"/>
  <c r="AC97" i="19"/>
  <c r="AA101" i="19"/>
  <c r="X101" i="19"/>
  <c r="N101" i="19"/>
  <c r="R101" i="19"/>
  <c r="T101" i="19" s="1"/>
  <c r="AC101" i="19"/>
  <c r="AA107" i="19"/>
  <c r="AC107" i="19"/>
  <c r="U107" i="19"/>
  <c r="M107" i="19"/>
  <c r="Z107" i="19"/>
  <c r="R107" i="19"/>
  <c r="T107" i="19" s="1"/>
  <c r="X107" i="19"/>
  <c r="AC109" i="19"/>
  <c r="N109" i="19"/>
  <c r="X109" i="19"/>
  <c r="V110" i="19"/>
  <c r="U112" i="19"/>
  <c r="AB126" i="19"/>
  <c r="W126" i="19"/>
  <c r="AA137" i="19"/>
  <c r="X137" i="19"/>
  <c r="N137" i="19"/>
  <c r="AC137" i="19"/>
  <c r="U137" i="19"/>
  <c r="M137" i="19"/>
  <c r="Y137" i="19"/>
  <c r="AB140" i="19"/>
  <c r="P140" i="19"/>
  <c r="X140" i="19"/>
  <c r="M140" i="19"/>
  <c r="AC140" i="19"/>
  <c r="V143" i="19"/>
  <c r="U146" i="19"/>
  <c r="AC151" i="19"/>
  <c r="X151" i="19"/>
  <c r="AB154" i="19"/>
  <c r="N154" i="19"/>
  <c r="AB168" i="19"/>
  <c r="O205" i="19"/>
  <c r="S205" i="19"/>
  <c r="AC222" i="19"/>
  <c r="M222" i="19"/>
  <c r="AA222" i="19"/>
  <c r="W222" i="19"/>
  <c r="R306" i="19"/>
  <c r="T306" i="19" s="1"/>
  <c r="AA306" i="19"/>
  <c r="Q105" i="19"/>
  <c r="X105" i="19"/>
  <c r="X119" i="19"/>
  <c r="W122" i="19"/>
  <c r="X123" i="19"/>
  <c r="R136" i="19"/>
  <c r="T136" i="19" s="1"/>
  <c r="AC136" i="19"/>
  <c r="U139" i="19"/>
  <c r="AC139" i="19"/>
  <c r="Q141" i="19"/>
  <c r="Y141" i="19"/>
  <c r="R142" i="19"/>
  <c r="T142" i="19" s="1"/>
  <c r="AB142" i="19"/>
  <c r="R144" i="19"/>
  <c r="T144" i="19" s="1"/>
  <c r="AC144" i="19"/>
  <c r="U147" i="19"/>
  <c r="AC147" i="19"/>
  <c r="AA149" i="19"/>
  <c r="AC149" i="19"/>
  <c r="U149" i="19"/>
  <c r="M149" i="19"/>
  <c r="R149" i="19"/>
  <c r="T149" i="19" s="1"/>
  <c r="AB160" i="19"/>
  <c r="X160" i="19"/>
  <c r="AB164" i="19"/>
  <c r="N164" i="19"/>
  <c r="Z164" i="19"/>
  <c r="Z166" i="19"/>
  <c r="V166" i="19"/>
  <c r="Z171" i="19"/>
  <c r="X171" i="19"/>
  <c r="Q175" i="19"/>
  <c r="Y175" i="19"/>
  <c r="Q190" i="19"/>
  <c r="M190" i="19"/>
  <c r="Y215" i="19"/>
  <c r="M215" i="19"/>
  <c r="Y219" i="19"/>
  <c r="V219" i="19"/>
  <c r="M219" i="19"/>
  <c r="S227" i="19"/>
  <c r="AA227" i="19"/>
  <c r="AA231" i="19"/>
  <c r="X231" i="19"/>
  <c r="P231" i="19"/>
  <c r="W249" i="19"/>
  <c r="S249" i="19"/>
  <c r="W253" i="19"/>
  <c r="S253" i="19"/>
  <c r="W257" i="19"/>
  <c r="S257" i="19"/>
  <c r="AA294" i="19"/>
  <c r="M294" i="19"/>
  <c r="Z294" i="19"/>
  <c r="R296" i="19"/>
  <c r="T296" i="19" s="1"/>
  <c r="Z296" i="19"/>
  <c r="Q301" i="19"/>
  <c r="W301" i="19"/>
  <c r="S303" i="19"/>
  <c r="V303" i="19"/>
  <c r="O303" i="19"/>
  <c r="U314" i="19"/>
  <c r="S314" i="19"/>
  <c r="M314" i="19"/>
  <c r="U317" i="19"/>
  <c r="M317" i="19"/>
  <c r="AC317" i="19"/>
  <c r="AA330" i="19"/>
  <c r="S330" i="19"/>
  <c r="O330" i="19"/>
  <c r="Q28" i="19"/>
  <c r="X28" i="19"/>
  <c r="Q32" i="19"/>
  <c r="X32" i="19"/>
  <c r="Q36" i="19"/>
  <c r="X36" i="19"/>
  <c r="Q40" i="19"/>
  <c r="X40" i="19"/>
  <c r="Q44" i="19"/>
  <c r="X44" i="19"/>
  <c r="X50" i="19"/>
  <c r="X54" i="19"/>
  <c r="X58" i="19"/>
  <c r="X62" i="19"/>
  <c r="X66" i="19"/>
  <c r="R105" i="19"/>
  <c r="T105" i="19" s="1"/>
  <c r="Y105" i="19"/>
  <c r="R106" i="19"/>
  <c r="T106" i="19" s="1"/>
  <c r="AC106" i="19"/>
  <c r="S114" i="19"/>
  <c r="Z119" i="19"/>
  <c r="Z123" i="19"/>
  <c r="R141" i="19"/>
  <c r="T141" i="19" s="1"/>
  <c r="Z141" i="19"/>
  <c r="X149" i="19"/>
  <c r="AB150" i="19"/>
  <c r="N150" i="19"/>
  <c r="Z150" i="19"/>
  <c r="AA153" i="19"/>
  <c r="Z153" i="19"/>
  <c r="R153" i="19"/>
  <c r="T153" i="19" s="1"/>
  <c r="Q153" i="19"/>
  <c r="AC153" i="19"/>
  <c r="AA155" i="19"/>
  <c r="Q155" i="19"/>
  <c r="AA159" i="19"/>
  <c r="P159" i="19"/>
  <c r="X159" i="19"/>
  <c r="AA169" i="19"/>
  <c r="P169" i="19"/>
  <c r="X169" i="19"/>
  <c r="W182" i="19"/>
  <c r="M182" i="19"/>
  <c r="W189" i="19"/>
  <c r="U189" i="19"/>
  <c r="AB195" i="19"/>
  <c r="M195" i="19"/>
  <c r="Y213" i="19"/>
  <c r="V213" i="19"/>
  <c r="M213" i="19"/>
  <c r="AC218" i="19"/>
  <c r="R218" i="19"/>
  <c r="T218" i="19" s="1"/>
  <c r="AC224" i="19"/>
  <c r="M224" i="19"/>
  <c r="AB224" i="19"/>
  <c r="W248" i="19"/>
  <c r="AA248" i="19"/>
  <c r="S248" i="19"/>
  <c r="W252" i="19"/>
  <c r="AA252" i="19"/>
  <c r="S252" i="19"/>
  <c r="W256" i="19"/>
  <c r="AA256" i="19"/>
  <c r="S256" i="19"/>
  <c r="AA269" i="19"/>
  <c r="S269" i="19"/>
  <c r="O269" i="19"/>
  <c r="W287" i="19"/>
  <c r="U287" i="19"/>
  <c r="Q293" i="19"/>
  <c r="AA293" i="19"/>
  <c r="AC295" i="19"/>
  <c r="R295" i="19"/>
  <c r="T295" i="19" s="1"/>
  <c r="V309" i="19"/>
  <c r="O309" i="19"/>
  <c r="U318" i="19"/>
  <c r="S318" i="19"/>
  <c r="M318" i="19"/>
  <c r="U321" i="19"/>
  <c r="M321" i="19"/>
  <c r="AC321" i="19"/>
  <c r="W217" i="19"/>
  <c r="AB285" i="19"/>
  <c r="W312" i="19"/>
  <c r="AB313" i="19"/>
  <c r="AA316" i="19"/>
  <c r="AA320" i="19"/>
  <c r="AA324" i="19"/>
  <c r="R156" i="19"/>
  <c r="T156" i="19" s="1"/>
  <c r="AC221" i="19"/>
  <c r="X312" i="19"/>
  <c r="AA315" i="19"/>
  <c r="AC316" i="19"/>
  <c r="AA319" i="19"/>
  <c r="AC320" i="19"/>
  <c r="AA323" i="19"/>
  <c r="AC324" i="19"/>
  <c r="AC5" i="19"/>
  <c r="X5" i="19"/>
  <c r="N5" i="19"/>
  <c r="V5" i="19"/>
  <c r="AC7" i="19"/>
  <c r="X7" i="19"/>
  <c r="N7" i="19"/>
  <c r="V7" i="19"/>
  <c r="AC9" i="19"/>
  <c r="X9" i="19"/>
  <c r="N9" i="19"/>
  <c r="V9" i="19"/>
  <c r="AC11" i="19"/>
  <c r="X11" i="19"/>
  <c r="N11" i="19"/>
  <c r="V11" i="19"/>
  <c r="AC13" i="19"/>
  <c r="AB13" i="19"/>
  <c r="X13" i="19"/>
  <c r="N13" i="19"/>
  <c r="V13" i="19"/>
  <c r="X115" i="19"/>
  <c r="O115" i="19"/>
  <c r="N115" i="19"/>
  <c r="Z115" i="19"/>
  <c r="S115" i="19"/>
  <c r="Z46" i="19"/>
  <c r="S46" i="19"/>
  <c r="N46" i="19"/>
  <c r="AB70" i="19"/>
  <c r="R70" i="19"/>
  <c r="T70" i="19" s="1"/>
  <c r="Z70" i="19"/>
  <c r="O70" i="19"/>
  <c r="W70" i="19"/>
  <c r="Y176" i="19"/>
  <c r="Q176" i="19"/>
  <c r="W247" i="19"/>
  <c r="S247" i="19"/>
  <c r="AA247" i="19"/>
  <c r="Z5" i="19"/>
  <c r="Z7" i="19"/>
  <c r="Z9" i="19"/>
  <c r="Z11" i="19"/>
  <c r="Z13" i="19"/>
  <c r="X72" i="19"/>
  <c r="O72" i="19"/>
  <c r="AB72" i="19"/>
  <c r="R72" i="19"/>
  <c r="T72" i="19" s="1"/>
  <c r="Z72" i="19"/>
  <c r="N72" i="19"/>
  <c r="W72" i="19"/>
  <c r="W76" i="19"/>
  <c r="N76" i="19"/>
  <c r="AB76" i="19"/>
  <c r="R76" i="19"/>
  <c r="T76" i="19" s="1"/>
  <c r="Z76" i="19"/>
  <c r="O76" i="19"/>
  <c r="X76" i="19"/>
  <c r="R4" i="19"/>
  <c r="T4" i="19" s="1"/>
  <c r="AB4" i="19"/>
  <c r="R6" i="19"/>
  <c r="T6" i="19" s="1"/>
  <c r="AB6" i="19"/>
  <c r="R8" i="19"/>
  <c r="T8" i="19" s="1"/>
  <c r="AB8" i="19"/>
  <c r="R10" i="19"/>
  <c r="T10" i="19" s="1"/>
  <c r="AB10" i="19"/>
  <c r="R12" i="19"/>
  <c r="T12" i="19" s="1"/>
  <c r="AB12" i="19"/>
  <c r="R14" i="19"/>
  <c r="T14" i="19" s="1"/>
  <c r="AB14" i="19"/>
  <c r="N15" i="19"/>
  <c r="X15" i="19"/>
  <c r="R16" i="19"/>
  <c r="T16" i="19" s="1"/>
  <c r="AB16" i="19"/>
  <c r="N17" i="19"/>
  <c r="X17" i="19"/>
  <c r="R18" i="19"/>
  <c r="T18" i="19" s="1"/>
  <c r="AB18" i="19"/>
  <c r="N19" i="19"/>
  <c r="X19" i="19"/>
  <c r="R20" i="19"/>
  <c r="T20" i="19" s="1"/>
  <c r="AB20" i="19"/>
  <c r="N21" i="19"/>
  <c r="X21" i="19"/>
  <c r="R22" i="19"/>
  <c r="T22" i="19" s="1"/>
  <c r="AB22" i="19"/>
  <c r="N23" i="19"/>
  <c r="X23" i="19"/>
  <c r="R24" i="19"/>
  <c r="T24" i="19" s="1"/>
  <c r="AB24" i="19"/>
  <c r="P26" i="19"/>
  <c r="U26" i="19"/>
  <c r="Z26" i="19"/>
  <c r="P27" i="19"/>
  <c r="U27" i="19"/>
  <c r="Z27" i="19"/>
  <c r="P28" i="19"/>
  <c r="U28" i="19"/>
  <c r="Z28" i="19"/>
  <c r="P29" i="19"/>
  <c r="U29" i="19"/>
  <c r="Z29" i="19"/>
  <c r="P30" i="19"/>
  <c r="U30" i="19"/>
  <c r="Z30" i="19"/>
  <c r="P31" i="19"/>
  <c r="U31" i="19"/>
  <c r="Z31" i="19"/>
  <c r="P32" i="19"/>
  <c r="U32" i="19"/>
  <c r="Z32" i="19"/>
  <c r="P33" i="19"/>
  <c r="U33" i="19"/>
  <c r="Z33" i="19"/>
  <c r="P34" i="19"/>
  <c r="U34" i="19"/>
  <c r="Z34" i="19"/>
  <c r="P35" i="19"/>
  <c r="U35" i="19"/>
  <c r="Z35" i="19"/>
  <c r="P36" i="19"/>
  <c r="U36" i="19"/>
  <c r="Z36" i="19"/>
  <c r="P37" i="19"/>
  <c r="U37" i="19"/>
  <c r="Z37" i="19"/>
  <c r="P38" i="19"/>
  <c r="U38" i="19"/>
  <c r="Z38" i="19"/>
  <c r="P39" i="19"/>
  <c r="U39" i="19"/>
  <c r="Z39" i="19"/>
  <c r="P40" i="19"/>
  <c r="U40" i="19"/>
  <c r="Z40" i="19"/>
  <c r="P41" i="19"/>
  <c r="U41" i="19"/>
  <c r="Z41" i="19"/>
  <c r="P42" i="19"/>
  <c r="U42" i="19"/>
  <c r="Z42" i="19"/>
  <c r="P43" i="19"/>
  <c r="U43" i="19"/>
  <c r="Z43" i="19"/>
  <c r="P44" i="19"/>
  <c r="U44" i="19"/>
  <c r="Z44" i="19"/>
  <c r="P45" i="19"/>
  <c r="U45" i="19"/>
  <c r="Z45" i="19"/>
  <c r="N48" i="19"/>
  <c r="Y48" i="19"/>
  <c r="N49" i="19"/>
  <c r="Y49" i="19"/>
  <c r="N50" i="19"/>
  <c r="Y50" i="19"/>
  <c r="N51" i="19"/>
  <c r="Y51" i="19"/>
  <c r="N52" i="19"/>
  <c r="Y52" i="19"/>
  <c r="N53" i="19"/>
  <c r="Y53" i="19"/>
  <c r="N54" i="19"/>
  <c r="Y54" i="19"/>
  <c r="N55" i="19"/>
  <c r="Y55" i="19"/>
  <c r="N56" i="19"/>
  <c r="Y56" i="19"/>
  <c r="N57" i="19"/>
  <c r="Y57" i="19"/>
  <c r="N58" i="19"/>
  <c r="Y58" i="19"/>
  <c r="N59" i="19"/>
  <c r="Y59" i="19"/>
  <c r="N60" i="19"/>
  <c r="Y60" i="19"/>
  <c r="N61" i="19"/>
  <c r="Y61" i="19"/>
  <c r="N62" i="19"/>
  <c r="Y62" i="19"/>
  <c r="N63" i="19"/>
  <c r="Y63" i="19"/>
  <c r="N64" i="19"/>
  <c r="Y64" i="19"/>
  <c r="N65" i="19"/>
  <c r="Y65" i="19"/>
  <c r="N66" i="19"/>
  <c r="Y66" i="19"/>
  <c r="N67" i="19"/>
  <c r="Y67" i="19"/>
  <c r="N68" i="19"/>
  <c r="Y68" i="19"/>
  <c r="Z77" i="19"/>
  <c r="S77" i="19"/>
  <c r="R78" i="19"/>
  <c r="T78" i="19" s="1"/>
  <c r="AB80" i="19"/>
  <c r="S80" i="19"/>
  <c r="R80" i="19"/>
  <c r="T80" i="19" s="1"/>
  <c r="AB90" i="19"/>
  <c r="R90" i="19"/>
  <c r="T90" i="19" s="1"/>
  <c r="O90" i="19"/>
  <c r="Z90" i="19"/>
  <c r="P48" i="19"/>
  <c r="U48" i="19"/>
  <c r="Z48" i="19"/>
  <c r="P49" i="19"/>
  <c r="U49" i="19"/>
  <c r="Z49" i="19"/>
  <c r="P50" i="19"/>
  <c r="U50" i="19"/>
  <c r="Z50" i="19"/>
  <c r="P51" i="19"/>
  <c r="U51" i="19"/>
  <c r="Z51" i="19"/>
  <c r="P52" i="19"/>
  <c r="U52" i="19"/>
  <c r="Z52" i="19"/>
  <c r="P53" i="19"/>
  <c r="U53" i="19"/>
  <c r="Z53" i="19"/>
  <c r="P54" i="19"/>
  <c r="U54" i="19"/>
  <c r="Z54" i="19"/>
  <c r="P55" i="19"/>
  <c r="U55" i="19"/>
  <c r="Z55" i="19"/>
  <c r="P56" i="19"/>
  <c r="U56" i="19"/>
  <c r="Z56" i="19"/>
  <c r="P57" i="19"/>
  <c r="U57" i="19"/>
  <c r="Z57" i="19"/>
  <c r="P58" i="19"/>
  <c r="U58" i="19"/>
  <c r="Z58" i="19"/>
  <c r="P59" i="19"/>
  <c r="U59" i="19"/>
  <c r="Z59" i="19"/>
  <c r="P60" i="19"/>
  <c r="U60" i="19"/>
  <c r="Z60" i="19"/>
  <c r="P61" i="19"/>
  <c r="U61" i="19"/>
  <c r="Z61" i="19"/>
  <c r="P62" i="19"/>
  <c r="U62" i="19"/>
  <c r="Z62" i="19"/>
  <c r="P63" i="19"/>
  <c r="U63" i="19"/>
  <c r="Z63" i="19"/>
  <c r="P64" i="19"/>
  <c r="U64" i="19"/>
  <c r="Z64" i="19"/>
  <c r="P65" i="19"/>
  <c r="U65" i="19"/>
  <c r="Z65" i="19"/>
  <c r="P66" i="19"/>
  <c r="U66" i="19"/>
  <c r="Z66" i="19"/>
  <c r="P67" i="19"/>
  <c r="U67" i="19"/>
  <c r="Z67" i="19"/>
  <c r="P68" i="19"/>
  <c r="U68" i="19"/>
  <c r="Z68" i="19"/>
  <c r="Z74" i="19"/>
  <c r="O74" i="19"/>
  <c r="W74" i="19"/>
  <c r="Z81" i="19"/>
  <c r="N81" i="19"/>
  <c r="X130" i="19"/>
  <c r="O130" i="19"/>
  <c r="AB130" i="19"/>
  <c r="R130" i="19"/>
  <c r="T130" i="19" s="1"/>
  <c r="Z130" i="19"/>
  <c r="N130" i="19"/>
  <c r="W130" i="19"/>
  <c r="R15" i="19"/>
  <c r="T15" i="19" s="1"/>
  <c r="AB15" i="19"/>
  <c r="R17" i="19"/>
  <c r="T17" i="19" s="1"/>
  <c r="AB17" i="19"/>
  <c r="R19" i="19"/>
  <c r="T19" i="19" s="1"/>
  <c r="AB19" i="19"/>
  <c r="R21" i="19"/>
  <c r="T21" i="19" s="1"/>
  <c r="AB21" i="19"/>
  <c r="R23" i="19"/>
  <c r="T23" i="19" s="1"/>
  <c r="AB23" i="19"/>
  <c r="Q48" i="19"/>
  <c r="V48" i="19"/>
  <c r="AB48" i="19"/>
  <c r="Q49" i="19"/>
  <c r="V49" i="19"/>
  <c r="AB49" i="19"/>
  <c r="Q50" i="19"/>
  <c r="V50" i="19"/>
  <c r="AB50" i="19"/>
  <c r="Q51" i="19"/>
  <c r="V51" i="19"/>
  <c r="AB51" i="19"/>
  <c r="Q52" i="19"/>
  <c r="V52" i="19"/>
  <c r="AB52" i="19"/>
  <c r="Q53" i="19"/>
  <c r="V53" i="19"/>
  <c r="AB53" i="19"/>
  <c r="Q54" i="19"/>
  <c r="V54" i="19"/>
  <c r="AB54" i="19"/>
  <c r="Q55" i="19"/>
  <c r="V55" i="19"/>
  <c r="AB55" i="19"/>
  <c r="Q56" i="19"/>
  <c r="V56" i="19"/>
  <c r="AB56" i="19"/>
  <c r="Q57" i="19"/>
  <c r="V57" i="19"/>
  <c r="AB57" i="19"/>
  <c r="Q58" i="19"/>
  <c r="V58" i="19"/>
  <c r="AB58" i="19"/>
  <c r="Q59" i="19"/>
  <c r="V59" i="19"/>
  <c r="AB59" i="19"/>
  <c r="Q60" i="19"/>
  <c r="V60" i="19"/>
  <c r="AB60" i="19"/>
  <c r="Q61" i="19"/>
  <c r="V61" i="19"/>
  <c r="AB61" i="19"/>
  <c r="Q62" i="19"/>
  <c r="V62" i="19"/>
  <c r="AB62" i="19"/>
  <c r="Q63" i="19"/>
  <c r="V63" i="19"/>
  <c r="AB63" i="19"/>
  <c r="Q64" i="19"/>
  <c r="V64" i="19"/>
  <c r="AB64" i="19"/>
  <c r="Q65" i="19"/>
  <c r="V65" i="19"/>
  <c r="AB65" i="19"/>
  <c r="Q66" i="19"/>
  <c r="V66" i="19"/>
  <c r="AB66" i="19"/>
  <c r="Q67" i="19"/>
  <c r="V67" i="19"/>
  <c r="AB67" i="19"/>
  <c r="Q68" i="19"/>
  <c r="V68" i="19"/>
  <c r="AB68" i="19"/>
  <c r="AB74" i="19"/>
  <c r="Z78" i="19"/>
  <c r="Z85" i="19"/>
  <c r="N85" i="19"/>
  <c r="AA108" i="19"/>
  <c r="AC108" i="19"/>
  <c r="X108" i="19"/>
  <c r="Q108" i="19"/>
  <c r="P108" i="19"/>
  <c r="Y108" i="19"/>
  <c r="AA109" i="19"/>
  <c r="Y109" i="19"/>
  <c r="R109" i="19"/>
  <c r="T109" i="19" s="1"/>
  <c r="M109" i="19"/>
  <c r="Q109" i="19"/>
  <c r="Z109" i="19"/>
  <c r="AA110" i="19"/>
  <c r="Z110" i="19"/>
  <c r="U110" i="19"/>
  <c r="N110" i="19"/>
  <c r="Q110" i="19"/>
  <c r="Y110" i="19"/>
  <c r="AA112" i="19"/>
  <c r="AC112" i="19"/>
  <c r="X112" i="19"/>
  <c r="Q112" i="19"/>
  <c r="P112" i="19"/>
  <c r="Y112" i="19"/>
  <c r="O116" i="19"/>
  <c r="X118" i="19"/>
  <c r="O118" i="19"/>
  <c r="S118" i="19"/>
  <c r="N126" i="19"/>
  <c r="Z126" i="19"/>
  <c r="W134" i="19"/>
  <c r="N134" i="19"/>
  <c r="S134" i="19"/>
  <c r="P151" i="19"/>
  <c r="AB151" i="19"/>
  <c r="AA154" i="19"/>
  <c r="Y154" i="19"/>
  <c r="R154" i="19"/>
  <c r="T154" i="19" s="1"/>
  <c r="M154" i="19"/>
  <c r="AC154" i="19"/>
  <c r="X154" i="19"/>
  <c r="Q154" i="19"/>
  <c r="U154" i="19"/>
  <c r="Y214" i="19"/>
  <c r="AA214" i="19"/>
  <c r="Q214" i="19"/>
  <c r="W214" i="19"/>
  <c r="M214" i="19"/>
  <c r="V214" i="19"/>
  <c r="AC214" i="19"/>
  <c r="R214" i="19"/>
  <c r="T214" i="19" s="1"/>
  <c r="X73" i="19"/>
  <c r="R84" i="19"/>
  <c r="T84" i="19" s="1"/>
  <c r="X89" i="19"/>
  <c r="AA92" i="19"/>
  <c r="Z92" i="19"/>
  <c r="U92" i="19"/>
  <c r="N92" i="19"/>
  <c r="Q92" i="19"/>
  <c r="Y92" i="19"/>
  <c r="AA94" i="19"/>
  <c r="AC94" i="19"/>
  <c r="X94" i="19"/>
  <c r="Q94" i="19"/>
  <c r="P94" i="19"/>
  <c r="Y94" i="19"/>
  <c r="AA95" i="19"/>
  <c r="Y95" i="19"/>
  <c r="R95" i="19"/>
  <c r="T95" i="19" s="1"/>
  <c r="M95" i="19"/>
  <c r="Q95" i="19"/>
  <c r="Z95" i="19"/>
  <c r="AA96" i="19"/>
  <c r="Z96" i="19"/>
  <c r="U96" i="19"/>
  <c r="N96" i="19"/>
  <c r="Q96" i="19"/>
  <c r="Y96" i="19"/>
  <c r="AA98" i="19"/>
  <c r="AC98" i="19"/>
  <c r="X98" i="19"/>
  <c r="Q98" i="19"/>
  <c r="P98" i="19"/>
  <c r="Y98" i="19"/>
  <c r="AA99" i="19"/>
  <c r="Y99" i="19"/>
  <c r="R99" i="19"/>
  <c r="T99" i="19" s="1"/>
  <c r="M99" i="19"/>
  <c r="Q99" i="19"/>
  <c r="Z99" i="19"/>
  <c r="AA100" i="19"/>
  <c r="Z100" i="19"/>
  <c r="U100" i="19"/>
  <c r="N100" i="19"/>
  <c r="Q100" i="19"/>
  <c r="Y100" i="19"/>
  <c r="AA102" i="19"/>
  <c r="AC102" i="19"/>
  <c r="X102" i="19"/>
  <c r="Q102" i="19"/>
  <c r="P102" i="19"/>
  <c r="Y102" i="19"/>
  <c r="AA103" i="19"/>
  <c r="Y103" i="19"/>
  <c r="R103" i="19"/>
  <c r="T103" i="19" s="1"/>
  <c r="M103" i="19"/>
  <c r="Q103" i="19"/>
  <c r="Z103" i="19"/>
  <c r="AA104" i="19"/>
  <c r="Z104" i="19"/>
  <c r="U104" i="19"/>
  <c r="N104" i="19"/>
  <c r="Q104" i="19"/>
  <c r="Y104" i="19"/>
  <c r="R108" i="19"/>
  <c r="T108" i="19" s="1"/>
  <c r="Z108" i="19"/>
  <c r="U109" i="19"/>
  <c r="AB109" i="19"/>
  <c r="R110" i="19"/>
  <c r="T110" i="19" s="1"/>
  <c r="AB110" i="19"/>
  <c r="R112" i="19"/>
  <c r="T112" i="19" s="1"/>
  <c r="Z112" i="19"/>
  <c r="W118" i="19"/>
  <c r="X122" i="19"/>
  <c r="O122" i="19"/>
  <c r="S122" i="19"/>
  <c r="R126" i="19"/>
  <c r="T126" i="19" s="1"/>
  <c r="X134" i="19"/>
  <c r="AA136" i="19"/>
  <c r="Z136" i="19"/>
  <c r="U136" i="19"/>
  <c r="N136" i="19"/>
  <c r="Q136" i="19"/>
  <c r="Y136" i="19"/>
  <c r="AA138" i="19"/>
  <c r="AC138" i="19"/>
  <c r="X138" i="19"/>
  <c r="Q138" i="19"/>
  <c r="P138" i="19"/>
  <c r="Y138" i="19"/>
  <c r="AA139" i="19"/>
  <c r="Y139" i="19"/>
  <c r="R139" i="19"/>
  <c r="T139" i="19" s="1"/>
  <c r="M139" i="19"/>
  <c r="Q139" i="19"/>
  <c r="Z139" i="19"/>
  <c r="AA140" i="19"/>
  <c r="Z140" i="19"/>
  <c r="U140" i="19"/>
  <c r="N140" i="19"/>
  <c r="Q140" i="19"/>
  <c r="Y140" i="19"/>
  <c r="AA142" i="19"/>
  <c r="AC142" i="19"/>
  <c r="X142" i="19"/>
  <c r="Q142" i="19"/>
  <c r="P142" i="19"/>
  <c r="Y142" i="19"/>
  <c r="AA143" i="19"/>
  <c r="Y143" i="19"/>
  <c r="R143" i="19"/>
  <c r="T143" i="19" s="1"/>
  <c r="M143" i="19"/>
  <c r="Q143" i="19"/>
  <c r="Z143" i="19"/>
  <c r="AA144" i="19"/>
  <c r="Z144" i="19"/>
  <c r="U144" i="19"/>
  <c r="N144" i="19"/>
  <c r="Q144" i="19"/>
  <c r="Y144" i="19"/>
  <c r="AA146" i="19"/>
  <c r="AC146" i="19"/>
  <c r="X146" i="19"/>
  <c r="Q146" i="19"/>
  <c r="P146" i="19"/>
  <c r="Y146" i="19"/>
  <c r="AA147" i="19"/>
  <c r="Y147" i="19"/>
  <c r="R147" i="19"/>
  <c r="T147" i="19" s="1"/>
  <c r="M147" i="19"/>
  <c r="Q147" i="19"/>
  <c r="Z147" i="19"/>
  <c r="AA148" i="19"/>
  <c r="Z148" i="19"/>
  <c r="U148" i="19"/>
  <c r="N148" i="19"/>
  <c r="Q148" i="19"/>
  <c r="Y148" i="19"/>
  <c r="AA150" i="19"/>
  <c r="Y150" i="19"/>
  <c r="R150" i="19"/>
  <c r="T150" i="19" s="1"/>
  <c r="M150" i="19"/>
  <c r="AC150" i="19"/>
  <c r="X150" i="19"/>
  <c r="Q150" i="19"/>
  <c r="U150" i="19"/>
  <c r="Q151" i="19"/>
  <c r="V154" i="19"/>
  <c r="X126" i="19"/>
  <c r="O126" i="19"/>
  <c r="S126" i="19"/>
  <c r="AA151" i="19"/>
  <c r="Z151" i="19"/>
  <c r="U151" i="19"/>
  <c r="N151" i="19"/>
  <c r="Y151" i="19"/>
  <c r="R151" i="19"/>
  <c r="T151" i="19" s="1"/>
  <c r="M151" i="19"/>
  <c r="V151" i="19"/>
  <c r="AA163" i="19"/>
  <c r="V163" i="19"/>
  <c r="N163" i="19"/>
  <c r="AB163" i="19"/>
  <c r="R163" i="19"/>
  <c r="T163" i="19" s="1"/>
  <c r="Z163" i="19"/>
  <c r="P163" i="19"/>
  <c r="X163" i="19"/>
  <c r="AA167" i="19"/>
  <c r="V167" i="19"/>
  <c r="N167" i="19"/>
  <c r="AB167" i="19"/>
  <c r="R167" i="19"/>
  <c r="T167" i="19" s="1"/>
  <c r="Z167" i="19"/>
  <c r="P167" i="19"/>
  <c r="X167" i="19"/>
  <c r="R88" i="19"/>
  <c r="T88" i="19" s="1"/>
  <c r="P93" i="19"/>
  <c r="V93" i="19"/>
  <c r="AB93" i="19"/>
  <c r="P97" i="19"/>
  <c r="V97" i="19"/>
  <c r="AB97" i="19"/>
  <c r="P101" i="19"/>
  <c r="V101" i="19"/>
  <c r="AB101" i="19"/>
  <c r="P105" i="19"/>
  <c r="U105" i="19"/>
  <c r="Z105" i="19"/>
  <c r="Q106" i="19"/>
  <c r="P107" i="19"/>
  <c r="V107" i="19"/>
  <c r="AB107" i="19"/>
  <c r="P111" i="19"/>
  <c r="V111" i="19"/>
  <c r="AB111" i="19"/>
  <c r="R114" i="19"/>
  <c r="T114" i="19" s="1"/>
  <c r="S127" i="19"/>
  <c r="X131" i="19"/>
  <c r="P137" i="19"/>
  <c r="V137" i="19"/>
  <c r="AB137" i="19"/>
  <c r="P141" i="19"/>
  <c r="V141" i="19"/>
  <c r="AB141" i="19"/>
  <c r="P145" i="19"/>
  <c r="V145" i="19"/>
  <c r="AB145" i="19"/>
  <c r="P149" i="19"/>
  <c r="V149" i="19"/>
  <c r="AB149" i="19"/>
  <c r="N152" i="19"/>
  <c r="U152" i="19"/>
  <c r="Z152" i="19"/>
  <c r="P153" i="19"/>
  <c r="V153" i="19"/>
  <c r="AB153" i="19"/>
  <c r="M155" i="19"/>
  <c r="R155" i="19"/>
  <c r="T155" i="19" s="1"/>
  <c r="Y155" i="19"/>
  <c r="N156" i="19"/>
  <c r="V156" i="19"/>
  <c r="AA158" i="19"/>
  <c r="X158" i="19"/>
  <c r="N158" i="19"/>
  <c r="V158" i="19"/>
  <c r="P160" i="19"/>
  <c r="N161" i="19"/>
  <c r="AB161" i="19"/>
  <c r="N162" i="19"/>
  <c r="X162" i="19"/>
  <c r="AA164" i="19"/>
  <c r="X164" i="19"/>
  <c r="P164" i="19"/>
  <c r="N166" i="19"/>
  <c r="X166" i="19"/>
  <c r="AA168" i="19"/>
  <c r="X168" i="19"/>
  <c r="P168" i="19"/>
  <c r="N170" i="19"/>
  <c r="AA172" i="19"/>
  <c r="S172" i="19"/>
  <c r="Y212" i="19"/>
  <c r="AA212" i="19"/>
  <c r="Q212" i="19"/>
  <c r="W212" i="19"/>
  <c r="M212" i="19"/>
  <c r="V212" i="19"/>
  <c r="R216" i="19"/>
  <c r="T216" i="19" s="1"/>
  <c r="Y220" i="19"/>
  <c r="AA220" i="19"/>
  <c r="Q220" i="19"/>
  <c r="W220" i="19"/>
  <c r="M220" i="19"/>
  <c r="V220" i="19"/>
  <c r="W307" i="19"/>
  <c r="N307" i="19"/>
  <c r="V307" i="19"/>
  <c r="AA307" i="19"/>
  <c r="O307" i="19"/>
  <c r="S307" i="19"/>
  <c r="P152" i="19"/>
  <c r="V152" i="19"/>
  <c r="AB152" i="19"/>
  <c r="N155" i="19"/>
  <c r="U155" i="19"/>
  <c r="Z155" i="19"/>
  <c r="AA156" i="19"/>
  <c r="Z156" i="19"/>
  <c r="U156" i="19"/>
  <c r="P156" i="19"/>
  <c r="X156" i="19"/>
  <c r="AA160" i="19"/>
  <c r="V160" i="19"/>
  <c r="R160" i="19"/>
  <c r="T160" i="19" s="1"/>
  <c r="P162" i="19"/>
  <c r="P166" i="19"/>
  <c r="AB191" i="19"/>
  <c r="Y191" i="19"/>
  <c r="Q191" i="19"/>
  <c r="AC191" i="19"/>
  <c r="S203" i="19"/>
  <c r="O203" i="19"/>
  <c r="Y218" i="19"/>
  <c r="AA218" i="19"/>
  <c r="Q218" i="19"/>
  <c r="W218" i="19"/>
  <c r="M218" i="19"/>
  <c r="V218" i="19"/>
  <c r="AA238" i="19"/>
  <c r="P238" i="19"/>
  <c r="X238" i="19"/>
  <c r="AB238" i="19"/>
  <c r="P155" i="19"/>
  <c r="V155" i="19"/>
  <c r="AB155" i="19"/>
  <c r="AA161" i="19"/>
  <c r="Z161" i="19"/>
  <c r="P161" i="19"/>
  <c r="V161" i="19"/>
  <c r="AA162" i="19"/>
  <c r="AB162" i="19"/>
  <c r="R162" i="19"/>
  <c r="T162" i="19" s="1"/>
  <c r="AA166" i="19"/>
  <c r="AB166" i="19"/>
  <c r="R166" i="19"/>
  <c r="T166" i="19" s="1"/>
  <c r="AA170" i="19"/>
  <c r="X170" i="19"/>
  <c r="P170" i="19"/>
  <c r="AB170" i="19"/>
  <c r="V170" i="19"/>
  <c r="S202" i="19"/>
  <c r="O202" i="19"/>
  <c r="Y216" i="19"/>
  <c r="AA216" i="19"/>
  <c r="Q216" i="19"/>
  <c r="W216" i="19"/>
  <c r="M216" i="19"/>
  <c r="V216" i="19"/>
  <c r="R159" i="19"/>
  <c r="T159" i="19" s="1"/>
  <c r="Z159" i="19"/>
  <c r="R165" i="19"/>
  <c r="T165" i="19" s="1"/>
  <c r="Z165" i="19"/>
  <c r="R169" i="19"/>
  <c r="T169" i="19" s="1"/>
  <c r="Z169" i="19"/>
  <c r="N171" i="19"/>
  <c r="V171" i="19"/>
  <c r="AC180" i="19"/>
  <c r="M181" i="19"/>
  <c r="AC182" i="19"/>
  <c r="M183" i="19"/>
  <c r="AC184" i="19"/>
  <c r="M185" i="19"/>
  <c r="AC186" i="19"/>
  <c r="M187" i="19"/>
  <c r="AC188" i="19"/>
  <c r="M189" i="19"/>
  <c r="Q192" i="19"/>
  <c r="Q193" i="19"/>
  <c r="Q194" i="19"/>
  <c r="Q195" i="19"/>
  <c r="Q196" i="19"/>
  <c r="Q197" i="19"/>
  <c r="Q198" i="19"/>
  <c r="Q199" i="19"/>
  <c r="Q200" i="19"/>
  <c r="AA205" i="19"/>
  <c r="O206" i="19"/>
  <c r="O207" i="19"/>
  <c r="S211" i="19"/>
  <c r="Q213" i="19"/>
  <c r="AA213" i="19"/>
  <c r="Q215" i="19"/>
  <c r="AA215" i="19"/>
  <c r="Q217" i="19"/>
  <c r="AA217" i="19"/>
  <c r="Q219" i="19"/>
  <c r="AA219" i="19"/>
  <c r="Q222" i="19"/>
  <c r="Y224" i="19"/>
  <c r="W224" i="19"/>
  <c r="S224" i="19"/>
  <c r="O226" i="19"/>
  <c r="AB229" i="19"/>
  <c r="P230" i="19"/>
  <c r="AA232" i="19"/>
  <c r="P232" i="19"/>
  <c r="X232" i="19"/>
  <c r="AA240" i="19"/>
  <c r="P240" i="19"/>
  <c r="X240" i="19"/>
  <c r="W246" i="19"/>
  <c r="S246" i="19"/>
  <c r="AA246" i="19"/>
  <c r="W250" i="19"/>
  <c r="S250" i="19"/>
  <c r="AA250" i="19"/>
  <c r="W254" i="19"/>
  <c r="S254" i="19"/>
  <c r="AA254" i="19"/>
  <c r="O270" i="19"/>
  <c r="S270" i="19"/>
  <c r="O328" i="19"/>
  <c r="S328" i="19"/>
  <c r="U192" i="19"/>
  <c r="U193" i="19"/>
  <c r="U194" i="19"/>
  <c r="U195" i="19"/>
  <c r="U196" i="19"/>
  <c r="U197" i="19"/>
  <c r="U198" i="19"/>
  <c r="U199" i="19"/>
  <c r="U200" i="19"/>
  <c r="S207" i="19"/>
  <c r="R213" i="19"/>
  <c r="T213" i="19" s="1"/>
  <c r="AC213" i="19"/>
  <c r="R215" i="19"/>
  <c r="T215" i="19" s="1"/>
  <c r="AC215" i="19"/>
  <c r="R217" i="19"/>
  <c r="T217" i="19" s="1"/>
  <c r="AC217" i="19"/>
  <c r="R219" i="19"/>
  <c r="T219" i="19" s="1"/>
  <c r="AC219" i="19"/>
  <c r="Y221" i="19"/>
  <c r="AA221" i="19"/>
  <c r="Q221" i="19"/>
  <c r="V221" i="19"/>
  <c r="Y222" i="19"/>
  <c r="V222" i="19"/>
  <c r="R222" i="19"/>
  <c r="T222" i="19" s="1"/>
  <c r="X225" i="19"/>
  <c r="W225" i="19"/>
  <c r="P226" i="19"/>
  <c r="AA234" i="19"/>
  <c r="P234" i="19"/>
  <c r="X234" i="19"/>
  <c r="AA242" i="19"/>
  <c r="P242" i="19"/>
  <c r="X242" i="19"/>
  <c r="AB258" i="19"/>
  <c r="AC258" i="19"/>
  <c r="M258" i="19"/>
  <c r="Y258" i="19"/>
  <c r="Q258" i="19"/>
  <c r="AB259" i="19"/>
  <c r="AC259" i="19"/>
  <c r="M259" i="19"/>
  <c r="Y259" i="19"/>
  <c r="Q259" i="19"/>
  <c r="AB260" i="19"/>
  <c r="AC260" i="19"/>
  <c r="M260" i="19"/>
  <c r="Y260" i="19"/>
  <c r="Q260" i="19"/>
  <c r="AB261" i="19"/>
  <c r="AC261" i="19"/>
  <c r="M261" i="19"/>
  <c r="Y261" i="19"/>
  <c r="Q261" i="19"/>
  <c r="AB262" i="19"/>
  <c r="AC262" i="19"/>
  <c r="M262" i="19"/>
  <c r="Y262" i="19"/>
  <c r="Q262" i="19"/>
  <c r="AB263" i="19"/>
  <c r="AC263" i="19"/>
  <c r="M263" i="19"/>
  <c r="Y263" i="19"/>
  <c r="Q263" i="19"/>
  <c r="AB264" i="19"/>
  <c r="AC264" i="19"/>
  <c r="M264" i="19"/>
  <c r="Y264" i="19"/>
  <c r="Q264" i="19"/>
  <c r="AB265" i="19"/>
  <c r="AC265" i="19"/>
  <c r="M265" i="19"/>
  <c r="Y265" i="19"/>
  <c r="Q265" i="19"/>
  <c r="AB266" i="19"/>
  <c r="AC266" i="19"/>
  <c r="M266" i="19"/>
  <c r="Y266" i="19"/>
  <c r="Q266" i="19"/>
  <c r="O273" i="19"/>
  <c r="S273" i="19"/>
  <c r="W288" i="19"/>
  <c r="O288" i="19"/>
  <c r="AB288" i="19"/>
  <c r="U288" i="19"/>
  <c r="R171" i="19"/>
  <c r="T171" i="19" s="1"/>
  <c r="AA171" i="19"/>
  <c r="AC181" i="19"/>
  <c r="AC183" i="19"/>
  <c r="AC185" i="19"/>
  <c r="AC187" i="19"/>
  <c r="AC189" i="19"/>
  <c r="Y192" i="19"/>
  <c r="Y193" i="19"/>
  <c r="Y194" i="19"/>
  <c r="Y195" i="19"/>
  <c r="Y196" i="19"/>
  <c r="Y197" i="19"/>
  <c r="Y198" i="19"/>
  <c r="Y199" i="19"/>
  <c r="Y200" i="19"/>
  <c r="W226" i="19"/>
  <c r="AA230" i="19"/>
  <c r="X230" i="19"/>
  <c r="AA236" i="19"/>
  <c r="P236" i="19"/>
  <c r="X236" i="19"/>
  <c r="AA244" i="19"/>
  <c r="P244" i="19"/>
  <c r="X244" i="19"/>
  <c r="S272" i="19"/>
  <c r="AA272" i="19"/>
  <c r="O278" i="19"/>
  <c r="S278" i="19"/>
  <c r="W284" i="19"/>
  <c r="O284" i="19"/>
  <c r="AB284" i="19"/>
  <c r="U284" i="19"/>
  <c r="AC299" i="19"/>
  <c r="AA299" i="19"/>
  <c r="M299" i="19"/>
  <c r="Z299" i="19"/>
  <c r="R299" i="19"/>
  <c r="T299" i="19" s="1"/>
  <c r="S251" i="19"/>
  <c r="S255" i="19"/>
  <c r="Q279" i="19"/>
  <c r="AA280" i="19"/>
  <c r="Q281" i="19"/>
  <c r="AB282" i="19"/>
  <c r="O283" i="19"/>
  <c r="AA285" i="19"/>
  <c r="AB286" i="19"/>
  <c r="O287" i="19"/>
  <c r="W292" i="19"/>
  <c r="U294" i="19"/>
  <c r="AC294" i="19"/>
  <c r="M295" i="19"/>
  <c r="AA295" i="19"/>
  <c r="Q296" i="19"/>
  <c r="AC297" i="19"/>
  <c r="M298" i="19"/>
  <c r="V298" i="19"/>
  <c r="R302" i="19"/>
  <c r="T302" i="19" s="1"/>
  <c r="N303" i="19"/>
  <c r="W303" i="19"/>
  <c r="N308" i="19"/>
  <c r="AA309" i="19"/>
  <c r="S312" i="19"/>
  <c r="M313" i="19"/>
  <c r="X313" i="19"/>
  <c r="S325" i="19"/>
  <c r="O326" i="19"/>
  <c r="O331" i="19"/>
  <c r="S332" i="19"/>
  <c r="AA279" i="19"/>
  <c r="AA281" i="19"/>
  <c r="AA283" i="19"/>
  <c r="AA287" i="19"/>
  <c r="U295" i="19"/>
  <c r="R298" i="19"/>
  <c r="T298" i="19" s="1"/>
  <c r="AA298" i="19"/>
  <c r="V304" i="19"/>
  <c r="S309" i="19"/>
  <c r="S313" i="19"/>
  <c r="AB231" i="19"/>
  <c r="AB233" i="19"/>
  <c r="AB235" i="19"/>
  <c r="AB237" i="19"/>
  <c r="AB239" i="19"/>
  <c r="AB241" i="19"/>
  <c r="AB243" i="19"/>
  <c r="AA249" i="19"/>
  <c r="AA253" i="19"/>
  <c r="V280" i="19"/>
  <c r="AB283" i="19"/>
  <c r="AA286" i="19"/>
  <c r="AB287" i="19"/>
  <c r="R294" i="19"/>
  <c r="T294" i="19" s="1"/>
  <c r="Z295" i="19"/>
  <c r="U298" i="19"/>
  <c r="W304" i="19"/>
  <c r="W309" i="19"/>
  <c r="P71" i="19"/>
  <c r="AA71" i="19"/>
  <c r="AC87" i="19"/>
  <c r="Y87" i="19"/>
  <c r="U87" i="19"/>
  <c r="Q87" i="19"/>
  <c r="M87" i="19"/>
  <c r="AA133" i="19"/>
  <c r="O4" i="19"/>
  <c r="S4" i="19"/>
  <c r="W4" i="19"/>
  <c r="AA4" i="19"/>
  <c r="O5" i="19"/>
  <c r="S5" i="19"/>
  <c r="W5" i="19"/>
  <c r="AA5" i="19"/>
  <c r="O6" i="19"/>
  <c r="S6" i="19"/>
  <c r="W6" i="19"/>
  <c r="AA6" i="19"/>
  <c r="O7" i="19"/>
  <c r="S7" i="19"/>
  <c r="W7" i="19"/>
  <c r="AA7" i="19"/>
  <c r="O8" i="19"/>
  <c r="S8" i="19"/>
  <c r="W8" i="19"/>
  <c r="AA8" i="19"/>
  <c r="O9" i="19"/>
  <c r="S9" i="19"/>
  <c r="W9" i="19"/>
  <c r="AA9" i="19"/>
  <c r="O10" i="19"/>
  <c r="S10" i="19"/>
  <c r="W10" i="19"/>
  <c r="AA10" i="19"/>
  <c r="O11" i="19"/>
  <c r="S11" i="19"/>
  <c r="W11" i="19"/>
  <c r="AA11" i="19"/>
  <c r="O12" i="19"/>
  <c r="S12" i="19"/>
  <c r="W12" i="19"/>
  <c r="AA12" i="19"/>
  <c r="O13" i="19"/>
  <c r="S13" i="19"/>
  <c r="W13" i="19"/>
  <c r="AA13" i="19"/>
  <c r="O14" i="19"/>
  <c r="S14" i="19"/>
  <c r="W14" i="19"/>
  <c r="AA14" i="19"/>
  <c r="O15" i="19"/>
  <c r="S15" i="19"/>
  <c r="W15" i="19"/>
  <c r="AA15" i="19"/>
  <c r="O16" i="19"/>
  <c r="S16" i="19"/>
  <c r="W16" i="19"/>
  <c r="AA16" i="19"/>
  <c r="O17" i="19"/>
  <c r="S17" i="19"/>
  <c r="W17" i="19"/>
  <c r="AA17" i="19"/>
  <c r="O18" i="19"/>
  <c r="S18" i="19"/>
  <c r="W18" i="19"/>
  <c r="AA18" i="19"/>
  <c r="O19" i="19"/>
  <c r="S19" i="19"/>
  <c r="W19" i="19"/>
  <c r="AA19" i="19"/>
  <c r="O20" i="19"/>
  <c r="S20" i="19"/>
  <c r="W20" i="19"/>
  <c r="AA20" i="19"/>
  <c r="O21" i="19"/>
  <c r="S21" i="19"/>
  <c r="W21" i="19"/>
  <c r="AA21" i="19"/>
  <c r="O22" i="19"/>
  <c r="S22" i="19"/>
  <c r="W22" i="19"/>
  <c r="AA22" i="19"/>
  <c r="O23" i="19"/>
  <c r="S23" i="19"/>
  <c r="W23" i="19"/>
  <c r="AA23" i="19"/>
  <c r="O24" i="19"/>
  <c r="S24" i="19"/>
  <c r="W24" i="19"/>
  <c r="AA24" i="19"/>
  <c r="O46" i="19"/>
  <c r="AC70" i="19"/>
  <c r="Y70" i="19"/>
  <c r="U70" i="19"/>
  <c r="Q70" i="19"/>
  <c r="M70" i="19"/>
  <c r="P70" i="19"/>
  <c r="V70" i="19"/>
  <c r="AA70" i="19"/>
  <c r="R71" i="19"/>
  <c r="W71" i="19"/>
  <c r="AB71" i="19"/>
  <c r="O73" i="19"/>
  <c r="AC74" i="19"/>
  <c r="Y74" i="19"/>
  <c r="U74" i="19"/>
  <c r="Q74" i="19"/>
  <c r="M74" i="19"/>
  <c r="P74" i="19"/>
  <c r="V74" i="19"/>
  <c r="AA74" i="19"/>
  <c r="R75" i="19"/>
  <c r="T75" i="19" s="1"/>
  <c r="W75" i="19"/>
  <c r="AB75" i="19"/>
  <c r="O77" i="19"/>
  <c r="AC78" i="19"/>
  <c r="Y78" i="19"/>
  <c r="U78" i="19"/>
  <c r="Q78" i="19"/>
  <c r="M78" i="19"/>
  <c r="P78" i="19"/>
  <c r="V78" i="19"/>
  <c r="AA78" i="19"/>
  <c r="R79" i="19"/>
  <c r="T79" i="19" s="1"/>
  <c r="W79" i="19"/>
  <c r="AB79" i="19"/>
  <c r="O81" i="19"/>
  <c r="AC82" i="19"/>
  <c r="Y82" i="19"/>
  <c r="U82" i="19"/>
  <c r="Q82" i="19"/>
  <c r="M82" i="19"/>
  <c r="P82" i="19"/>
  <c r="V82" i="19"/>
  <c r="AA82" i="19"/>
  <c r="R83" i="19"/>
  <c r="T83" i="19" s="1"/>
  <c r="W83" i="19"/>
  <c r="AB83" i="19"/>
  <c r="O85" i="19"/>
  <c r="AC86" i="19"/>
  <c r="Y86" i="19"/>
  <c r="U86" i="19"/>
  <c r="Q86" i="19"/>
  <c r="M86" i="19"/>
  <c r="P86" i="19"/>
  <c r="V86" i="19"/>
  <c r="AA86" i="19"/>
  <c r="R87" i="19"/>
  <c r="T87" i="19" s="1"/>
  <c r="W87" i="19"/>
  <c r="AB87" i="19"/>
  <c r="O89" i="19"/>
  <c r="AC90" i="19"/>
  <c r="Y90" i="19"/>
  <c r="U90" i="19"/>
  <c r="Q90" i="19"/>
  <c r="M90" i="19"/>
  <c r="P90" i="19"/>
  <c r="V90" i="19"/>
  <c r="AA90" i="19"/>
  <c r="AC125" i="19"/>
  <c r="Y125" i="19"/>
  <c r="U125" i="19"/>
  <c r="Q125" i="19"/>
  <c r="M125" i="19"/>
  <c r="Z125" i="19"/>
  <c r="O125" i="19"/>
  <c r="X125" i="19"/>
  <c r="S125" i="19"/>
  <c r="N125" i="19"/>
  <c r="AB125" i="19"/>
  <c r="W125" i="19"/>
  <c r="R125" i="19"/>
  <c r="T125" i="19" s="1"/>
  <c r="AA125" i="19"/>
  <c r="AC46" i="19"/>
  <c r="Y46" i="19"/>
  <c r="U46" i="19"/>
  <c r="Q46" i="19"/>
  <c r="M46" i="19"/>
  <c r="P46" i="19"/>
  <c r="V46" i="19"/>
  <c r="AA46" i="19"/>
  <c r="N71" i="19"/>
  <c r="S71" i="19"/>
  <c r="AC73" i="19"/>
  <c r="Y73" i="19"/>
  <c r="U73" i="19"/>
  <c r="Q73" i="19"/>
  <c r="M73" i="19"/>
  <c r="P73" i="19"/>
  <c r="V73" i="19"/>
  <c r="AA73" i="19"/>
  <c r="N75" i="19"/>
  <c r="S75" i="19"/>
  <c r="AC77" i="19"/>
  <c r="Y77" i="19"/>
  <c r="U77" i="19"/>
  <c r="Q77" i="19"/>
  <c r="M77" i="19"/>
  <c r="P77" i="19"/>
  <c r="V77" i="19"/>
  <c r="AA77" i="19"/>
  <c r="N79" i="19"/>
  <c r="S79" i="19"/>
  <c r="AC81" i="19"/>
  <c r="Y81" i="19"/>
  <c r="U81" i="19"/>
  <c r="Q81" i="19"/>
  <c r="M81" i="19"/>
  <c r="P81" i="19"/>
  <c r="V81" i="19"/>
  <c r="AA81" i="19"/>
  <c r="N83" i="19"/>
  <c r="S83" i="19"/>
  <c r="AC85" i="19"/>
  <c r="Y85" i="19"/>
  <c r="U85" i="19"/>
  <c r="Q85" i="19"/>
  <c r="M85" i="19"/>
  <c r="P85" i="19"/>
  <c r="V85" i="19"/>
  <c r="AA85" i="19"/>
  <c r="N87" i="19"/>
  <c r="S87" i="19"/>
  <c r="X87" i="19"/>
  <c r="AC89" i="19"/>
  <c r="Y89" i="19"/>
  <c r="U89" i="19"/>
  <c r="Q89" i="19"/>
  <c r="M89" i="19"/>
  <c r="P89" i="19"/>
  <c r="V89" i="19"/>
  <c r="AA89" i="19"/>
  <c r="AC121" i="19"/>
  <c r="Y121" i="19"/>
  <c r="U121" i="19"/>
  <c r="Q121" i="19"/>
  <c r="M121" i="19"/>
  <c r="Z121" i="19"/>
  <c r="O121" i="19"/>
  <c r="X121" i="19"/>
  <c r="S121" i="19"/>
  <c r="N121" i="19"/>
  <c r="AB121" i="19"/>
  <c r="W121" i="19"/>
  <c r="R121" i="19"/>
  <c r="T121" i="19" s="1"/>
  <c r="AA121" i="19"/>
  <c r="Z173" i="19"/>
  <c r="V173" i="19"/>
  <c r="R173" i="19"/>
  <c r="T173" i="19" s="1"/>
  <c r="N173" i="19"/>
  <c r="AB173" i="19"/>
  <c r="X173" i="19"/>
  <c r="P173" i="19"/>
  <c r="W173" i="19"/>
  <c r="O173" i="19"/>
  <c r="AC173" i="19"/>
  <c r="U173" i="19"/>
  <c r="M173" i="19"/>
  <c r="AA173" i="19"/>
  <c r="S173" i="19"/>
  <c r="Y173" i="19"/>
  <c r="Q173" i="19"/>
  <c r="Z177" i="19"/>
  <c r="V177" i="19"/>
  <c r="R177" i="19"/>
  <c r="T177" i="19" s="1"/>
  <c r="N177" i="19"/>
  <c r="AB177" i="19"/>
  <c r="X177" i="19"/>
  <c r="P177" i="19"/>
  <c r="W177" i="19"/>
  <c r="O177" i="19"/>
  <c r="AC177" i="19"/>
  <c r="U177" i="19"/>
  <c r="M177" i="19"/>
  <c r="AA177" i="19"/>
  <c r="S177" i="19"/>
  <c r="Y177" i="19"/>
  <c r="Q177" i="19"/>
  <c r="AC71" i="19"/>
  <c r="Y71" i="19"/>
  <c r="U71" i="19"/>
  <c r="Q71" i="19"/>
  <c r="M71" i="19"/>
  <c r="V71" i="19"/>
  <c r="AC75" i="19"/>
  <c r="Y75" i="19"/>
  <c r="U75" i="19"/>
  <c r="Q75" i="19"/>
  <c r="M75" i="19"/>
  <c r="P75" i="19"/>
  <c r="V75" i="19"/>
  <c r="AA75" i="19"/>
  <c r="AC79" i="19"/>
  <c r="Y79" i="19"/>
  <c r="U79" i="19"/>
  <c r="Q79" i="19"/>
  <c r="M79" i="19"/>
  <c r="P79" i="19"/>
  <c r="V79" i="19"/>
  <c r="AA79" i="19"/>
  <c r="AC83" i="19"/>
  <c r="Y83" i="19"/>
  <c r="U83" i="19"/>
  <c r="Q83" i="19"/>
  <c r="M83" i="19"/>
  <c r="P83" i="19"/>
  <c r="V83" i="19"/>
  <c r="AA83" i="19"/>
  <c r="P87" i="19"/>
  <c r="V87" i="19"/>
  <c r="AA87" i="19"/>
  <c r="AC133" i="19"/>
  <c r="Y133" i="19"/>
  <c r="U133" i="19"/>
  <c r="Q133" i="19"/>
  <c r="M133" i="19"/>
  <c r="Z133" i="19"/>
  <c r="O133" i="19"/>
  <c r="X133" i="19"/>
  <c r="S133" i="19"/>
  <c r="N133" i="19"/>
  <c r="AB133" i="19"/>
  <c r="W133" i="19"/>
  <c r="R133" i="19"/>
  <c r="T133" i="19" s="1"/>
  <c r="T1510" i="6"/>
  <c r="V1510" i="6" s="1"/>
  <c r="M4" i="19"/>
  <c r="Q4" i="19"/>
  <c r="U4" i="19"/>
  <c r="Y4" i="19"/>
  <c r="M5" i="19"/>
  <c r="Q5" i="19"/>
  <c r="U5" i="19"/>
  <c r="Y5" i="19"/>
  <c r="M6" i="19"/>
  <c r="Q6" i="19"/>
  <c r="U6" i="19"/>
  <c r="Y6" i="19"/>
  <c r="M7" i="19"/>
  <c r="Q7" i="19"/>
  <c r="U7" i="19"/>
  <c r="Y7" i="19"/>
  <c r="M8" i="19"/>
  <c r="Q8" i="19"/>
  <c r="U8" i="19"/>
  <c r="Y8" i="19"/>
  <c r="M9" i="19"/>
  <c r="Q9" i="19"/>
  <c r="U9" i="19"/>
  <c r="Y9" i="19"/>
  <c r="M10" i="19"/>
  <c r="Q10" i="19"/>
  <c r="U10" i="19"/>
  <c r="Y10" i="19"/>
  <c r="M11" i="19"/>
  <c r="Q11" i="19"/>
  <c r="U11" i="19"/>
  <c r="Y11" i="19"/>
  <c r="M12" i="19"/>
  <c r="Q12" i="19"/>
  <c r="U12" i="19"/>
  <c r="Y12" i="19"/>
  <c r="M13" i="19"/>
  <c r="Q13" i="19"/>
  <c r="U13" i="19"/>
  <c r="Y13" i="19"/>
  <c r="M14" i="19"/>
  <c r="Q14" i="19"/>
  <c r="U14" i="19"/>
  <c r="Y14" i="19"/>
  <c r="M15" i="19"/>
  <c r="Q15" i="19"/>
  <c r="U15" i="19"/>
  <c r="Y15" i="19"/>
  <c r="M16" i="19"/>
  <c r="Q16" i="19"/>
  <c r="U16" i="19"/>
  <c r="Y16" i="19"/>
  <c r="M17" i="19"/>
  <c r="Q17" i="19"/>
  <c r="U17" i="19"/>
  <c r="Y17" i="19"/>
  <c r="M18" i="19"/>
  <c r="Q18" i="19"/>
  <c r="U18" i="19"/>
  <c r="Y18" i="19"/>
  <c r="M19" i="19"/>
  <c r="Q19" i="19"/>
  <c r="U19" i="19"/>
  <c r="Y19" i="19"/>
  <c r="M20" i="19"/>
  <c r="Q20" i="19"/>
  <c r="U20" i="19"/>
  <c r="Y20" i="19"/>
  <c r="M21" i="19"/>
  <c r="Q21" i="19"/>
  <c r="U21" i="19"/>
  <c r="Y21" i="19"/>
  <c r="M22" i="19"/>
  <c r="Q22" i="19"/>
  <c r="U22" i="19"/>
  <c r="Y22" i="19"/>
  <c r="M23" i="19"/>
  <c r="Q23" i="19"/>
  <c r="U23" i="19"/>
  <c r="Y23" i="19"/>
  <c r="M24" i="19"/>
  <c r="Q24" i="19"/>
  <c r="U24" i="19"/>
  <c r="Y24" i="19"/>
  <c r="O26" i="19"/>
  <c r="S26" i="19"/>
  <c r="W26" i="19"/>
  <c r="O27" i="19"/>
  <c r="S27" i="19"/>
  <c r="W27" i="19"/>
  <c r="O28" i="19"/>
  <c r="S28" i="19"/>
  <c r="W28" i="19"/>
  <c r="O29" i="19"/>
  <c r="S29" i="19"/>
  <c r="W29" i="19"/>
  <c r="O30" i="19"/>
  <c r="S30" i="19"/>
  <c r="W30" i="19"/>
  <c r="O31" i="19"/>
  <c r="S31" i="19"/>
  <c r="W31" i="19"/>
  <c r="O32" i="19"/>
  <c r="S32" i="19"/>
  <c r="W32" i="19"/>
  <c r="O33" i="19"/>
  <c r="S33" i="19"/>
  <c r="W33" i="19"/>
  <c r="O34" i="19"/>
  <c r="S34" i="19"/>
  <c r="W34" i="19"/>
  <c r="O35" i="19"/>
  <c r="S35" i="19"/>
  <c r="W35" i="19"/>
  <c r="O36" i="19"/>
  <c r="S36" i="19"/>
  <c r="W36" i="19"/>
  <c r="O37" i="19"/>
  <c r="S37" i="19"/>
  <c r="W37" i="19"/>
  <c r="O38" i="19"/>
  <c r="S38" i="19"/>
  <c r="W38" i="19"/>
  <c r="O39" i="19"/>
  <c r="S39" i="19"/>
  <c r="W39" i="19"/>
  <c r="O40" i="19"/>
  <c r="S40" i="19"/>
  <c r="W40" i="19"/>
  <c r="O41" i="19"/>
  <c r="S41" i="19"/>
  <c r="W41" i="19"/>
  <c r="O42" i="19"/>
  <c r="S42" i="19"/>
  <c r="W42" i="19"/>
  <c r="O43" i="19"/>
  <c r="S43" i="19"/>
  <c r="W43" i="19"/>
  <c r="O44" i="19"/>
  <c r="S44" i="19"/>
  <c r="W44" i="19"/>
  <c r="O45" i="19"/>
  <c r="S45" i="19"/>
  <c r="W45" i="19"/>
  <c r="AA45" i="19"/>
  <c r="R46" i="19"/>
  <c r="T46" i="19" s="1"/>
  <c r="W46" i="19"/>
  <c r="AB46" i="19"/>
  <c r="N70" i="19"/>
  <c r="S70" i="19"/>
  <c r="X70" i="19"/>
  <c r="O71" i="19"/>
  <c r="Z71" i="19"/>
  <c r="AC72" i="19"/>
  <c r="Y72" i="19"/>
  <c r="U72" i="19"/>
  <c r="Q72" i="19"/>
  <c r="M72" i="19"/>
  <c r="P72" i="19"/>
  <c r="V72" i="19"/>
  <c r="AA72" i="19"/>
  <c r="R73" i="19"/>
  <c r="T73" i="19" s="1"/>
  <c r="W73" i="19"/>
  <c r="AB73" i="19"/>
  <c r="N74" i="19"/>
  <c r="S74" i="19"/>
  <c r="X74" i="19"/>
  <c r="O75" i="19"/>
  <c r="Z75" i="19"/>
  <c r="AC76" i="19"/>
  <c r="Y76" i="19"/>
  <c r="U76" i="19"/>
  <c r="Q76" i="19"/>
  <c r="M76" i="19"/>
  <c r="P76" i="19"/>
  <c r="V76" i="19"/>
  <c r="AA76" i="19"/>
  <c r="R77" i="19"/>
  <c r="T77" i="19" s="1"/>
  <c r="W77" i="19"/>
  <c r="AB77" i="19"/>
  <c r="N78" i="19"/>
  <c r="S78" i="19"/>
  <c r="X78" i="19"/>
  <c r="O79" i="19"/>
  <c r="Z79" i="19"/>
  <c r="AC80" i="19"/>
  <c r="Y80" i="19"/>
  <c r="U80" i="19"/>
  <c r="Q80" i="19"/>
  <c r="M80" i="19"/>
  <c r="P80" i="19"/>
  <c r="V80" i="19"/>
  <c r="AA80" i="19"/>
  <c r="R81" i="19"/>
  <c r="T81" i="19" s="1"/>
  <c r="W81" i="19"/>
  <c r="AB81" i="19"/>
  <c r="N82" i="19"/>
  <c r="S82" i="19"/>
  <c r="X82" i="19"/>
  <c r="O83" i="19"/>
  <c r="Z83" i="19"/>
  <c r="AC84" i="19"/>
  <c r="Y84" i="19"/>
  <c r="U84" i="19"/>
  <c r="Q84" i="19"/>
  <c r="M84" i="19"/>
  <c r="P84" i="19"/>
  <c r="V84" i="19"/>
  <c r="AA84" i="19"/>
  <c r="R85" i="19"/>
  <c r="T85" i="19" s="1"/>
  <c r="W85" i="19"/>
  <c r="AB85" i="19"/>
  <c r="N86" i="19"/>
  <c r="S86" i="19"/>
  <c r="X86" i="19"/>
  <c r="O87" i="19"/>
  <c r="Z87" i="19"/>
  <c r="AC88" i="19"/>
  <c r="Y88" i="19"/>
  <c r="U88" i="19"/>
  <c r="Q88" i="19"/>
  <c r="M88" i="19"/>
  <c r="P88" i="19"/>
  <c r="V88" i="19"/>
  <c r="AA88" i="19"/>
  <c r="R89" i="19"/>
  <c r="T89" i="19" s="1"/>
  <c r="W89" i="19"/>
  <c r="AB89" i="19"/>
  <c r="N90" i="19"/>
  <c r="S90" i="19"/>
  <c r="X90" i="19"/>
  <c r="AC117" i="19"/>
  <c r="Y117" i="19"/>
  <c r="U117" i="19"/>
  <c r="Q117" i="19"/>
  <c r="M117" i="19"/>
  <c r="Z117" i="19"/>
  <c r="O117" i="19"/>
  <c r="X117" i="19"/>
  <c r="S117" i="19"/>
  <c r="N117" i="19"/>
  <c r="AB117" i="19"/>
  <c r="W117" i="19"/>
  <c r="R117" i="19"/>
  <c r="T117" i="19" s="1"/>
  <c r="AA117" i="19"/>
  <c r="P125" i="19"/>
  <c r="AC129" i="19"/>
  <c r="Y129" i="19"/>
  <c r="U129" i="19"/>
  <c r="Q129" i="19"/>
  <c r="M129" i="19"/>
  <c r="Z129" i="19"/>
  <c r="O129" i="19"/>
  <c r="X129" i="19"/>
  <c r="S129" i="19"/>
  <c r="N129" i="19"/>
  <c r="AB129" i="19"/>
  <c r="W129" i="19"/>
  <c r="R129" i="19"/>
  <c r="T129" i="19" s="1"/>
  <c r="AA129" i="19"/>
  <c r="V133" i="19"/>
  <c r="AC116" i="19"/>
  <c r="Y116" i="19"/>
  <c r="U116" i="19"/>
  <c r="Q116" i="19"/>
  <c r="M116" i="19"/>
  <c r="P116" i="19"/>
  <c r="V116" i="19"/>
  <c r="AA116" i="19"/>
  <c r="AC120" i="19"/>
  <c r="Y120" i="19"/>
  <c r="U120" i="19"/>
  <c r="Q120" i="19"/>
  <c r="M120" i="19"/>
  <c r="P120" i="19"/>
  <c r="V120" i="19"/>
  <c r="AA120" i="19"/>
  <c r="AC124" i="19"/>
  <c r="Y124" i="19"/>
  <c r="U124" i="19"/>
  <c r="Q124" i="19"/>
  <c r="M124" i="19"/>
  <c r="P124" i="19"/>
  <c r="V124" i="19"/>
  <c r="AA124" i="19"/>
  <c r="AC128" i="19"/>
  <c r="Y128" i="19"/>
  <c r="U128" i="19"/>
  <c r="Q128" i="19"/>
  <c r="M128" i="19"/>
  <c r="P128" i="19"/>
  <c r="V128" i="19"/>
  <c r="AA128" i="19"/>
  <c r="O131" i="19"/>
  <c r="AC132" i="19"/>
  <c r="Y132" i="19"/>
  <c r="U132" i="19"/>
  <c r="Q132" i="19"/>
  <c r="M132" i="19"/>
  <c r="P132" i="19"/>
  <c r="V132" i="19"/>
  <c r="AA132" i="19"/>
  <c r="Z174" i="19"/>
  <c r="V174" i="19"/>
  <c r="R174" i="19"/>
  <c r="T174" i="19" s="1"/>
  <c r="N174" i="19"/>
  <c r="AB174" i="19"/>
  <c r="X174" i="19"/>
  <c r="P174" i="19"/>
  <c r="W174" i="19"/>
  <c r="O174" i="19"/>
  <c r="AC174" i="19"/>
  <c r="U174" i="19"/>
  <c r="M174" i="19"/>
  <c r="AA174" i="19"/>
  <c r="S174" i="19"/>
  <c r="Z178" i="19"/>
  <c r="V178" i="19"/>
  <c r="R178" i="19"/>
  <c r="T178" i="19" s="1"/>
  <c r="N178" i="19"/>
  <c r="AB178" i="19"/>
  <c r="X178" i="19"/>
  <c r="P178" i="19"/>
  <c r="W178" i="19"/>
  <c r="O178" i="19"/>
  <c r="AC178" i="19"/>
  <c r="U178" i="19"/>
  <c r="M178" i="19"/>
  <c r="AA178" i="19"/>
  <c r="S178" i="19"/>
  <c r="AC115" i="19"/>
  <c r="Y115" i="19"/>
  <c r="U115" i="19"/>
  <c r="Q115" i="19"/>
  <c r="M115" i="19"/>
  <c r="P115" i="19"/>
  <c r="V115" i="19"/>
  <c r="AA115" i="19"/>
  <c r="R116" i="19"/>
  <c r="T116" i="19" s="1"/>
  <c r="W116" i="19"/>
  <c r="AB116" i="19"/>
  <c r="AC119" i="19"/>
  <c r="Y119" i="19"/>
  <c r="U119" i="19"/>
  <c r="Q119" i="19"/>
  <c r="M119" i="19"/>
  <c r="P119" i="19"/>
  <c r="V119" i="19"/>
  <c r="AA119" i="19"/>
  <c r="R120" i="19"/>
  <c r="T120" i="19" s="1"/>
  <c r="W120" i="19"/>
  <c r="AB120" i="19"/>
  <c r="AC123" i="19"/>
  <c r="Y123" i="19"/>
  <c r="U123" i="19"/>
  <c r="Q123" i="19"/>
  <c r="M123" i="19"/>
  <c r="P123" i="19"/>
  <c r="V123" i="19"/>
  <c r="AA123" i="19"/>
  <c r="R124" i="19"/>
  <c r="T124" i="19" s="1"/>
  <c r="W124" i="19"/>
  <c r="AB124" i="19"/>
  <c r="AC127" i="19"/>
  <c r="Y127" i="19"/>
  <c r="U127" i="19"/>
  <c r="Q127" i="19"/>
  <c r="M127" i="19"/>
  <c r="P127" i="19"/>
  <c r="V127" i="19"/>
  <c r="AA127" i="19"/>
  <c r="R128" i="19"/>
  <c r="T128" i="19" s="1"/>
  <c r="W128" i="19"/>
  <c r="AB128" i="19"/>
  <c r="AC131" i="19"/>
  <c r="Y131" i="19"/>
  <c r="U131" i="19"/>
  <c r="Q131" i="19"/>
  <c r="M131" i="19"/>
  <c r="P131" i="19"/>
  <c r="V131" i="19"/>
  <c r="AA131" i="19"/>
  <c r="R132" i="19"/>
  <c r="T132" i="19" s="1"/>
  <c r="W132" i="19"/>
  <c r="AB132" i="19"/>
  <c r="Z175" i="19"/>
  <c r="V175" i="19"/>
  <c r="R175" i="19"/>
  <c r="T175" i="19" s="1"/>
  <c r="N175" i="19"/>
  <c r="AB175" i="19"/>
  <c r="X175" i="19"/>
  <c r="P175" i="19"/>
  <c r="W175" i="19"/>
  <c r="O175" i="19"/>
  <c r="AC175" i="19"/>
  <c r="U175" i="19"/>
  <c r="M175" i="19"/>
  <c r="AA175" i="19"/>
  <c r="S175" i="19"/>
  <c r="Z208" i="19"/>
  <c r="V208" i="19"/>
  <c r="R208" i="19"/>
  <c r="T208" i="19" s="1"/>
  <c r="N208" i="19"/>
  <c r="AC208" i="19"/>
  <c r="Y208" i="19"/>
  <c r="U208" i="19"/>
  <c r="Q208" i="19"/>
  <c r="M208" i="19"/>
  <c r="AB208" i="19"/>
  <c r="X208" i="19"/>
  <c r="P208" i="19"/>
  <c r="S208" i="19"/>
  <c r="O208" i="19"/>
  <c r="AA208" i="19"/>
  <c r="O48" i="19"/>
  <c r="S48" i="19"/>
  <c r="W48" i="19"/>
  <c r="O49" i="19"/>
  <c r="S49" i="19"/>
  <c r="W49" i="19"/>
  <c r="O50" i="19"/>
  <c r="S50" i="19"/>
  <c r="W50" i="19"/>
  <c r="O51" i="19"/>
  <c r="S51" i="19"/>
  <c r="W51" i="19"/>
  <c r="O52" i="19"/>
  <c r="S52" i="19"/>
  <c r="W52" i="19"/>
  <c r="O53" i="19"/>
  <c r="S53" i="19"/>
  <c r="W53" i="19"/>
  <c r="O54" i="19"/>
  <c r="S54" i="19"/>
  <c r="W54" i="19"/>
  <c r="O55" i="19"/>
  <c r="S55" i="19"/>
  <c r="W55" i="19"/>
  <c r="O56" i="19"/>
  <c r="S56" i="19"/>
  <c r="W56" i="19"/>
  <c r="O57" i="19"/>
  <c r="S57" i="19"/>
  <c r="W57" i="19"/>
  <c r="O58" i="19"/>
  <c r="S58" i="19"/>
  <c r="W58" i="19"/>
  <c r="O59" i="19"/>
  <c r="S59" i="19"/>
  <c r="W59" i="19"/>
  <c r="O60" i="19"/>
  <c r="S60" i="19"/>
  <c r="W60" i="19"/>
  <c r="O61" i="19"/>
  <c r="S61" i="19"/>
  <c r="W61" i="19"/>
  <c r="O62" i="19"/>
  <c r="S62" i="19"/>
  <c r="W62" i="19"/>
  <c r="O63" i="19"/>
  <c r="S63" i="19"/>
  <c r="W63" i="19"/>
  <c r="O64" i="19"/>
  <c r="S64" i="19"/>
  <c r="W64" i="19"/>
  <c r="O65" i="19"/>
  <c r="S65" i="19"/>
  <c r="W65" i="19"/>
  <c r="O66" i="19"/>
  <c r="S66" i="19"/>
  <c r="W66" i="19"/>
  <c r="O67" i="19"/>
  <c r="S67" i="19"/>
  <c r="W67" i="19"/>
  <c r="O68" i="19"/>
  <c r="S68" i="19"/>
  <c r="W68" i="19"/>
  <c r="O92" i="19"/>
  <c r="S92" i="19"/>
  <c r="W92" i="19"/>
  <c r="O93" i="19"/>
  <c r="S93" i="19"/>
  <c r="W93" i="19"/>
  <c r="O94" i="19"/>
  <c r="S94" i="19"/>
  <c r="W94" i="19"/>
  <c r="O95" i="19"/>
  <c r="S95" i="19"/>
  <c r="W95" i="19"/>
  <c r="O96" i="19"/>
  <c r="S96" i="19"/>
  <c r="W96" i="19"/>
  <c r="O97" i="19"/>
  <c r="S97" i="19"/>
  <c r="W97" i="19"/>
  <c r="O98" i="19"/>
  <c r="S98" i="19"/>
  <c r="W98" i="19"/>
  <c r="O99" i="19"/>
  <c r="S99" i="19"/>
  <c r="W99" i="19"/>
  <c r="O100" i="19"/>
  <c r="S100" i="19"/>
  <c r="W100" i="19"/>
  <c r="O101" i="19"/>
  <c r="S101" i="19"/>
  <c r="W101" i="19"/>
  <c r="O102" i="19"/>
  <c r="S102" i="19"/>
  <c r="W102" i="19"/>
  <c r="O103" i="19"/>
  <c r="S103" i="19"/>
  <c r="W103" i="19"/>
  <c r="O104" i="19"/>
  <c r="S104" i="19"/>
  <c r="W104" i="19"/>
  <c r="O105" i="19"/>
  <c r="S105" i="19"/>
  <c r="W105" i="19"/>
  <c r="AA106" i="19"/>
  <c r="W106" i="19"/>
  <c r="S106" i="19"/>
  <c r="O106" i="19"/>
  <c r="P106" i="19"/>
  <c r="U106" i="19"/>
  <c r="Z106" i="19"/>
  <c r="AC114" i="19"/>
  <c r="Y114" i="19"/>
  <c r="U114" i="19"/>
  <c r="Q114" i="19"/>
  <c r="M114" i="19"/>
  <c r="P114" i="19"/>
  <c r="V114" i="19"/>
  <c r="AA114" i="19"/>
  <c r="R115" i="19"/>
  <c r="W115" i="19"/>
  <c r="AB115" i="19"/>
  <c r="N116" i="19"/>
  <c r="S116" i="19"/>
  <c r="X116" i="19"/>
  <c r="AC118" i="19"/>
  <c r="Y118" i="19"/>
  <c r="U118" i="19"/>
  <c r="Q118" i="19"/>
  <c r="M118" i="19"/>
  <c r="P118" i="19"/>
  <c r="V118" i="19"/>
  <c r="AA118" i="19"/>
  <c r="R119" i="19"/>
  <c r="T119" i="19" s="1"/>
  <c r="W119" i="19"/>
  <c r="AB119" i="19"/>
  <c r="N120" i="19"/>
  <c r="S120" i="19"/>
  <c r="X120" i="19"/>
  <c r="AC122" i="19"/>
  <c r="Y122" i="19"/>
  <c r="U122" i="19"/>
  <c r="Q122" i="19"/>
  <c r="M122" i="19"/>
  <c r="P122" i="19"/>
  <c r="V122" i="19"/>
  <c r="AA122" i="19"/>
  <c r="R123" i="19"/>
  <c r="T123" i="19" s="1"/>
  <c r="W123" i="19"/>
  <c r="AB123" i="19"/>
  <c r="N124" i="19"/>
  <c r="S124" i="19"/>
  <c r="X124" i="19"/>
  <c r="AC126" i="19"/>
  <c r="Y126" i="19"/>
  <c r="U126" i="19"/>
  <c r="Q126" i="19"/>
  <c r="M126" i="19"/>
  <c r="P126" i="19"/>
  <c r="V126" i="19"/>
  <c r="AA126" i="19"/>
  <c r="R127" i="19"/>
  <c r="T127" i="19" s="1"/>
  <c r="W127" i="19"/>
  <c r="AB127" i="19"/>
  <c r="N128" i="19"/>
  <c r="S128" i="19"/>
  <c r="X128" i="19"/>
  <c r="AC130" i="19"/>
  <c r="Y130" i="19"/>
  <c r="U130" i="19"/>
  <c r="Q130" i="19"/>
  <c r="M130" i="19"/>
  <c r="P130" i="19"/>
  <c r="V130" i="19"/>
  <c r="AA130" i="19"/>
  <c r="R131" i="19"/>
  <c r="T131" i="19" s="1"/>
  <c r="W131" i="19"/>
  <c r="AB131" i="19"/>
  <c r="N132" i="19"/>
  <c r="S132" i="19"/>
  <c r="X132" i="19"/>
  <c r="AC134" i="19"/>
  <c r="Y134" i="19"/>
  <c r="U134" i="19"/>
  <c r="Q134" i="19"/>
  <c r="M134" i="19"/>
  <c r="P134" i="19"/>
  <c r="V134" i="19"/>
  <c r="AA134" i="19"/>
  <c r="Q174" i="19"/>
  <c r="Z176" i="19"/>
  <c r="V176" i="19"/>
  <c r="R176" i="19"/>
  <c r="T176" i="19" s="1"/>
  <c r="N176" i="19"/>
  <c r="AB176" i="19"/>
  <c r="X176" i="19"/>
  <c r="P176" i="19"/>
  <c r="W176" i="19"/>
  <c r="O176" i="19"/>
  <c r="AC176" i="19"/>
  <c r="U176" i="19"/>
  <c r="M176" i="19"/>
  <c r="AA176" i="19"/>
  <c r="S176" i="19"/>
  <c r="Q178" i="19"/>
  <c r="Z204" i="19"/>
  <c r="V204" i="19"/>
  <c r="R204" i="19"/>
  <c r="T204" i="19" s="1"/>
  <c r="N204" i="19"/>
  <c r="AC204" i="19"/>
  <c r="Y204" i="19"/>
  <c r="U204" i="19"/>
  <c r="Q204" i="19"/>
  <c r="M204" i="19"/>
  <c r="AB204" i="19"/>
  <c r="X204" i="19"/>
  <c r="P204" i="19"/>
  <c r="S204" i="19"/>
  <c r="O204" i="19"/>
  <c r="AA204" i="19"/>
  <c r="O107" i="19"/>
  <c r="S107" i="19"/>
  <c r="W107" i="19"/>
  <c r="O108" i="19"/>
  <c r="S108" i="19"/>
  <c r="W108" i="19"/>
  <c r="O109" i="19"/>
  <c r="S109" i="19"/>
  <c r="W109" i="19"/>
  <c r="O110" i="19"/>
  <c r="S110" i="19"/>
  <c r="W110" i="19"/>
  <c r="O111" i="19"/>
  <c r="S111" i="19"/>
  <c r="W111" i="19"/>
  <c r="O112" i="19"/>
  <c r="S112" i="19"/>
  <c r="W112" i="19"/>
  <c r="O136" i="19"/>
  <c r="S136" i="19"/>
  <c r="W136" i="19"/>
  <c r="O137" i="19"/>
  <c r="S137" i="19"/>
  <c r="W137" i="19"/>
  <c r="O138" i="19"/>
  <c r="S138" i="19"/>
  <c r="W138" i="19"/>
  <c r="O139" i="19"/>
  <c r="S139" i="19"/>
  <c r="W139" i="19"/>
  <c r="O140" i="19"/>
  <c r="S140" i="19"/>
  <c r="W140" i="19"/>
  <c r="O141" i="19"/>
  <c r="S141" i="19"/>
  <c r="W141" i="19"/>
  <c r="O142" i="19"/>
  <c r="S142" i="19"/>
  <c r="W142" i="19"/>
  <c r="O143" i="19"/>
  <c r="S143" i="19"/>
  <c r="W143" i="19"/>
  <c r="O144" i="19"/>
  <c r="S144" i="19"/>
  <c r="W144" i="19"/>
  <c r="O145" i="19"/>
  <c r="S145" i="19"/>
  <c r="W145" i="19"/>
  <c r="O146" i="19"/>
  <c r="S146" i="19"/>
  <c r="W146" i="19"/>
  <c r="O147" i="19"/>
  <c r="S147" i="19"/>
  <c r="W147" i="19"/>
  <c r="O148" i="19"/>
  <c r="S148" i="19"/>
  <c r="W148" i="19"/>
  <c r="O149" i="19"/>
  <c r="S149" i="19"/>
  <c r="W149" i="19"/>
  <c r="O150" i="19"/>
  <c r="S150" i="19"/>
  <c r="W150" i="19"/>
  <c r="O151" i="19"/>
  <c r="S151" i="19"/>
  <c r="W151" i="19"/>
  <c r="O152" i="19"/>
  <c r="S152" i="19"/>
  <c r="W152" i="19"/>
  <c r="O153" i="19"/>
  <c r="S153" i="19"/>
  <c r="W153" i="19"/>
  <c r="O154" i="19"/>
  <c r="S154" i="19"/>
  <c r="W154" i="19"/>
  <c r="O155" i="19"/>
  <c r="S155" i="19"/>
  <c r="W155" i="19"/>
  <c r="O156" i="19"/>
  <c r="S156" i="19"/>
  <c r="W156" i="19"/>
  <c r="M158" i="19"/>
  <c r="Q158" i="19"/>
  <c r="U158" i="19"/>
  <c r="Y158" i="19"/>
  <c r="AC158" i="19"/>
  <c r="M159" i="19"/>
  <c r="Q159" i="19"/>
  <c r="U159" i="19"/>
  <c r="Y159" i="19"/>
  <c r="AC159" i="19"/>
  <c r="M160" i="19"/>
  <c r="Q160" i="19"/>
  <c r="U160" i="19"/>
  <c r="Y160" i="19"/>
  <c r="AC160" i="19"/>
  <c r="M161" i="19"/>
  <c r="Q161" i="19"/>
  <c r="U161" i="19"/>
  <c r="Y161" i="19"/>
  <c r="AC161" i="19"/>
  <c r="M162" i="19"/>
  <c r="Q162" i="19"/>
  <c r="U162" i="19"/>
  <c r="Y162" i="19"/>
  <c r="AC162" i="19"/>
  <c r="M163" i="19"/>
  <c r="Q163" i="19"/>
  <c r="U163" i="19"/>
  <c r="Y163" i="19"/>
  <c r="AC163" i="19"/>
  <c r="M164" i="19"/>
  <c r="Q164" i="19"/>
  <c r="U164" i="19"/>
  <c r="Y164" i="19"/>
  <c r="AC164" i="19"/>
  <c r="M165" i="19"/>
  <c r="Q165" i="19"/>
  <c r="U165" i="19"/>
  <c r="Y165" i="19"/>
  <c r="AC165" i="19"/>
  <c r="M166" i="19"/>
  <c r="Q166" i="19"/>
  <c r="U166" i="19"/>
  <c r="Y166" i="19"/>
  <c r="AC166" i="19"/>
  <c r="M167" i="19"/>
  <c r="Q167" i="19"/>
  <c r="U167" i="19"/>
  <c r="Y167" i="19"/>
  <c r="AC167" i="19"/>
  <c r="M168" i="19"/>
  <c r="Q168" i="19"/>
  <c r="U168" i="19"/>
  <c r="Y168" i="19"/>
  <c r="AC168" i="19"/>
  <c r="M169" i="19"/>
  <c r="Q169" i="19"/>
  <c r="U169" i="19"/>
  <c r="Y169" i="19"/>
  <c r="AC169" i="19"/>
  <c r="M170" i="19"/>
  <c r="Q170" i="19"/>
  <c r="U170" i="19"/>
  <c r="Y170" i="19"/>
  <c r="AC170" i="19"/>
  <c r="M171" i="19"/>
  <c r="Q171" i="19"/>
  <c r="U171" i="19"/>
  <c r="Y171" i="19"/>
  <c r="O172" i="19"/>
  <c r="O180" i="19"/>
  <c r="O181" i="19"/>
  <c r="O182" i="19"/>
  <c r="O183" i="19"/>
  <c r="O184" i="19"/>
  <c r="O185" i="19"/>
  <c r="O186" i="19"/>
  <c r="O187" i="19"/>
  <c r="O188" i="19"/>
  <c r="O189" i="19"/>
  <c r="Z203" i="19"/>
  <c r="V203" i="19"/>
  <c r="R203" i="19"/>
  <c r="T203" i="19" s="1"/>
  <c r="N203" i="19"/>
  <c r="AC203" i="19"/>
  <c r="Y203" i="19"/>
  <c r="U203" i="19"/>
  <c r="Q203" i="19"/>
  <c r="M203" i="19"/>
  <c r="AB203" i="19"/>
  <c r="X203" i="19"/>
  <c r="P203" i="19"/>
  <c r="W203" i="19"/>
  <c r="Z207" i="19"/>
  <c r="V207" i="19"/>
  <c r="R207" i="19"/>
  <c r="T207" i="19" s="1"/>
  <c r="N207" i="19"/>
  <c r="AC207" i="19"/>
  <c r="Y207" i="19"/>
  <c r="U207" i="19"/>
  <c r="Q207" i="19"/>
  <c r="M207" i="19"/>
  <c r="AB207" i="19"/>
  <c r="X207" i="19"/>
  <c r="P207" i="19"/>
  <c r="W207" i="19"/>
  <c r="AB211" i="19"/>
  <c r="X211" i="19"/>
  <c r="AA211" i="19"/>
  <c r="V211" i="19"/>
  <c r="R211" i="19"/>
  <c r="T211" i="19" s="1"/>
  <c r="N211" i="19"/>
  <c r="Z211" i="19"/>
  <c r="U211" i="19"/>
  <c r="Q211" i="19"/>
  <c r="M211" i="19"/>
  <c r="Y211" i="19"/>
  <c r="P211" i="19"/>
  <c r="W211" i="19"/>
  <c r="Z227" i="19"/>
  <c r="V227" i="19"/>
  <c r="R227" i="19"/>
  <c r="T227" i="19" s="1"/>
  <c r="N227" i="19"/>
  <c r="AC227" i="19"/>
  <c r="Y227" i="19"/>
  <c r="U227" i="19"/>
  <c r="Q227" i="19"/>
  <c r="M227" i="19"/>
  <c r="X227" i="19"/>
  <c r="P227" i="19"/>
  <c r="W227" i="19"/>
  <c r="O227" i="19"/>
  <c r="AB227" i="19"/>
  <c r="Z172" i="19"/>
  <c r="V172" i="19"/>
  <c r="R172" i="19"/>
  <c r="T172" i="19" s="1"/>
  <c r="N172" i="19"/>
  <c r="AB172" i="19"/>
  <c r="X172" i="19"/>
  <c r="P172" i="19"/>
  <c r="U172" i="19"/>
  <c r="AC172" i="19"/>
  <c r="AB180" i="19"/>
  <c r="X180" i="19"/>
  <c r="P180" i="19"/>
  <c r="Z180" i="19"/>
  <c r="V180" i="19"/>
  <c r="R180" i="19"/>
  <c r="N180" i="19"/>
  <c r="Q180" i="19"/>
  <c r="Y180" i="19"/>
  <c r="AB181" i="19"/>
  <c r="X181" i="19"/>
  <c r="P181" i="19"/>
  <c r="Z181" i="19"/>
  <c r="V181" i="19"/>
  <c r="R181" i="19"/>
  <c r="T181" i="19" s="1"/>
  <c r="N181" i="19"/>
  <c r="Q181" i="19"/>
  <c r="Y181" i="19"/>
  <c r="AB182" i="19"/>
  <c r="X182" i="19"/>
  <c r="P182" i="19"/>
  <c r="Z182" i="19"/>
  <c r="V182" i="19"/>
  <c r="R182" i="19"/>
  <c r="T182" i="19" s="1"/>
  <c r="N182" i="19"/>
  <c r="Q182" i="19"/>
  <c r="Y182" i="19"/>
  <c r="AB183" i="19"/>
  <c r="X183" i="19"/>
  <c r="P183" i="19"/>
  <c r="Z183" i="19"/>
  <c r="V183" i="19"/>
  <c r="R183" i="19"/>
  <c r="T183" i="19" s="1"/>
  <c r="N183" i="19"/>
  <c r="Q183" i="19"/>
  <c r="Y183" i="19"/>
  <c r="AB184" i="19"/>
  <c r="X184" i="19"/>
  <c r="P184" i="19"/>
  <c r="Z184" i="19"/>
  <c r="V184" i="19"/>
  <c r="R184" i="19"/>
  <c r="T184" i="19" s="1"/>
  <c r="N184" i="19"/>
  <c r="Q184" i="19"/>
  <c r="Y184" i="19"/>
  <c r="AB185" i="19"/>
  <c r="X185" i="19"/>
  <c r="P185" i="19"/>
  <c r="Z185" i="19"/>
  <c r="V185" i="19"/>
  <c r="R185" i="19"/>
  <c r="T185" i="19" s="1"/>
  <c r="N185" i="19"/>
  <c r="Q185" i="19"/>
  <c r="Y185" i="19"/>
  <c r="AB186" i="19"/>
  <c r="X186" i="19"/>
  <c r="P186" i="19"/>
  <c r="Z186" i="19"/>
  <c r="V186" i="19"/>
  <c r="R186" i="19"/>
  <c r="T186" i="19" s="1"/>
  <c r="N186" i="19"/>
  <c r="Q186" i="19"/>
  <c r="Y186" i="19"/>
  <c r="AB187" i="19"/>
  <c r="X187" i="19"/>
  <c r="P187" i="19"/>
  <c r="Z187" i="19"/>
  <c r="V187" i="19"/>
  <c r="R187" i="19"/>
  <c r="T187" i="19" s="1"/>
  <c r="N187" i="19"/>
  <c r="Q187" i="19"/>
  <c r="Y187" i="19"/>
  <c r="AB188" i="19"/>
  <c r="X188" i="19"/>
  <c r="P188" i="19"/>
  <c r="Z188" i="19"/>
  <c r="V188" i="19"/>
  <c r="R188" i="19"/>
  <c r="T188" i="19" s="1"/>
  <c r="N188" i="19"/>
  <c r="Q188" i="19"/>
  <c r="Y188" i="19"/>
  <c r="AB189" i="19"/>
  <c r="X189" i="19"/>
  <c r="P189" i="19"/>
  <c r="Z189" i="19"/>
  <c r="V189" i="19"/>
  <c r="R189" i="19"/>
  <c r="T189" i="19" s="1"/>
  <c r="N189" i="19"/>
  <c r="Q189" i="19"/>
  <c r="Y189" i="19"/>
  <c r="AB190" i="19"/>
  <c r="X190" i="19"/>
  <c r="P190" i="19"/>
  <c r="AA190" i="19"/>
  <c r="W190" i="19"/>
  <c r="S190" i="19"/>
  <c r="O190" i="19"/>
  <c r="Z190" i="19"/>
  <c r="V190" i="19"/>
  <c r="R190" i="19"/>
  <c r="T190" i="19" s="1"/>
  <c r="N190" i="19"/>
  <c r="U190" i="19"/>
  <c r="Z202" i="19"/>
  <c r="V202" i="19"/>
  <c r="R202" i="19"/>
  <c r="N202" i="19"/>
  <c r="AC202" i="19"/>
  <c r="Y202" i="19"/>
  <c r="U202" i="19"/>
  <c r="Q202" i="19"/>
  <c r="M202" i="19"/>
  <c r="AB202" i="19"/>
  <c r="X202" i="19"/>
  <c r="P202" i="19"/>
  <c r="W202" i="19"/>
  <c r="Z206" i="19"/>
  <c r="V206" i="19"/>
  <c r="R206" i="19"/>
  <c r="T206" i="19" s="1"/>
  <c r="N206" i="19"/>
  <c r="AC206" i="19"/>
  <c r="Y206" i="19"/>
  <c r="U206" i="19"/>
  <c r="Q206" i="19"/>
  <c r="M206" i="19"/>
  <c r="AB206" i="19"/>
  <c r="X206" i="19"/>
  <c r="P206" i="19"/>
  <c r="W206" i="19"/>
  <c r="Z210" i="19"/>
  <c r="V210" i="19"/>
  <c r="R210" i="19"/>
  <c r="T210" i="19" s="1"/>
  <c r="N210" i="19"/>
  <c r="AC210" i="19"/>
  <c r="Y210" i="19"/>
  <c r="U210" i="19"/>
  <c r="Q210" i="19"/>
  <c r="M210" i="19"/>
  <c r="AB210" i="19"/>
  <c r="X210" i="19"/>
  <c r="P210" i="19"/>
  <c r="W210" i="19"/>
  <c r="Z271" i="19"/>
  <c r="V271" i="19"/>
  <c r="R271" i="19"/>
  <c r="T271" i="19" s="1"/>
  <c r="N271" i="19"/>
  <c r="AC271" i="19"/>
  <c r="Y271" i="19"/>
  <c r="U271" i="19"/>
  <c r="Q271" i="19"/>
  <c r="M271" i="19"/>
  <c r="AB271" i="19"/>
  <c r="X271" i="19"/>
  <c r="P271" i="19"/>
  <c r="S271" i="19"/>
  <c r="O271" i="19"/>
  <c r="AA271" i="19"/>
  <c r="W271" i="19"/>
  <c r="O158" i="19"/>
  <c r="S158" i="19"/>
  <c r="W158" i="19"/>
  <c r="O159" i="19"/>
  <c r="S159" i="19"/>
  <c r="W159" i="19"/>
  <c r="O160" i="19"/>
  <c r="S160" i="19"/>
  <c r="W160" i="19"/>
  <c r="O161" i="19"/>
  <c r="S161" i="19"/>
  <c r="W161" i="19"/>
  <c r="O162" i="19"/>
  <c r="S162" i="19"/>
  <c r="W162" i="19"/>
  <c r="O163" i="19"/>
  <c r="S163" i="19"/>
  <c r="W163" i="19"/>
  <c r="O164" i="19"/>
  <c r="S164" i="19"/>
  <c r="W164" i="19"/>
  <c r="O165" i="19"/>
  <c r="S165" i="19"/>
  <c r="W165" i="19"/>
  <c r="O166" i="19"/>
  <c r="S166" i="19"/>
  <c r="W166" i="19"/>
  <c r="O167" i="19"/>
  <c r="S167" i="19"/>
  <c r="W167" i="19"/>
  <c r="O168" i="19"/>
  <c r="S168" i="19"/>
  <c r="W168" i="19"/>
  <c r="O169" i="19"/>
  <c r="S169" i="19"/>
  <c r="W169" i="19"/>
  <c r="O170" i="19"/>
  <c r="S170" i="19"/>
  <c r="W170" i="19"/>
  <c r="O171" i="19"/>
  <c r="S171" i="19"/>
  <c r="W171" i="19"/>
  <c r="AB171" i="19"/>
  <c r="Q172" i="19"/>
  <c r="W172" i="19"/>
  <c r="S180" i="19"/>
  <c r="AA180" i="19"/>
  <c r="S181" i="19"/>
  <c r="AA181" i="19"/>
  <c r="S182" i="19"/>
  <c r="AA182" i="19"/>
  <c r="S183" i="19"/>
  <c r="AA183" i="19"/>
  <c r="S184" i="19"/>
  <c r="AA184" i="19"/>
  <c r="S185" i="19"/>
  <c r="AA185" i="19"/>
  <c r="S186" i="19"/>
  <c r="AA186" i="19"/>
  <c r="S187" i="19"/>
  <c r="AA187" i="19"/>
  <c r="S188" i="19"/>
  <c r="AA188" i="19"/>
  <c r="S189" i="19"/>
  <c r="AA189" i="19"/>
  <c r="Y190" i="19"/>
  <c r="AA202" i="19"/>
  <c r="Z205" i="19"/>
  <c r="V205" i="19"/>
  <c r="R205" i="19"/>
  <c r="T205" i="19" s="1"/>
  <c r="N205" i="19"/>
  <c r="AC205" i="19"/>
  <c r="Y205" i="19"/>
  <c r="U205" i="19"/>
  <c r="Q205" i="19"/>
  <c r="M205" i="19"/>
  <c r="AB205" i="19"/>
  <c r="X205" i="19"/>
  <c r="P205" i="19"/>
  <c r="W205" i="19"/>
  <c r="AA206" i="19"/>
  <c r="Z209" i="19"/>
  <c r="V209" i="19"/>
  <c r="R209" i="19"/>
  <c r="T209" i="19" s="1"/>
  <c r="N209" i="19"/>
  <c r="AC209" i="19"/>
  <c r="Y209" i="19"/>
  <c r="U209" i="19"/>
  <c r="Q209" i="19"/>
  <c r="M209" i="19"/>
  <c r="AB209" i="19"/>
  <c r="X209" i="19"/>
  <c r="P209" i="19"/>
  <c r="W209" i="19"/>
  <c r="AA210" i="19"/>
  <c r="N191" i="19"/>
  <c r="R191" i="19"/>
  <c r="T191" i="19" s="1"/>
  <c r="V191" i="19"/>
  <c r="Z191" i="19"/>
  <c r="N192" i="19"/>
  <c r="R192" i="19"/>
  <c r="T192" i="19" s="1"/>
  <c r="V192" i="19"/>
  <c r="Z192" i="19"/>
  <c r="N193" i="19"/>
  <c r="R193" i="19"/>
  <c r="T193" i="19" s="1"/>
  <c r="V193" i="19"/>
  <c r="Z193" i="19"/>
  <c r="N194" i="19"/>
  <c r="R194" i="19"/>
  <c r="T194" i="19" s="1"/>
  <c r="V194" i="19"/>
  <c r="Z194" i="19"/>
  <c r="N195" i="19"/>
  <c r="R195" i="19"/>
  <c r="T195" i="19" s="1"/>
  <c r="V195" i="19"/>
  <c r="Z195" i="19"/>
  <c r="N196" i="19"/>
  <c r="R196" i="19"/>
  <c r="T196" i="19" s="1"/>
  <c r="V196" i="19"/>
  <c r="Z196" i="19"/>
  <c r="N197" i="19"/>
  <c r="R197" i="19"/>
  <c r="T197" i="19" s="1"/>
  <c r="V197" i="19"/>
  <c r="Z197" i="19"/>
  <c r="N198" i="19"/>
  <c r="R198" i="19"/>
  <c r="T198" i="19" s="1"/>
  <c r="V198" i="19"/>
  <c r="Z198" i="19"/>
  <c r="N199" i="19"/>
  <c r="R199" i="19"/>
  <c r="T199" i="19" s="1"/>
  <c r="V199" i="19"/>
  <c r="Z199" i="19"/>
  <c r="N200" i="19"/>
  <c r="R200" i="19"/>
  <c r="T200" i="19" s="1"/>
  <c r="V200" i="19"/>
  <c r="Z200" i="19"/>
  <c r="N212" i="19"/>
  <c r="S212" i="19"/>
  <c r="N213" i="19"/>
  <c r="S213" i="19"/>
  <c r="N214" i="19"/>
  <c r="S214" i="19"/>
  <c r="N215" i="19"/>
  <c r="S215" i="19"/>
  <c r="N216" i="19"/>
  <c r="S216" i="19"/>
  <c r="N217" i="19"/>
  <c r="S217" i="19"/>
  <c r="N218" i="19"/>
  <c r="S218" i="19"/>
  <c r="N219" i="19"/>
  <c r="S219" i="19"/>
  <c r="N220" i="19"/>
  <c r="S220" i="19"/>
  <c r="N221" i="19"/>
  <c r="S221" i="19"/>
  <c r="N222" i="19"/>
  <c r="S222" i="19"/>
  <c r="O224" i="19"/>
  <c r="P225" i="19"/>
  <c r="Z226" i="19"/>
  <c r="V226" i="19"/>
  <c r="R226" i="19"/>
  <c r="T226" i="19" s="1"/>
  <c r="N226" i="19"/>
  <c r="AC226" i="19"/>
  <c r="Y226" i="19"/>
  <c r="U226" i="19"/>
  <c r="Q226" i="19"/>
  <c r="M226" i="19"/>
  <c r="S226" i="19"/>
  <c r="AA226" i="19"/>
  <c r="AB300" i="19"/>
  <c r="X300" i="19"/>
  <c r="P300" i="19"/>
  <c r="Y300" i="19"/>
  <c r="S300" i="19"/>
  <c r="N300" i="19"/>
  <c r="AC300" i="19"/>
  <c r="V300" i="19"/>
  <c r="O300" i="19"/>
  <c r="AA300" i="19"/>
  <c r="U300" i="19"/>
  <c r="M300" i="19"/>
  <c r="R300" i="19"/>
  <c r="T300" i="19" s="1"/>
  <c r="Q300" i="19"/>
  <c r="Z300" i="19"/>
  <c r="W300" i="19"/>
  <c r="O191" i="19"/>
  <c r="S191" i="19"/>
  <c r="W191" i="19"/>
  <c r="AA191" i="19"/>
  <c r="O192" i="19"/>
  <c r="S192" i="19"/>
  <c r="W192" i="19"/>
  <c r="AA192" i="19"/>
  <c r="O193" i="19"/>
  <c r="S193" i="19"/>
  <c r="W193" i="19"/>
  <c r="AA193" i="19"/>
  <c r="O194" i="19"/>
  <c r="S194" i="19"/>
  <c r="W194" i="19"/>
  <c r="AA194" i="19"/>
  <c r="O195" i="19"/>
  <c r="S195" i="19"/>
  <c r="W195" i="19"/>
  <c r="AA195" i="19"/>
  <c r="O196" i="19"/>
  <c r="S196" i="19"/>
  <c r="W196" i="19"/>
  <c r="AA196" i="19"/>
  <c r="O197" i="19"/>
  <c r="S197" i="19"/>
  <c r="W197" i="19"/>
  <c r="AA197" i="19"/>
  <c r="O198" i="19"/>
  <c r="S198" i="19"/>
  <c r="W198" i="19"/>
  <c r="AA198" i="19"/>
  <c r="O199" i="19"/>
  <c r="S199" i="19"/>
  <c r="W199" i="19"/>
  <c r="AA199" i="19"/>
  <c r="O200" i="19"/>
  <c r="S200" i="19"/>
  <c r="W200" i="19"/>
  <c r="AA200" i="19"/>
  <c r="AB212" i="19"/>
  <c r="X212" i="19"/>
  <c r="P212" i="19"/>
  <c r="O212" i="19"/>
  <c r="U212" i="19"/>
  <c r="Z212" i="19"/>
  <c r="AB213" i="19"/>
  <c r="X213" i="19"/>
  <c r="P213" i="19"/>
  <c r="O213" i="19"/>
  <c r="U213" i="19"/>
  <c r="Z213" i="19"/>
  <c r="AB214" i="19"/>
  <c r="X214" i="19"/>
  <c r="P214" i="19"/>
  <c r="O214" i="19"/>
  <c r="U214" i="19"/>
  <c r="Z214" i="19"/>
  <c r="AB215" i="19"/>
  <c r="X215" i="19"/>
  <c r="P215" i="19"/>
  <c r="O215" i="19"/>
  <c r="U215" i="19"/>
  <c r="Z215" i="19"/>
  <c r="AB216" i="19"/>
  <c r="X216" i="19"/>
  <c r="P216" i="19"/>
  <c r="O216" i="19"/>
  <c r="U216" i="19"/>
  <c r="Z216" i="19"/>
  <c r="AB217" i="19"/>
  <c r="X217" i="19"/>
  <c r="P217" i="19"/>
  <c r="O217" i="19"/>
  <c r="U217" i="19"/>
  <c r="Z217" i="19"/>
  <c r="AB218" i="19"/>
  <c r="X218" i="19"/>
  <c r="P218" i="19"/>
  <c r="O218" i="19"/>
  <c r="U218" i="19"/>
  <c r="Z218" i="19"/>
  <c r="AB219" i="19"/>
  <c r="X219" i="19"/>
  <c r="P219" i="19"/>
  <c r="O219" i="19"/>
  <c r="U219" i="19"/>
  <c r="Z219" i="19"/>
  <c r="AB220" i="19"/>
  <c r="X220" i="19"/>
  <c r="P220" i="19"/>
  <c r="O220" i="19"/>
  <c r="U220" i="19"/>
  <c r="Z220" i="19"/>
  <c r="AB221" i="19"/>
  <c r="X221" i="19"/>
  <c r="P221" i="19"/>
  <c r="O221" i="19"/>
  <c r="U221" i="19"/>
  <c r="Z221" i="19"/>
  <c r="AB222" i="19"/>
  <c r="X222" i="19"/>
  <c r="P222" i="19"/>
  <c r="O222" i="19"/>
  <c r="U222" i="19"/>
  <c r="Z222" i="19"/>
  <c r="Z224" i="19"/>
  <c r="V224" i="19"/>
  <c r="R224" i="19"/>
  <c r="N224" i="19"/>
  <c r="P224" i="19"/>
  <c r="U224" i="19"/>
  <c r="AA224" i="19"/>
  <c r="Z225" i="19"/>
  <c r="V225" i="19"/>
  <c r="R225" i="19"/>
  <c r="T225" i="19" s="1"/>
  <c r="N225" i="19"/>
  <c r="AC225" i="19"/>
  <c r="Y225" i="19"/>
  <c r="U225" i="19"/>
  <c r="Q225" i="19"/>
  <c r="M225" i="19"/>
  <c r="S225" i="19"/>
  <c r="AA225" i="19"/>
  <c r="AB226" i="19"/>
  <c r="P191" i="19"/>
  <c r="X191" i="19"/>
  <c r="P192" i="19"/>
  <c r="X192" i="19"/>
  <c r="P193" i="19"/>
  <c r="X193" i="19"/>
  <c r="P194" i="19"/>
  <c r="X194" i="19"/>
  <c r="P195" i="19"/>
  <c r="X195" i="19"/>
  <c r="P196" i="19"/>
  <c r="X196" i="19"/>
  <c r="P197" i="19"/>
  <c r="X197" i="19"/>
  <c r="P198" i="19"/>
  <c r="X198" i="19"/>
  <c r="P199" i="19"/>
  <c r="X199" i="19"/>
  <c r="P200" i="19"/>
  <c r="X200" i="19"/>
  <c r="AA228" i="19"/>
  <c r="W228" i="19"/>
  <c r="S228" i="19"/>
  <c r="O228" i="19"/>
  <c r="Z228" i="19"/>
  <c r="V228" i="19"/>
  <c r="R228" i="19"/>
  <c r="T228" i="19" s="1"/>
  <c r="N228" i="19"/>
  <c r="AC228" i="19"/>
  <c r="Y228" i="19"/>
  <c r="U228" i="19"/>
  <c r="Q228" i="19"/>
  <c r="M228" i="19"/>
  <c r="X228" i="19"/>
  <c r="Z275" i="19"/>
  <c r="V275" i="19"/>
  <c r="R275" i="19"/>
  <c r="T275" i="19" s="1"/>
  <c r="N275" i="19"/>
  <c r="AC275" i="19"/>
  <c r="Y275" i="19"/>
  <c r="U275" i="19"/>
  <c r="Q275" i="19"/>
  <c r="M275" i="19"/>
  <c r="AB275" i="19"/>
  <c r="X275" i="19"/>
  <c r="P275" i="19"/>
  <c r="S275" i="19"/>
  <c r="O275" i="19"/>
  <c r="AA275" i="19"/>
  <c r="M229" i="19"/>
  <c r="Q229" i="19"/>
  <c r="U229" i="19"/>
  <c r="Y229" i="19"/>
  <c r="AC229" i="19"/>
  <c r="M230" i="19"/>
  <c r="Q230" i="19"/>
  <c r="U230" i="19"/>
  <c r="Y230" i="19"/>
  <c r="AC230" i="19"/>
  <c r="M231" i="19"/>
  <c r="Q231" i="19"/>
  <c r="U231" i="19"/>
  <c r="Y231" i="19"/>
  <c r="AC231" i="19"/>
  <c r="M232" i="19"/>
  <c r="Q232" i="19"/>
  <c r="U232" i="19"/>
  <c r="Y232" i="19"/>
  <c r="AC232" i="19"/>
  <c r="M233" i="19"/>
  <c r="Q233" i="19"/>
  <c r="U233" i="19"/>
  <c r="Y233" i="19"/>
  <c r="AC233" i="19"/>
  <c r="M234" i="19"/>
  <c r="Q234" i="19"/>
  <c r="U234" i="19"/>
  <c r="Y234" i="19"/>
  <c r="AC234" i="19"/>
  <c r="M235" i="19"/>
  <c r="Q235" i="19"/>
  <c r="U235" i="19"/>
  <c r="Y235" i="19"/>
  <c r="AC235" i="19"/>
  <c r="M236" i="19"/>
  <c r="Q236" i="19"/>
  <c r="U236" i="19"/>
  <c r="Y236" i="19"/>
  <c r="AC236" i="19"/>
  <c r="M237" i="19"/>
  <c r="Q237" i="19"/>
  <c r="U237" i="19"/>
  <c r="Y237" i="19"/>
  <c r="AC237" i="19"/>
  <c r="M238" i="19"/>
  <c r="Q238" i="19"/>
  <c r="U238" i="19"/>
  <c r="Y238" i="19"/>
  <c r="AC238" i="19"/>
  <c r="M239" i="19"/>
  <c r="Q239" i="19"/>
  <c r="U239" i="19"/>
  <c r="Y239" i="19"/>
  <c r="AC239" i="19"/>
  <c r="M240" i="19"/>
  <c r="Q240" i="19"/>
  <c r="U240" i="19"/>
  <c r="Y240" i="19"/>
  <c r="AC240" i="19"/>
  <c r="M241" i="19"/>
  <c r="Q241" i="19"/>
  <c r="U241" i="19"/>
  <c r="Y241" i="19"/>
  <c r="AC241" i="19"/>
  <c r="M242" i="19"/>
  <c r="Q242" i="19"/>
  <c r="U242" i="19"/>
  <c r="Y242" i="19"/>
  <c r="AC242" i="19"/>
  <c r="M243" i="19"/>
  <c r="Q243" i="19"/>
  <c r="U243" i="19"/>
  <c r="Y243" i="19"/>
  <c r="AC243" i="19"/>
  <c r="M244" i="19"/>
  <c r="Q244" i="19"/>
  <c r="U244" i="19"/>
  <c r="Y244" i="19"/>
  <c r="AC244" i="19"/>
  <c r="M246" i="19"/>
  <c r="U246" i="19"/>
  <c r="AC246" i="19"/>
  <c r="M247" i="19"/>
  <c r="U247" i="19"/>
  <c r="AC247" i="19"/>
  <c r="M248" i="19"/>
  <c r="U248" i="19"/>
  <c r="AC248" i="19"/>
  <c r="M249" i="19"/>
  <c r="U249" i="19"/>
  <c r="AC249" i="19"/>
  <c r="M250" i="19"/>
  <c r="U250" i="19"/>
  <c r="AC250" i="19"/>
  <c r="M251" i="19"/>
  <c r="U251" i="19"/>
  <c r="AC251" i="19"/>
  <c r="M252" i="19"/>
  <c r="U252" i="19"/>
  <c r="AC252" i="19"/>
  <c r="M253" i="19"/>
  <c r="U253" i="19"/>
  <c r="AC253" i="19"/>
  <c r="M254" i="19"/>
  <c r="U254" i="19"/>
  <c r="AC254" i="19"/>
  <c r="M255" i="19"/>
  <c r="U255" i="19"/>
  <c r="AC255" i="19"/>
  <c r="M256" i="19"/>
  <c r="U256" i="19"/>
  <c r="AC256" i="19"/>
  <c r="M257" i="19"/>
  <c r="U257" i="19"/>
  <c r="AC257" i="19"/>
  <c r="O268" i="19"/>
  <c r="Z270" i="19"/>
  <c r="V270" i="19"/>
  <c r="R270" i="19"/>
  <c r="T270" i="19" s="1"/>
  <c r="N270" i="19"/>
  <c r="AC270" i="19"/>
  <c r="Y270" i="19"/>
  <c r="U270" i="19"/>
  <c r="Q270" i="19"/>
  <c r="M270" i="19"/>
  <c r="AB270" i="19"/>
  <c r="X270" i="19"/>
  <c r="P270" i="19"/>
  <c r="W270" i="19"/>
  <c r="O272" i="19"/>
  <c r="Z274" i="19"/>
  <c r="V274" i="19"/>
  <c r="R274" i="19"/>
  <c r="T274" i="19" s="1"/>
  <c r="N274" i="19"/>
  <c r="AC274" i="19"/>
  <c r="Y274" i="19"/>
  <c r="U274" i="19"/>
  <c r="Q274" i="19"/>
  <c r="M274" i="19"/>
  <c r="AB274" i="19"/>
  <c r="X274" i="19"/>
  <c r="P274" i="19"/>
  <c r="W274" i="19"/>
  <c r="O276" i="19"/>
  <c r="AB278" i="19"/>
  <c r="Z278" i="19"/>
  <c r="V278" i="19"/>
  <c r="R278" i="19"/>
  <c r="T278" i="19" s="1"/>
  <c r="N278" i="19"/>
  <c r="Y278" i="19"/>
  <c r="U278" i="19"/>
  <c r="Q278" i="19"/>
  <c r="M278" i="19"/>
  <c r="AC278" i="19"/>
  <c r="X278" i="19"/>
  <c r="P278" i="19"/>
  <c r="W278" i="19"/>
  <c r="AB290" i="19"/>
  <c r="X290" i="19"/>
  <c r="Y290" i="19"/>
  <c r="P290" i="19"/>
  <c r="W290" i="19"/>
  <c r="R290" i="19"/>
  <c r="M290" i="19"/>
  <c r="V290" i="19"/>
  <c r="O290" i="19"/>
  <c r="AC290" i="19"/>
  <c r="U290" i="19"/>
  <c r="N290" i="19"/>
  <c r="AA290" i="19"/>
  <c r="S290" i="19"/>
  <c r="AB293" i="19"/>
  <c r="X293" i="19"/>
  <c r="P293" i="19"/>
  <c r="Y293" i="19"/>
  <c r="S293" i="19"/>
  <c r="N293" i="19"/>
  <c r="Z293" i="19"/>
  <c r="R293" i="19"/>
  <c r="T293" i="19" s="1"/>
  <c r="W293" i="19"/>
  <c r="O293" i="19"/>
  <c r="V293" i="19"/>
  <c r="M293" i="19"/>
  <c r="AC293" i="19"/>
  <c r="U293" i="19"/>
  <c r="AB305" i="19"/>
  <c r="X305" i="19"/>
  <c r="P305" i="19"/>
  <c r="AC305" i="19"/>
  <c r="Y305" i="19"/>
  <c r="U305" i="19"/>
  <c r="Q305" i="19"/>
  <c r="M305" i="19"/>
  <c r="V305" i="19"/>
  <c r="N305" i="19"/>
  <c r="AA305" i="19"/>
  <c r="R305" i="19"/>
  <c r="T305" i="19" s="1"/>
  <c r="Z305" i="19"/>
  <c r="O305" i="19"/>
  <c r="W305" i="19"/>
  <c r="S305" i="19"/>
  <c r="N229" i="19"/>
  <c r="R229" i="19"/>
  <c r="T229" i="19" s="1"/>
  <c r="V229" i="19"/>
  <c r="Z229" i="19"/>
  <c r="N230" i="19"/>
  <c r="R230" i="19"/>
  <c r="T230" i="19" s="1"/>
  <c r="V230" i="19"/>
  <c r="Z230" i="19"/>
  <c r="N231" i="19"/>
  <c r="R231" i="19"/>
  <c r="T231" i="19" s="1"/>
  <c r="V231" i="19"/>
  <c r="Z231" i="19"/>
  <c r="N232" i="19"/>
  <c r="R232" i="19"/>
  <c r="T232" i="19" s="1"/>
  <c r="V232" i="19"/>
  <c r="Z232" i="19"/>
  <c r="N233" i="19"/>
  <c r="R233" i="19"/>
  <c r="T233" i="19" s="1"/>
  <c r="V233" i="19"/>
  <c r="Z233" i="19"/>
  <c r="N234" i="19"/>
  <c r="R234" i="19"/>
  <c r="T234" i="19" s="1"/>
  <c r="V234" i="19"/>
  <c r="Z234" i="19"/>
  <c r="N235" i="19"/>
  <c r="R235" i="19"/>
  <c r="T235" i="19" s="1"/>
  <c r="V235" i="19"/>
  <c r="Z235" i="19"/>
  <c r="N236" i="19"/>
  <c r="R236" i="19"/>
  <c r="T236" i="19" s="1"/>
  <c r="V236" i="19"/>
  <c r="Z236" i="19"/>
  <c r="N237" i="19"/>
  <c r="R237" i="19"/>
  <c r="T237" i="19" s="1"/>
  <c r="V237" i="19"/>
  <c r="Z237" i="19"/>
  <c r="N238" i="19"/>
  <c r="R238" i="19"/>
  <c r="T238" i="19" s="1"/>
  <c r="V238" i="19"/>
  <c r="Z238" i="19"/>
  <c r="N239" i="19"/>
  <c r="R239" i="19"/>
  <c r="T239" i="19" s="1"/>
  <c r="V239" i="19"/>
  <c r="Z239" i="19"/>
  <c r="N240" i="19"/>
  <c r="R240" i="19"/>
  <c r="T240" i="19" s="1"/>
  <c r="V240" i="19"/>
  <c r="Z240" i="19"/>
  <c r="N241" i="19"/>
  <c r="R241" i="19"/>
  <c r="T241" i="19" s="1"/>
  <c r="V241" i="19"/>
  <c r="Z241" i="19"/>
  <c r="N242" i="19"/>
  <c r="R242" i="19"/>
  <c r="T242" i="19" s="1"/>
  <c r="V242" i="19"/>
  <c r="Z242" i="19"/>
  <c r="N243" i="19"/>
  <c r="R243" i="19"/>
  <c r="T243" i="19" s="1"/>
  <c r="V243" i="19"/>
  <c r="Z243" i="19"/>
  <c r="N244" i="19"/>
  <c r="R244" i="19"/>
  <c r="T244" i="19" s="1"/>
  <c r="V244" i="19"/>
  <c r="Z244" i="19"/>
  <c r="O246" i="19"/>
  <c r="O247" i="19"/>
  <c r="O248" i="19"/>
  <c r="O249" i="19"/>
  <c r="O250" i="19"/>
  <c r="O251" i="19"/>
  <c r="O252" i="19"/>
  <c r="O253" i="19"/>
  <c r="O254" i="19"/>
  <c r="O255" i="19"/>
  <c r="O256" i="19"/>
  <c r="O257" i="19"/>
  <c r="Z269" i="19"/>
  <c r="V269" i="19"/>
  <c r="R269" i="19"/>
  <c r="T269" i="19" s="1"/>
  <c r="N269" i="19"/>
  <c r="AC269" i="19"/>
  <c r="Y269" i="19"/>
  <c r="U269" i="19"/>
  <c r="Q269" i="19"/>
  <c r="M269" i="19"/>
  <c r="AB269" i="19"/>
  <c r="X269" i="19"/>
  <c r="P269" i="19"/>
  <c r="W269" i="19"/>
  <c r="AA270" i="19"/>
  <c r="Z273" i="19"/>
  <c r="V273" i="19"/>
  <c r="R273" i="19"/>
  <c r="T273" i="19" s="1"/>
  <c r="N273" i="19"/>
  <c r="AC273" i="19"/>
  <c r="Y273" i="19"/>
  <c r="U273" i="19"/>
  <c r="Q273" i="19"/>
  <c r="M273" i="19"/>
  <c r="AB273" i="19"/>
  <c r="X273" i="19"/>
  <c r="P273" i="19"/>
  <c r="W273" i="19"/>
  <c r="AA274" i="19"/>
  <c r="Z277" i="19"/>
  <c r="V277" i="19"/>
  <c r="R277" i="19"/>
  <c r="T277" i="19" s="1"/>
  <c r="N277" i="19"/>
  <c r="AC277" i="19"/>
  <c r="Y277" i="19"/>
  <c r="U277" i="19"/>
  <c r="Q277" i="19"/>
  <c r="M277" i="19"/>
  <c r="AB277" i="19"/>
  <c r="X277" i="19"/>
  <c r="P277" i="19"/>
  <c r="W277" i="19"/>
  <c r="AA278" i="19"/>
  <c r="AB291" i="19"/>
  <c r="X291" i="19"/>
  <c r="P291" i="19"/>
  <c r="Y291" i="19"/>
  <c r="S291" i="19"/>
  <c r="N291" i="19"/>
  <c r="AC291" i="19"/>
  <c r="V291" i="19"/>
  <c r="O291" i="19"/>
  <c r="Z291" i="19"/>
  <c r="Q291" i="19"/>
  <c r="W291" i="19"/>
  <c r="M291" i="19"/>
  <c r="U291" i="19"/>
  <c r="O229" i="19"/>
  <c r="S229" i="19"/>
  <c r="W229" i="19"/>
  <c r="O230" i="19"/>
  <c r="S230" i="19"/>
  <c r="W230" i="19"/>
  <c r="O231" i="19"/>
  <c r="S231" i="19"/>
  <c r="W231" i="19"/>
  <c r="O232" i="19"/>
  <c r="S232" i="19"/>
  <c r="W232" i="19"/>
  <c r="O233" i="19"/>
  <c r="S233" i="19"/>
  <c r="W233" i="19"/>
  <c r="O234" i="19"/>
  <c r="S234" i="19"/>
  <c r="W234" i="19"/>
  <c r="O235" i="19"/>
  <c r="S235" i="19"/>
  <c r="W235" i="19"/>
  <c r="O236" i="19"/>
  <c r="S236" i="19"/>
  <c r="W236" i="19"/>
  <c r="O237" i="19"/>
  <c r="S237" i="19"/>
  <c r="W237" i="19"/>
  <c r="O238" i="19"/>
  <c r="S238" i="19"/>
  <c r="W238" i="19"/>
  <c r="O239" i="19"/>
  <c r="S239" i="19"/>
  <c r="W239" i="19"/>
  <c r="O240" i="19"/>
  <c r="S240" i="19"/>
  <c r="W240" i="19"/>
  <c r="O241" i="19"/>
  <c r="S241" i="19"/>
  <c r="W241" i="19"/>
  <c r="O242" i="19"/>
  <c r="S242" i="19"/>
  <c r="W242" i="19"/>
  <c r="O243" i="19"/>
  <c r="S243" i="19"/>
  <c r="W243" i="19"/>
  <c r="O244" i="19"/>
  <c r="S244" i="19"/>
  <c r="W244" i="19"/>
  <c r="AB246" i="19"/>
  <c r="X246" i="19"/>
  <c r="P246" i="19"/>
  <c r="Z246" i="19"/>
  <c r="V246" i="19"/>
  <c r="R246" i="19"/>
  <c r="N246" i="19"/>
  <c r="Q246" i="19"/>
  <c r="Y246" i="19"/>
  <c r="AB247" i="19"/>
  <c r="X247" i="19"/>
  <c r="P247" i="19"/>
  <c r="Z247" i="19"/>
  <c r="V247" i="19"/>
  <c r="R247" i="19"/>
  <c r="T247" i="19" s="1"/>
  <c r="N247" i="19"/>
  <c r="Q247" i="19"/>
  <c r="Y247" i="19"/>
  <c r="AB248" i="19"/>
  <c r="X248" i="19"/>
  <c r="P248" i="19"/>
  <c r="Z248" i="19"/>
  <c r="V248" i="19"/>
  <c r="R248" i="19"/>
  <c r="T248" i="19" s="1"/>
  <c r="N248" i="19"/>
  <c r="Q248" i="19"/>
  <c r="Y248" i="19"/>
  <c r="AB249" i="19"/>
  <c r="X249" i="19"/>
  <c r="P249" i="19"/>
  <c r="Z249" i="19"/>
  <c r="V249" i="19"/>
  <c r="R249" i="19"/>
  <c r="T249" i="19" s="1"/>
  <c r="N249" i="19"/>
  <c r="Q249" i="19"/>
  <c r="Y249" i="19"/>
  <c r="AB250" i="19"/>
  <c r="X250" i="19"/>
  <c r="P250" i="19"/>
  <c r="Z250" i="19"/>
  <c r="V250" i="19"/>
  <c r="R250" i="19"/>
  <c r="T250" i="19" s="1"/>
  <c r="N250" i="19"/>
  <c r="Q250" i="19"/>
  <c r="Y250" i="19"/>
  <c r="AB251" i="19"/>
  <c r="X251" i="19"/>
  <c r="P251" i="19"/>
  <c r="Z251" i="19"/>
  <c r="V251" i="19"/>
  <c r="R251" i="19"/>
  <c r="T251" i="19" s="1"/>
  <c r="N251" i="19"/>
  <c r="Q251" i="19"/>
  <c r="Y251" i="19"/>
  <c r="AB252" i="19"/>
  <c r="X252" i="19"/>
  <c r="P252" i="19"/>
  <c r="Z252" i="19"/>
  <c r="V252" i="19"/>
  <c r="R252" i="19"/>
  <c r="T252" i="19" s="1"/>
  <c r="N252" i="19"/>
  <c r="Q252" i="19"/>
  <c r="Y252" i="19"/>
  <c r="AB253" i="19"/>
  <c r="X253" i="19"/>
  <c r="P253" i="19"/>
  <c r="Z253" i="19"/>
  <c r="V253" i="19"/>
  <c r="R253" i="19"/>
  <c r="T253" i="19" s="1"/>
  <c r="N253" i="19"/>
  <c r="Q253" i="19"/>
  <c r="Y253" i="19"/>
  <c r="AB254" i="19"/>
  <c r="X254" i="19"/>
  <c r="P254" i="19"/>
  <c r="Z254" i="19"/>
  <c r="V254" i="19"/>
  <c r="R254" i="19"/>
  <c r="T254" i="19" s="1"/>
  <c r="N254" i="19"/>
  <c r="Q254" i="19"/>
  <c r="Y254" i="19"/>
  <c r="AB255" i="19"/>
  <c r="X255" i="19"/>
  <c r="P255" i="19"/>
  <c r="Z255" i="19"/>
  <c r="V255" i="19"/>
  <c r="R255" i="19"/>
  <c r="T255" i="19" s="1"/>
  <c r="N255" i="19"/>
  <c r="Q255" i="19"/>
  <c r="Y255" i="19"/>
  <c r="AB256" i="19"/>
  <c r="X256" i="19"/>
  <c r="P256" i="19"/>
  <c r="Z256" i="19"/>
  <c r="V256" i="19"/>
  <c r="R256" i="19"/>
  <c r="T256" i="19" s="1"/>
  <c r="N256" i="19"/>
  <c r="Q256" i="19"/>
  <c r="Y256" i="19"/>
  <c r="AB257" i="19"/>
  <c r="X257" i="19"/>
  <c r="P257" i="19"/>
  <c r="Z257" i="19"/>
  <c r="V257" i="19"/>
  <c r="R257" i="19"/>
  <c r="T257" i="19" s="1"/>
  <c r="N257" i="19"/>
  <c r="Q257" i="19"/>
  <c r="Y257" i="19"/>
  <c r="Z268" i="19"/>
  <c r="V268" i="19"/>
  <c r="R268" i="19"/>
  <c r="N268" i="19"/>
  <c r="AC268" i="19"/>
  <c r="Y268" i="19"/>
  <c r="U268" i="19"/>
  <c r="Q268" i="19"/>
  <c r="M268" i="19"/>
  <c r="AB268" i="19"/>
  <c r="X268" i="19"/>
  <c r="P268" i="19"/>
  <c r="W268" i="19"/>
  <c r="Z272" i="19"/>
  <c r="V272" i="19"/>
  <c r="R272" i="19"/>
  <c r="T272" i="19" s="1"/>
  <c r="N272" i="19"/>
  <c r="AC272" i="19"/>
  <c r="Y272" i="19"/>
  <c r="U272" i="19"/>
  <c r="Q272" i="19"/>
  <c r="M272" i="19"/>
  <c r="AB272" i="19"/>
  <c r="X272" i="19"/>
  <c r="P272" i="19"/>
  <c r="W272" i="19"/>
  <c r="Z276" i="19"/>
  <c r="V276" i="19"/>
  <c r="R276" i="19"/>
  <c r="T276" i="19" s="1"/>
  <c r="N276" i="19"/>
  <c r="AC276" i="19"/>
  <c r="Y276" i="19"/>
  <c r="U276" i="19"/>
  <c r="Q276" i="19"/>
  <c r="M276" i="19"/>
  <c r="AB276" i="19"/>
  <c r="X276" i="19"/>
  <c r="P276" i="19"/>
  <c r="W276" i="19"/>
  <c r="N258" i="19"/>
  <c r="R258" i="19"/>
  <c r="T258" i="19" s="1"/>
  <c r="V258" i="19"/>
  <c r="Z258" i="19"/>
  <c r="N259" i="19"/>
  <c r="R259" i="19"/>
  <c r="T259" i="19" s="1"/>
  <c r="V259" i="19"/>
  <c r="Z259" i="19"/>
  <c r="N260" i="19"/>
  <c r="R260" i="19"/>
  <c r="T260" i="19" s="1"/>
  <c r="V260" i="19"/>
  <c r="Z260" i="19"/>
  <c r="N261" i="19"/>
  <c r="R261" i="19"/>
  <c r="T261" i="19" s="1"/>
  <c r="V261" i="19"/>
  <c r="Z261" i="19"/>
  <c r="N262" i="19"/>
  <c r="R262" i="19"/>
  <c r="T262" i="19" s="1"/>
  <c r="V262" i="19"/>
  <c r="Z262" i="19"/>
  <c r="N263" i="19"/>
  <c r="R263" i="19"/>
  <c r="T263" i="19" s="1"/>
  <c r="V263" i="19"/>
  <c r="Z263" i="19"/>
  <c r="N264" i="19"/>
  <c r="R264" i="19"/>
  <c r="T264" i="19" s="1"/>
  <c r="V264" i="19"/>
  <c r="Z264" i="19"/>
  <c r="N265" i="19"/>
  <c r="R265" i="19"/>
  <c r="T265" i="19" s="1"/>
  <c r="V265" i="19"/>
  <c r="Z265" i="19"/>
  <c r="N266" i="19"/>
  <c r="R266" i="19"/>
  <c r="T266" i="19" s="1"/>
  <c r="V266" i="19"/>
  <c r="Z266" i="19"/>
  <c r="M279" i="19"/>
  <c r="R279" i="19"/>
  <c r="T279" i="19" s="1"/>
  <c r="W279" i="19"/>
  <c r="AC279" i="19"/>
  <c r="M280" i="19"/>
  <c r="R280" i="19"/>
  <c r="T280" i="19" s="1"/>
  <c r="W280" i="19"/>
  <c r="AC280" i="19"/>
  <c r="M281" i="19"/>
  <c r="R281" i="19"/>
  <c r="T281" i="19" s="1"/>
  <c r="W281" i="19"/>
  <c r="AC281" i="19"/>
  <c r="M282" i="19"/>
  <c r="R282" i="19"/>
  <c r="T282" i="19" s="1"/>
  <c r="W282" i="19"/>
  <c r="P283" i="19"/>
  <c r="P284" i="19"/>
  <c r="P285" i="19"/>
  <c r="P286" i="19"/>
  <c r="P287" i="19"/>
  <c r="P288" i="19"/>
  <c r="Q292" i="19"/>
  <c r="AB297" i="19"/>
  <c r="X297" i="19"/>
  <c r="P297" i="19"/>
  <c r="Y297" i="19"/>
  <c r="S297" i="19"/>
  <c r="N297" i="19"/>
  <c r="AA297" i="19"/>
  <c r="U297" i="19"/>
  <c r="M297" i="19"/>
  <c r="Z297" i="19"/>
  <c r="R297" i="19"/>
  <c r="T297" i="19" s="1"/>
  <c r="V297" i="19"/>
  <c r="O301" i="19"/>
  <c r="AC301" i="19"/>
  <c r="O258" i="19"/>
  <c r="S258" i="19"/>
  <c r="W258" i="19"/>
  <c r="AA258" i="19"/>
  <c r="O259" i="19"/>
  <c r="S259" i="19"/>
  <c r="W259" i="19"/>
  <c r="AA259" i="19"/>
  <c r="O260" i="19"/>
  <c r="S260" i="19"/>
  <c r="W260" i="19"/>
  <c r="AA260" i="19"/>
  <c r="O261" i="19"/>
  <c r="S261" i="19"/>
  <c r="W261" i="19"/>
  <c r="AA261" i="19"/>
  <c r="O262" i="19"/>
  <c r="S262" i="19"/>
  <c r="W262" i="19"/>
  <c r="AA262" i="19"/>
  <c r="O263" i="19"/>
  <c r="S263" i="19"/>
  <c r="W263" i="19"/>
  <c r="AA263" i="19"/>
  <c r="O264" i="19"/>
  <c r="S264" i="19"/>
  <c r="W264" i="19"/>
  <c r="AA264" i="19"/>
  <c r="O265" i="19"/>
  <c r="S265" i="19"/>
  <c r="W265" i="19"/>
  <c r="AA265" i="19"/>
  <c r="O266" i="19"/>
  <c r="S266" i="19"/>
  <c r="W266" i="19"/>
  <c r="AA266" i="19"/>
  <c r="N279" i="19"/>
  <c r="S279" i="19"/>
  <c r="N280" i="19"/>
  <c r="S280" i="19"/>
  <c r="N281" i="19"/>
  <c r="S281" i="19"/>
  <c r="N282" i="19"/>
  <c r="S282" i="19"/>
  <c r="Z283" i="19"/>
  <c r="V283" i="19"/>
  <c r="R283" i="19"/>
  <c r="T283" i="19" s="1"/>
  <c r="N283" i="19"/>
  <c r="AC283" i="19"/>
  <c r="X283" i="19"/>
  <c r="S283" i="19"/>
  <c r="M283" i="19"/>
  <c r="Q283" i="19"/>
  <c r="Y283" i="19"/>
  <c r="Z284" i="19"/>
  <c r="V284" i="19"/>
  <c r="R284" i="19"/>
  <c r="T284" i="19" s="1"/>
  <c r="N284" i="19"/>
  <c r="AC284" i="19"/>
  <c r="X284" i="19"/>
  <c r="S284" i="19"/>
  <c r="M284" i="19"/>
  <c r="Q284" i="19"/>
  <c r="Y284" i="19"/>
  <c r="Z285" i="19"/>
  <c r="V285" i="19"/>
  <c r="R285" i="19"/>
  <c r="T285" i="19" s="1"/>
  <c r="N285" i="19"/>
  <c r="AC285" i="19"/>
  <c r="X285" i="19"/>
  <c r="S285" i="19"/>
  <c r="M285" i="19"/>
  <c r="Q285" i="19"/>
  <c r="Y285" i="19"/>
  <c r="Z286" i="19"/>
  <c r="V286" i="19"/>
  <c r="R286" i="19"/>
  <c r="T286" i="19" s="1"/>
  <c r="N286" i="19"/>
  <c r="AC286" i="19"/>
  <c r="X286" i="19"/>
  <c r="S286" i="19"/>
  <c r="M286" i="19"/>
  <c r="Q286" i="19"/>
  <c r="Y286" i="19"/>
  <c r="Z287" i="19"/>
  <c r="V287" i="19"/>
  <c r="R287" i="19"/>
  <c r="T287" i="19" s="1"/>
  <c r="N287" i="19"/>
  <c r="AC287" i="19"/>
  <c r="X287" i="19"/>
  <c r="S287" i="19"/>
  <c r="M287" i="19"/>
  <c r="Q287" i="19"/>
  <c r="Y287" i="19"/>
  <c r="Z288" i="19"/>
  <c r="V288" i="19"/>
  <c r="R288" i="19"/>
  <c r="T288" i="19" s="1"/>
  <c r="N288" i="19"/>
  <c r="AC288" i="19"/>
  <c r="X288" i="19"/>
  <c r="S288" i="19"/>
  <c r="M288" i="19"/>
  <c r="Q288" i="19"/>
  <c r="Y288" i="19"/>
  <c r="AB292" i="19"/>
  <c r="X292" i="19"/>
  <c r="P292" i="19"/>
  <c r="Y292" i="19"/>
  <c r="S292" i="19"/>
  <c r="N292" i="19"/>
  <c r="AA292" i="19"/>
  <c r="U292" i="19"/>
  <c r="M292" i="19"/>
  <c r="R292" i="19"/>
  <c r="T292" i="19" s="1"/>
  <c r="AC292" i="19"/>
  <c r="AB296" i="19"/>
  <c r="X296" i="19"/>
  <c r="P296" i="19"/>
  <c r="Y296" i="19"/>
  <c r="S296" i="19"/>
  <c r="N296" i="19"/>
  <c r="AC296" i="19"/>
  <c r="V296" i="19"/>
  <c r="O296" i="19"/>
  <c r="AA296" i="19"/>
  <c r="U296" i="19"/>
  <c r="M296" i="19"/>
  <c r="W296" i="19"/>
  <c r="P258" i="19"/>
  <c r="X258" i="19"/>
  <c r="P259" i="19"/>
  <c r="X259" i="19"/>
  <c r="P260" i="19"/>
  <c r="X260" i="19"/>
  <c r="P261" i="19"/>
  <c r="X261" i="19"/>
  <c r="P262" i="19"/>
  <c r="X262" i="19"/>
  <c r="P263" i="19"/>
  <c r="X263" i="19"/>
  <c r="P264" i="19"/>
  <c r="X264" i="19"/>
  <c r="P265" i="19"/>
  <c r="X265" i="19"/>
  <c r="P266" i="19"/>
  <c r="X266" i="19"/>
  <c r="AB279" i="19"/>
  <c r="X279" i="19"/>
  <c r="P279" i="19"/>
  <c r="O279" i="19"/>
  <c r="U279" i="19"/>
  <c r="Z279" i="19"/>
  <c r="AB280" i="19"/>
  <c r="X280" i="19"/>
  <c r="P280" i="19"/>
  <c r="O280" i="19"/>
  <c r="U280" i="19"/>
  <c r="Z280" i="19"/>
  <c r="AB281" i="19"/>
  <c r="X281" i="19"/>
  <c r="P281" i="19"/>
  <c r="O281" i="19"/>
  <c r="U281" i="19"/>
  <c r="Z281" i="19"/>
  <c r="Z282" i="19"/>
  <c r="AC282" i="19"/>
  <c r="X282" i="19"/>
  <c r="P282" i="19"/>
  <c r="O282" i="19"/>
  <c r="U282" i="19"/>
  <c r="AA282" i="19"/>
  <c r="AB301" i="19"/>
  <c r="X301" i="19"/>
  <c r="P301" i="19"/>
  <c r="Y301" i="19"/>
  <c r="S301" i="19"/>
  <c r="N301" i="19"/>
  <c r="AA301" i="19"/>
  <c r="U301" i="19"/>
  <c r="M301" i="19"/>
  <c r="Z301" i="19"/>
  <c r="R301" i="19"/>
  <c r="T301" i="19" s="1"/>
  <c r="V301" i="19"/>
  <c r="AB306" i="19"/>
  <c r="X306" i="19"/>
  <c r="P306" i="19"/>
  <c r="AC306" i="19"/>
  <c r="Y306" i="19"/>
  <c r="U306" i="19"/>
  <c r="Q306" i="19"/>
  <c r="M306" i="19"/>
  <c r="W306" i="19"/>
  <c r="O306" i="19"/>
  <c r="S306" i="19"/>
  <c r="AB310" i="19"/>
  <c r="X310" i="19"/>
  <c r="P310" i="19"/>
  <c r="AC310" i="19"/>
  <c r="Y310" i="19"/>
  <c r="U310" i="19"/>
  <c r="Q310" i="19"/>
  <c r="M310" i="19"/>
  <c r="AA310" i="19"/>
  <c r="S310" i="19"/>
  <c r="W310" i="19"/>
  <c r="O310" i="19"/>
  <c r="V310" i="19"/>
  <c r="Z329" i="19"/>
  <c r="V329" i="19"/>
  <c r="R329" i="19"/>
  <c r="T329" i="19" s="1"/>
  <c r="N329" i="19"/>
  <c r="AC329" i="19"/>
  <c r="Y329" i="19"/>
  <c r="U329" i="19"/>
  <c r="Q329" i="19"/>
  <c r="M329" i="19"/>
  <c r="AB329" i="19"/>
  <c r="X329" i="19"/>
  <c r="P329" i="19"/>
  <c r="O329" i="19"/>
  <c r="AA329" i="19"/>
  <c r="S329" i="19"/>
  <c r="W329" i="19"/>
  <c r="AB294" i="19"/>
  <c r="X294" i="19"/>
  <c r="P294" i="19"/>
  <c r="Y294" i="19"/>
  <c r="S294" i="19"/>
  <c r="N294" i="19"/>
  <c r="Q294" i="19"/>
  <c r="W294" i="19"/>
  <c r="O295" i="19"/>
  <c r="V295" i="19"/>
  <c r="AB298" i="19"/>
  <c r="X298" i="19"/>
  <c r="P298" i="19"/>
  <c r="Y298" i="19"/>
  <c r="S298" i="19"/>
  <c r="N298" i="19"/>
  <c r="Q298" i="19"/>
  <c r="W298" i="19"/>
  <c r="O299" i="19"/>
  <c r="V299" i="19"/>
  <c r="AB302" i="19"/>
  <c r="X302" i="19"/>
  <c r="P302" i="19"/>
  <c r="AC302" i="19"/>
  <c r="Y302" i="19"/>
  <c r="S302" i="19"/>
  <c r="N302" i="19"/>
  <c r="Q302" i="19"/>
  <c r="W302" i="19"/>
  <c r="O304" i="19"/>
  <c r="V306" i="19"/>
  <c r="Z310" i="19"/>
  <c r="AB295" i="19"/>
  <c r="X295" i="19"/>
  <c r="P295" i="19"/>
  <c r="Y295" i="19"/>
  <c r="S295" i="19"/>
  <c r="N295" i="19"/>
  <c r="Q295" i="19"/>
  <c r="W295" i="19"/>
  <c r="AB299" i="19"/>
  <c r="X299" i="19"/>
  <c r="P299" i="19"/>
  <c r="Y299" i="19"/>
  <c r="S299" i="19"/>
  <c r="N299" i="19"/>
  <c r="Q299" i="19"/>
  <c r="W299" i="19"/>
  <c r="AB304" i="19"/>
  <c r="X304" i="19"/>
  <c r="P304" i="19"/>
  <c r="AC304" i="19"/>
  <c r="Y304" i="19"/>
  <c r="U304" i="19"/>
  <c r="Q304" i="19"/>
  <c r="M304" i="19"/>
  <c r="AA304" i="19"/>
  <c r="S304" i="19"/>
  <c r="R304" i="19"/>
  <c r="T304" i="19" s="1"/>
  <c r="N306" i="19"/>
  <c r="Z306" i="19"/>
  <c r="AB308" i="19"/>
  <c r="X308" i="19"/>
  <c r="P308" i="19"/>
  <c r="AC308" i="19"/>
  <c r="Y308" i="19"/>
  <c r="U308" i="19"/>
  <c r="Q308" i="19"/>
  <c r="M308" i="19"/>
  <c r="W308" i="19"/>
  <c r="O308" i="19"/>
  <c r="AA308" i="19"/>
  <c r="S308" i="19"/>
  <c r="V308" i="19"/>
  <c r="N310" i="19"/>
  <c r="AB303" i="19"/>
  <c r="X303" i="19"/>
  <c r="P303" i="19"/>
  <c r="AC303" i="19"/>
  <c r="Y303" i="19"/>
  <c r="U303" i="19"/>
  <c r="Q303" i="19"/>
  <c r="M303" i="19"/>
  <c r="R303" i="19"/>
  <c r="T303" i="19" s="1"/>
  <c r="Z303" i="19"/>
  <c r="AB307" i="19"/>
  <c r="X307" i="19"/>
  <c r="P307" i="19"/>
  <c r="AC307" i="19"/>
  <c r="Y307" i="19"/>
  <c r="U307" i="19"/>
  <c r="Q307" i="19"/>
  <c r="M307" i="19"/>
  <c r="R307" i="19"/>
  <c r="T307" i="19" s="1"/>
  <c r="Z307" i="19"/>
  <c r="N309" i="19"/>
  <c r="AB309" i="19"/>
  <c r="X309" i="19"/>
  <c r="P309" i="19"/>
  <c r="AC309" i="19"/>
  <c r="Y309" i="19"/>
  <c r="U309" i="19"/>
  <c r="Q309" i="19"/>
  <c r="M309" i="19"/>
  <c r="R309" i="19"/>
  <c r="T309" i="19" s="1"/>
  <c r="Z309" i="19"/>
  <c r="Z312" i="19"/>
  <c r="V312" i="19"/>
  <c r="R312" i="19"/>
  <c r="N312" i="19"/>
  <c r="P312" i="19"/>
  <c r="U312" i="19"/>
  <c r="AA312" i="19"/>
  <c r="Z313" i="19"/>
  <c r="V313" i="19"/>
  <c r="R313" i="19"/>
  <c r="T313" i="19" s="1"/>
  <c r="N313" i="19"/>
  <c r="P313" i="19"/>
  <c r="U313" i="19"/>
  <c r="AA313" i="19"/>
  <c r="Z314" i="19"/>
  <c r="V314" i="19"/>
  <c r="R314" i="19"/>
  <c r="T314" i="19" s="1"/>
  <c r="N314" i="19"/>
  <c r="AB314" i="19"/>
  <c r="X314" i="19"/>
  <c r="P314" i="19"/>
  <c r="Q314" i="19"/>
  <c r="Y314" i="19"/>
  <c r="Z315" i="19"/>
  <c r="V315" i="19"/>
  <c r="R315" i="19"/>
  <c r="T315" i="19" s="1"/>
  <c r="N315" i="19"/>
  <c r="AB315" i="19"/>
  <c r="X315" i="19"/>
  <c r="P315" i="19"/>
  <c r="Q315" i="19"/>
  <c r="Y315" i="19"/>
  <c r="Z316" i="19"/>
  <c r="V316" i="19"/>
  <c r="R316" i="19"/>
  <c r="T316" i="19" s="1"/>
  <c r="N316" i="19"/>
  <c r="AB316" i="19"/>
  <c r="X316" i="19"/>
  <c r="P316" i="19"/>
  <c r="Q316" i="19"/>
  <c r="Y316" i="19"/>
  <c r="Z317" i="19"/>
  <c r="V317" i="19"/>
  <c r="R317" i="19"/>
  <c r="T317" i="19" s="1"/>
  <c r="N317" i="19"/>
  <c r="AB317" i="19"/>
  <c r="X317" i="19"/>
  <c r="P317" i="19"/>
  <c r="Q317" i="19"/>
  <c r="Y317" i="19"/>
  <c r="Z318" i="19"/>
  <c r="V318" i="19"/>
  <c r="R318" i="19"/>
  <c r="T318" i="19" s="1"/>
  <c r="N318" i="19"/>
  <c r="AB318" i="19"/>
  <c r="X318" i="19"/>
  <c r="P318" i="19"/>
  <c r="Q318" i="19"/>
  <c r="Y318" i="19"/>
  <c r="Z319" i="19"/>
  <c r="V319" i="19"/>
  <c r="R319" i="19"/>
  <c r="T319" i="19" s="1"/>
  <c r="N319" i="19"/>
  <c r="AB319" i="19"/>
  <c r="X319" i="19"/>
  <c r="P319" i="19"/>
  <c r="Q319" i="19"/>
  <c r="Y319" i="19"/>
  <c r="Z320" i="19"/>
  <c r="V320" i="19"/>
  <c r="R320" i="19"/>
  <c r="T320" i="19" s="1"/>
  <c r="N320" i="19"/>
  <c r="AB320" i="19"/>
  <c r="X320" i="19"/>
  <c r="P320" i="19"/>
  <c r="Q320" i="19"/>
  <c r="Y320" i="19"/>
  <c r="Z321" i="19"/>
  <c r="V321" i="19"/>
  <c r="R321" i="19"/>
  <c r="T321" i="19" s="1"/>
  <c r="N321" i="19"/>
  <c r="AB321" i="19"/>
  <c r="X321" i="19"/>
  <c r="P321" i="19"/>
  <c r="Q321" i="19"/>
  <c r="Y321" i="19"/>
  <c r="Z322" i="19"/>
  <c r="V322" i="19"/>
  <c r="R322" i="19"/>
  <c r="T322" i="19" s="1"/>
  <c r="N322" i="19"/>
  <c r="AB322" i="19"/>
  <c r="X322" i="19"/>
  <c r="P322" i="19"/>
  <c r="Q322" i="19"/>
  <c r="Y322" i="19"/>
  <c r="Z323" i="19"/>
  <c r="V323" i="19"/>
  <c r="R323" i="19"/>
  <c r="T323" i="19" s="1"/>
  <c r="N323" i="19"/>
  <c r="AB323" i="19"/>
  <c r="X323" i="19"/>
  <c r="P323" i="19"/>
  <c r="Q323" i="19"/>
  <c r="Y323" i="19"/>
  <c r="Z324" i="19"/>
  <c r="V324" i="19"/>
  <c r="R324" i="19"/>
  <c r="T324" i="19" s="1"/>
  <c r="N324" i="19"/>
  <c r="AB324" i="19"/>
  <c r="X324" i="19"/>
  <c r="P324" i="19"/>
  <c r="Q324" i="19"/>
  <c r="Y324" i="19"/>
  <c r="Z325" i="19"/>
  <c r="V325" i="19"/>
  <c r="R325" i="19"/>
  <c r="T325" i="19" s="1"/>
  <c r="N325" i="19"/>
  <c r="AB325" i="19"/>
  <c r="X325" i="19"/>
  <c r="P325" i="19"/>
  <c r="Q325" i="19"/>
  <c r="Y325" i="19"/>
  <c r="Z326" i="19"/>
  <c r="V326" i="19"/>
  <c r="R326" i="19"/>
  <c r="T326" i="19" s="1"/>
  <c r="N326" i="19"/>
  <c r="AC326" i="19"/>
  <c r="Y326" i="19"/>
  <c r="U326" i="19"/>
  <c r="Q326" i="19"/>
  <c r="M326" i="19"/>
  <c r="AB326" i="19"/>
  <c r="X326" i="19"/>
  <c r="P326" i="19"/>
  <c r="W326" i="19"/>
  <c r="Z330" i="19"/>
  <c r="V330" i="19"/>
  <c r="R330" i="19"/>
  <c r="T330" i="19" s="1"/>
  <c r="N330" i="19"/>
  <c r="AC330" i="19"/>
  <c r="Y330" i="19"/>
  <c r="U330" i="19"/>
  <c r="Q330" i="19"/>
  <c r="M330" i="19"/>
  <c r="AB330" i="19"/>
  <c r="X330" i="19"/>
  <c r="P330" i="19"/>
  <c r="W330" i="19"/>
  <c r="AA331" i="19"/>
  <c r="Z328" i="19"/>
  <c r="V328" i="19"/>
  <c r="R328" i="19"/>
  <c r="T328" i="19" s="1"/>
  <c r="N328" i="19"/>
  <c r="AC328" i="19"/>
  <c r="Y328" i="19"/>
  <c r="U328" i="19"/>
  <c r="Q328" i="19"/>
  <c r="M328" i="19"/>
  <c r="AB328" i="19"/>
  <c r="X328" i="19"/>
  <c r="P328" i="19"/>
  <c r="W328" i="19"/>
  <c r="Z332" i="19"/>
  <c r="V332" i="19"/>
  <c r="R332" i="19"/>
  <c r="T332" i="19" s="1"/>
  <c r="N332" i="19"/>
  <c r="AC332" i="19"/>
  <c r="Y332" i="19"/>
  <c r="U332" i="19"/>
  <c r="Q332" i="19"/>
  <c r="M332" i="19"/>
  <c r="AB332" i="19"/>
  <c r="X332" i="19"/>
  <c r="P332" i="19"/>
  <c r="W332" i="19"/>
  <c r="O312" i="19"/>
  <c r="Y312" i="19"/>
  <c r="O313" i="19"/>
  <c r="Y313" i="19"/>
  <c r="O314" i="19"/>
  <c r="W314" i="19"/>
  <c r="O315" i="19"/>
  <c r="W315" i="19"/>
  <c r="O316" i="19"/>
  <c r="W316" i="19"/>
  <c r="O317" i="19"/>
  <c r="W317" i="19"/>
  <c r="O318" i="19"/>
  <c r="W318" i="19"/>
  <c r="O319" i="19"/>
  <c r="W319" i="19"/>
  <c r="O320" i="19"/>
  <c r="W320" i="19"/>
  <c r="O321" i="19"/>
  <c r="W321" i="19"/>
  <c r="O322" i="19"/>
  <c r="W322" i="19"/>
  <c r="O323" i="19"/>
  <c r="W323" i="19"/>
  <c r="O324" i="19"/>
  <c r="W324" i="19"/>
  <c r="Z327" i="19"/>
  <c r="V327" i="19"/>
  <c r="R327" i="19"/>
  <c r="T327" i="19" s="1"/>
  <c r="N327" i="19"/>
  <c r="AC327" i="19"/>
  <c r="Y327" i="19"/>
  <c r="U327" i="19"/>
  <c r="Q327" i="19"/>
  <c r="M327" i="19"/>
  <c r="AB327" i="19"/>
  <c r="X327" i="19"/>
  <c r="P327" i="19"/>
  <c r="W327" i="19"/>
  <c r="AA328" i="19"/>
  <c r="Z331" i="19"/>
  <c r="V331" i="19"/>
  <c r="R331" i="19"/>
  <c r="T331" i="19" s="1"/>
  <c r="N331" i="19"/>
  <c r="AC331" i="19"/>
  <c r="Y331" i="19"/>
  <c r="U331" i="19"/>
  <c r="Q331" i="19"/>
  <c r="M331" i="19"/>
  <c r="AB331" i="19"/>
  <c r="X331" i="19"/>
  <c r="P331" i="19"/>
  <c r="W331" i="19"/>
  <c r="AA332" i="19"/>
  <c r="U4" i="6"/>
  <c r="T1023" i="6"/>
  <c r="V1023" i="6" s="1"/>
  <c r="T1200" i="6"/>
  <c r="V1200" i="6" s="1"/>
  <c r="T982" i="6"/>
  <c r="U1064" i="6"/>
  <c r="W1064" i="6" s="1"/>
  <c r="U1510" i="6"/>
  <c r="T149" i="6"/>
  <c r="U149" i="6"/>
  <c r="U1241" i="6"/>
  <c r="T1241" i="6"/>
  <c r="V1241" i="6" s="1"/>
  <c r="T1361" i="6"/>
  <c r="V1361" i="6" s="1"/>
  <c r="U1159" i="6"/>
  <c r="W1159" i="6" s="1"/>
  <c r="T1159" i="6"/>
  <c r="T1551" i="6"/>
  <c r="V1551" i="6" s="1"/>
  <c r="U5" i="6"/>
  <c r="W5" i="6" s="1"/>
  <c r="T5" i="6"/>
  <c r="U6" i="6"/>
  <c r="W6" i="6" s="1"/>
  <c r="T6" i="6"/>
  <c r="T7" i="6"/>
  <c r="U45" i="6"/>
  <c r="W45" i="6" s="1"/>
  <c r="T45" i="6"/>
  <c r="U220" i="6"/>
  <c r="T220" i="6"/>
  <c r="U261" i="6"/>
  <c r="T261" i="6"/>
  <c r="U7" i="6"/>
  <c r="W7" i="6" s="1"/>
  <c r="T4" i="6"/>
  <c r="U1023" i="6"/>
  <c r="W1023" i="6" s="1"/>
  <c r="T1064" i="6"/>
  <c r="U1105" i="6"/>
  <c r="W1105" i="6" s="1"/>
  <c r="T1105" i="6"/>
  <c r="V1105" i="6" s="1"/>
  <c r="U1200" i="6"/>
  <c r="W1200" i="6" s="1"/>
  <c r="U1361" i="6"/>
  <c r="W1361" i="6" s="1"/>
  <c r="U1551" i="6"/>
  <c r="V45" i="6" l="1"/>
  <c r="X45" i="6"/>
  <c r="X6" i="6"/>
  <c r="V6" i="6"/>
  <c r="X7" i="6"/>
  <c r="V7" i="6"/>
  <c r="X5" i="6"/>
  <c r="V5" i="6"/>
  <c r="C11" i="5"/>
  <c r="C12" i="5" s="1"/>
  <c r="W982" i="6"/>
  <c r="W981" i="6" s="1"/>
  <c r="V982" i="6"/>
  <c r="V981" i="6" s="1"/>
  <c r="B17" i="22"/>
  <c r="U333" i="19"/>
  <c r="L333" i="19"/>
  <c r="I333" i="19"/>
  <c r="X1551" i="6"/>
  <c r="W1551" i="6"/>
  <c r="W1550" i="6" s="1"/>
  <c r="X1510" i="6"/>
  <c r="X1361" i="6"/>
  <c r="X1360" i="6" s="1"/>
  <c r="W1510" i="6"/>
  <c r="W1509" i="6" s="1"/>
  <c r="X1159" i="6"/>
  <c r="X1241" i="6"/>
  <c r="W1241" i="6"/>
  <c r="W1240" i="6" s="1"/>
  <c r="X1200" i="6"/>
  <c r="V1159" i="6"/>
  <c r="V1158" i="6" s="1"/>
  <c r="X1064" i="6"/>
  <c r="X1105" i="6"/>
  <c r="V1064" i="6"/>
  <c r="X1023" i="6"/>
  <c r="X1022" i="6" s="1"/>
  <c r="X982" i="6"/>
  <c r="M47" i="19"/>
  <c r="M179" i="19"/>
  <c r="P223" i="19"/>
  <c r="P157" i="19"/>
  <c r="T25" i="19"/>
  <c r="N3" i="19"/>
  <c r="T47" i="19"/>
  <c r="R135" i="19"/>
  <c r="M25" i="19"/>
  <c r="R47" i="19"/>
  <c r="P3" i="19"/>
  <c r="R91" i="19"/>
  <c r="Q25" i="19"/>
  <c r="S25" i="19" s="1"/>
  <c r="M91" i="19"/>
  <c r="T91" i="19"/>
  <c r="N25" i="19"/>
  <c r="M135" i="19"/>
  <c r="N91" i="19"/>
  <c r="Q47" i="19"/>
  <c r="S47" i="19" s="1"/>
  <c r="M311" i="19"/>
  <c r="M223" i="19"/>
  <c r="P91" i="19"/>
  <c r="R3" i="19"/>
  <c r="P135" i="19"/>
  <c r="Q135" i="19"/>
  <c r="S135" i="19" s="1"/>
  <c r="P47" i="19"/>
  <c r="N47" i="19"/>
  <c r="T3" i="19"/>
  <c r="Q289" i="19"/>
  <c r="S289" i="19" s="1"/>
  <c r="Q223" i="19"/>
  <c r="S223" i="19" s="1"/>
  <c r="R25" i="19"/>
  <c r="N135" i="19"/>
  <c r="Q311" i="19"/>
  <c r="S311" i="19" s="1"/>
  <c r="O201" i="19"/>
  <c r="N157" i="19"/>
  <c r="N113" i="19"/>
  <c r="O113" i="19"/>
  <c r="P25" i="19"/>
  <c r="T135" i="19"/>
  <c r="Q91" i="19"/>
  <c r="S91" i="19" s="1"/>
  <c r="N245" i="19"/>
  <c r="M289" i="19"/>
  <c r="O267" i="19"/>
  <c r="M157" i="19"/>
  <c r="P113" i="19"/>
  <c r="T312" i="19"/>
  <c r="T311" i="19" s="1"/>
  <c r="R311" i="19"/>
  <c r="T246" i="19"/>
  <c r="T245" i="19" s="1"/>
  <c r="R245" i="19"/>
  <c r="T290" i="19"/>
  <c r="T289" i="19" s="1"/>
  <c r="R289" i="19"/>
  <c r="O157" i="19"/>
  <c r="P201" i="19"/>
  <c r="Q201" i="19"/>
  <c r="S201" i="19" s="1"/>
  <c r="N201" i="19"/>
  <c r="T180" i="19"/>
  <c r="T179" i="19" s="1"/>
  <c r="R179" i="19"/>
  <c r="T115" i="19"/>
  <c r="T113" i="19" s="1"/>
  <c r="R113" i="19"/>
  <c r="M113" i="19"/>
  <c r="O47" i="19"/>
  <c r="Q3" i="19"/>
  <c r="S3" i="19" s="1"/>
  <c r="T71" i="19"/>
  <c r="T69" i="19" s="1"/>
  <c r="R69" i="19"/>
  <c r="M69" i="19"/>
  <c r="M201" i="19"/>
  <c r="P179" i="19"/>
  <c r="P69" i="19"/>
  <c r="M267" i="19"/>
  <c r="O245" i="19"/>
  <c r="O289" i="19"/>
  <c r="N223" i="19"/>
  <c r="T202" i="19"/>
  <c r="T201" i="19" s="1"/>
  <c r="R201" i="19"/>
  <c r="O179" i="19"/>
  <c r="Q113" i="19"/>
  <c r="S113" i="19" s="1"/>
  <c r="O91" i="19"/>
  <c r="N69" i="19"/>
  <c r="O25" i="19"/>
  <c r="M3" i="19"/>
  <c r="Q69" i="19"/>
  <c r="S69" i="19" s="1"/>
  <c r="O3" i="19"/>
  <c r="O311" i="19"/>
  <c r="N311" i="19"/>
  <c r="T268" i="19"/>
  <c r="T267" i="19" s="1"/>
  <c r="R267" i="19"/>
  <c r="P245" i="19"/>
  <c r="M245" i="19"/>
  <c r="O223" i="19"/>
  <c r="N179" i="19"/>
  <c r="R157" i="19"/>
  <c r="P311" i="19"/>
  <c r="P267" i="19"/>
  <c r="Q267" i="19"/>
  <c r="S267" i="19" s="1"/>
  <c r="N267" i="19"/>
  <c r="Q245" i="19"/>
  <c r="S245" i="19" s="1"/>
  <c r="N289" i="19"/>
  <c r="P289" i="19"/>
  <c r="R223" i="19"/>
  <c r="T224" i="19"/>
  <c r="T223" i="19" s="1"/>
  <c r="Q179" i="19"/>
  <c r="S179" i="19" s="1"/>
  <c r="Q157" i="19"/>
  <c r="S157" i="19" s="1"/>
  <c r="O135" i="19"/>
  <c r="O69" i="19"/>
  <c r="T157" i="19"/>
  <c r="U1240" i="6"/>
  <c r="U981" i="6"/>
  <c r="T1240" i="6"/>
  <c r="V1104" i="6"/>
  <c r="V1360" i="6"/>
  <c r="T1550" i="6"/>
  <c r="T1509" i="6"/>
  <c r="W1199" i="6"/>
  <c r="T1022" i="6"/>
  <c r="U1063" i="6"/>
  <c r="T1360" i="6"/>
  <c r="U1509" i="6"/>
  <c r="U1158" i="6"/>
  <c r="V1199" i="6"/>
  <c r="W1104" i="6"/>
  <c r="T981" i="6"/>
  <c r="T1158" i="6"/>
  <c r="W1022" i="6"/>
  <c r="U1550" i="6"/>
  <c r="W1360" i="6"/>
  <c r="U1199" i="6"/>
  <c r="T1199" i="6"/>
  <c r="V1022" i="6"/>
  <c r="T1063" i="6"/>
  <c r="V1550" i="6"/>
  <c r="V1509" i="6"/>
  <c r="U1360" i="6"/>
  <c r="V1240" i="6"/>
  <c r="U1104" i="6"/>
  <c r="W1158" i="6"/>
  <c r="T1104" i="6"/>
  <c r="W1063" i="6"/>
  <c r="U1022" i="6"/>
  <c r="W148" i="6" l="1"/>
  <c r="W44" i="6"/>
  <c r="V260" i="6"/>
  <c r="W219" i="6"/>
  <c r="W260" i="6"/>
  <c r="V219" i="6"/>
  <c r="X1550" i="6"/>
  <c r="X1063" i="6"/>
  <c r="X1158" i="6"/>
  <c r="X1509" i="6"/>
  <c r="X219" i="6"/>
  <c r="X1240" i="6"/>
  <c r="X1199" i="6"/>
  <c r="X1104" i="6"/>
  <c r="V1063" i="6"/>
  <c r="X981" i="6"/>
  <c r="X260" i="6"/>
  <c r="W3" i="6"/>
  <c r="V44" i="6"/>
  <c r="X44" i="6"/>
  <c r="T333" i="19"/>
  <c r="P333" i="19"/>
  <c r="O333" i="19"/>
  <c r="R333" i="19"/>
  <c r="Q333" i="19"/>
  <c r="S333" i="19" s="1"/>
  <c r="C13" i="5" l="1"/>
  <c r="W1632" i="6"/>
  <c r="N1591" i="6" l="1"/>
  <c r="N1592" i="6" l="1"/>
  <c r="N1509" i="6"/>
  <c r="N1104" i="6"/>
  <c r="N1550" i="6"/>
  <c r="N1063" i="6"/>
  <c r="N1240" i="6"/>
  <c r="N1064" i="6" l="1"/>
  <c r="O1064" i="6" s="1"/>
  <c r="O1063" i="6" s="1"/>
  <c r="N1510" i="6"/>
  <c r="O1510" i="6" s="1"/>
  <c r="O1509" i="6" s="1"/>
  <c r="M17" i="35"/>
  <c r="N17" i="35" s="1"/>
  <c r="O17" i="35" s="1"/>
  <c r="P17" i="35" s="1"/>
  <c r="N1158" i="6"/>
  <c r="N1360" i="6"/>
  <c r="N1022" i="6"/>
  <c r="N1199" i="6"/>
  <c r="N1023" i="6"/>
  <c r="O1023" i="6" s="1"/>
  <c r="N1035" i="6"/>
  <c r="O1035" i="6" s="1"/>
  <c r="N1024" i="6"/>
  <c r="O1024" i="6" s="1"/>
  <c r="N1038" i="6"/>
  <c r="O1038" i="6" s="1"/>
  <c r="N1030" i="6"/>
  <c r="O1030" i="6" s="1"/>
  <c r="N1039" i="6"/>
  <c r="O1039" i="6" s="1"/>
  <c r="N1027" i="6"/>
  <c r="O1027" i="6" s="1"/>
  <c r="N1036" i="6"/>
  <c r="O1036" i="6" s="1"/>
  <c r="N1031" i="6"/>
  <c r="O1031" i="6" s="1"/>
  <c r="N1028" i="6"/>
  <c r="O1028" i="6" s="1"/>
  <c r="N1041" i="6"/>
  <c r="O1041" i="6" s="1"/>
  <c r="N1033" i="6"/>
  <c r="O1033" i="6" s="1"/>
  <c r="N1025" i="6"/>
  <c r="O1025" i="6" s="1"/>
  <c r="N1042" i="6"/>
  <c r="O1042" i="6" s="1"/>
  <c r="N1034" i="6"/>
  <c r="O1034" i="6" s="1"/>
  <c r="N1026" i="6"/>
  <c r="O1026" i="6" s="1"/>
  <c r="N1040" i="6"/>
  <c r="O1040" i="6" s="1"/>
  <c r="N1032" i="6"/>
  <c r="O1032" i="6" s="1"/>
  <c r="N1037" i="6"/>
  <c r="O1037" i="6" s="1"/>
  <c r="N1029" i="6"/>
  <c r="O1029" i="6" s="1"/>
  <c r="O1626" i="6"/>
  <c r="O1631" i="6"/>
  <c r="N1551" i="6"/>
  <c r="O1551" i="6" s="1"/>
  <c r="O1550" i="6" s="1"/>
  <c r="O1592" i="6"/>
  <c r="N1364" i="6"/>
  <c r="O1364" i="6" s="1"/>
  <c r="N1368" i="6"/>
  <c r="O1368" i="6" s="1"/>
  <c r="N1374" i="6"/>
  <c r="O1374" i="6" s="1"/>
  <c r="N1378" i="6"/>
  <c r="O1378" i="6" s="1"/>
  <c r="N1382" i="6"/>
  <c r="O1382" i="6" s="1"/>
  <c r="N1386" i="6"/>
  <c r="O1386" i="6" s="1"/>
  <c r="N1390" i="6"/>
  <c r="O1390" i="6" s="1"/>
  <c r="N1394" i="6"/>
  <c r="O1394" i="6" s="1"/>
  <c r="N1398" i="6"/>
  <c r="O1398" i="6" s="1"/>
  <c r="N1402" i="6"/>
  <c r="O1402" i="6" s="1"/>
  <c r="N1406" i="6"/>
  <c r="O1406" i="6" s="1"/>
  <c r="N1410" i="6"/>
  <c r="O1410" i="6" s="1"/>
  <c r="N1412" i="6"/>
  <c r="O1412" i="6" s="1"/>
  <c r="N1416" i="6"/>
  <c r="O1416" i="6" s="1"/>
  <c r="N1420" i="6"/>
  <c r="O1420" i="6" s="1"/>
  <c r="N1424" i="6"/>
  <c r="O1424" i="6" s="1"/>
  <c r="N1428" i="6"/>
  <c r="O1428" i="6" s="1"/>
  <c r="N1432" i="6"/>
  <c r="O1432" i="6" s="1"/>
  <c r="N1436" i="6"/>
  <c r="O1436" i="6" s="1"/>
  <c r="N1363" i="6"/>
  <c r="O1363" i="6" s="1"/>
  <c r="N1365" i="6"/>
  <c r="O1365" i="6" s="1"/>
  <c r="N1367" i="6"/>
  <c r="O1367" i="6" s="1"/>
  <c r="N1369" i="6"/>
  <c r="O1369" i="6" s="1"/>
  <c r="N1371" i="6"/>
  <c r="O1371" i="6" s="1"/>
  <c r="N1373" i="6"/>
  <c r="O1373" i="6" s="1"/>
  <c r="N1375" i="6"/>
  <c r="O1375" i="6" s="1"/>
  <c r="N1377" i="6"/>
  <c r="O1377" i="6" s="1"/>
  <c r="N1379" i="6"/>
  <c r="O1379" i="6" s="1"/>
  <c r="N1381" i="6"/>
  <c r="O1381" i="6" s="1"/>
  <c r="N1383" i="6"/>
  <c r="O1383" i="6" s="1"/>
  <c r="N1385" i="6"/>
  <c r="O1385" i="6" s="1"/>
  <c r="N1387" i="6"/>
  <c r="O1387" i="6" s="1"/>
  <c r="N1389" i="6"/>
  <c r="O1389" i="6" s="1"/>
  <c r="N1391" i="6"/>
  <c r="O1391" i="6" s="1"/>
  <c r="N1393" i="6"/>
  <c r="O1393" i="6" s="1"/>
  <c r="N1395" i="6"/>
  <c r="O1395" i="6" s="1"/>
  <c r="N1397" i="6"/>
  <c r="O1397" i="6" s="1"/>
  <c r="N1399" i="6"/>
  <c r="O1399" i="6" s="1"/>
  <c r="N1401" i="6"/>
  <c r="O1401" i="6" s="1"/>
  <c r="N1403" i="6"/>
  <c r="O1403" i="6" s="1"/>
  <c r="N1405" i="6"/>
  <c r="O1405" i="6" s="1"/>
  <c r="N1407" i="6"/>
  <c r="O1407" i="6" s="1"/>
  <c r="N1409" i="6"/>
  <c r="O1409" i="6" s="1"/>
  <c r="N1411" i="6"/>
  <c r="O1411" i="6" s="1"/>
  <c r="N1413" i="6"/>
  <c r="O1413" i="6" s="1"/>
  <c r="N1415" i="6"/>
  <c r="O1415" i="6" s="1"/>
  <c r="N1417" i="6"/>
  <c r="O1417" i="6" s="1"/>
  <c r="N1419" i="6"/>
  <c r="O1419" i="6" s="1"/>
  <c r="N1421" i="6"/>
  <c r="O1421" i="6" s="1"/>
  <c r="N1423" i="6"/>
  <c r="O1423" i="6" s="1"/>
  <c r="N1425" i="6"/>
  <c r="O1425" i="6" s="1"/>
  <c r="N1427" i="6"/>
  <c r="O1427" i="6" s="1"/>
  <c r="N1429" i="6"/>
  <c r="O1429" i="6" s="1"/>
  <c r="N1431" i="6"/>
  <c r="O1431" i="6" s="1"/>
  <c r="N1433" i="6"/>
  <c r="O1433" i="6" s="1"/>
  <c r="N1435" i="6"/>
  <c r="O1435" i="6" s="1"/>
  <c r="N1437" i="6"/>
  <c r="O1437" i="6" s="1"/>
  <c r="N1439" i="6"/>
  <c r="O1439" i="6" s="1"/>
  <c r="N1441" i="6"/>
  <c r="O1441" i="6" s="1"/>
  <c r="N1443" i="6"/>
  <c r="O1443" i="6" s="1"/>
  <c r="N1445" i="6"/>
  <c r="O1445" i="6" s="1"/>
  <c r="N1447" i="6"/>
  <c r="O1447" i="6" s="1"/>
  <c r="N1449" i="6"/>
  <c r="O1449" i="6" s="1"/>
  <c r="N1451" i="6"/>
  <c r="O1451" i="6" s="1"/>
  <c r="N1453" i="6"/>
  <c r="O1453" i="6" s="1"/>
  <c r="N1455" i="6"/>
  <c r="O1455" i="6" s="1"/>
  <c r="N1457" i="6"/>
  <c r="O1457" i="6" s="1"/>
  <c r="N1459" i="6"/>
  <c r="O1459" i="6" s="1"/>
  <c r="N1461" i="6"/>
  <c r="O1461" i="6" s="1"/>
  <c r="N1463" i="6"/>
  <c r="O1463" i="6" s="1"/>
  <c r="N1465" i="6"/>
  <c r="O1465" i="6" s="1"/>
  <c r="N1467" i="6"/>
  <c r="O1467" i="6" s="1"/>
  <c r="N1469" i="6"/>
  <c r="O1469" i="6" s="1"/>
  <c r="N1362" i="6"/>
  <c r="O1362" i="6" s="1"/>
  <c r="N1366" i="6"/>
  <c r="O1366" i="6" s="1"/>
  <c r="N1370" i="6"/>
  <c r="O1370" i="6" s="1"/>
  <c r="N1372" i="6"/>
  <c r="O1372" i="6" s="1"/>
  <c r="N1376" i="6"/>
  <c r="O1376" i="6" s="1"/>
  <c r="N1380" i="6"/>
  <c r="O1380" i="6" s="1"/>
  <c r="N1384" i="6"/>
  <c r="O1384" i="6" s="1"/>
  <c r="N1388" i="6"/>
  <c r="O1388" i="6" s="1"/>
  <c r="N1392" i="6"/>
  <c r="O1392" i="6" s="1"/>
  <c r="N1396" i="6"/>
  <c r="O1396" i="6" s="1"/>
  <c r="N1400" i="6"/>
  <c r="O1400" i="6" s="1"/>
  <c r="N1404" i="6"/>
  <c r="O1404" i="6" s="1"/>
  <c r="N1408" i="6"/>
  <c r="O1408" i="6" s="1"/>
  <c r="N1414" i="6"/>
  <c r="O1414" i="6" s="1"/>
  <c r="N1418" i="6"/>
  <c r="O1418" i="6" s="1"/>
  <c r="N1422" i="6"/>
  <c r="O1422" i="6" s="1"/>
  <c r="N1426" i="6"/>
  <c r="O1426" i="6" s="1"/>
  <c r="N1430" i="6"/>
  <c r="O1430" i="6" s="1"/>
  <c r="N1434" i="6"/>
  <c r="O1434" i="6" s="1"/>
  <c r="N1444" i="6"/>
  <c r="O1444" i="6" s="1"/>
  <c r="N1452" i="6"/>
  <c r="O1452" i="6" s="1"/>
  <c r="N1464" i="6"/>
  <c r="O1464" i="6" s="1"/>
  <c r="N1438" i="6"/>
  <c r="O1438" i="6" s="1"/>
  <c r="N1442" i="6"/>
  <c r="O1442" i="6" s="1"/>
  <c r="N1446" i="6"/>
  <c r="O1446" i="6" s="1"/>
  <c r="N1450" i="6"/>
  <c r="O1450" i="6" s="1"/>
  <c r="N1454" i="6"/>
  <c r="O1454" i="6" s="1"/>
  <c r="N1458" i="6"/>
  <c r="O1458" i="6" s="1"/>
  <c r="N1462" i="6"/>
  <c r="O1462" i="6" s="1"/>
  <c r="N1466" i="6"/>
  <c r="O1466" i="6" s="1"/>
  <c r="N1440" i="6"/>
  <c r="O1440" i="6" s="1"/>
  <c r="N1448" i="6"/>
  <c r="O1448" i="6" s="1"/>
  <c r="N1456" i="6"/>
  <c r="O1456" i="6" s="1"/>
  <c r="N1460" i="6"/>
  <c r="O1460" i="6" s="1"/>
  <c r="N1468" i="6"/>
  <c r="O1468" i="6" s="1"/>
  <c r="N1361" i="6"/>
  <c r="O1361" i="6" s="1"/>
  <c r="N1471" i="6"/>
  <c r="O1471" i="6" s="1"/>
  <c r="N1472" i="6"/>
  <c r="O1472" i="6" s="1"/>
  <c r="N1470" i="6"/>
  <c r="O1470" i="6" s="1"/>
  <c r="N1250" i="6"/>
  <c r="O1250" i="6" s="1"/>
  <c r="N1252" i="6"/>
  <c r="O1252" i="6" s="1"/>
  <c r="N1255" i="6"/>
  <c r="O1255" i="6" s="1"/>
  <c r="N1258" i="6"/>
  <c r="O1258" i="6" s="1"/>
  <c r="N1260" i="6"/>
  <c r="O1260" i="6" s="1"/>
  <c r="N1263" i="6"/>
  <c r="O1263" i="6" s="1"/>
  <c r="N1266" i="6"/>
  <c r="O1266" i="6" s="1"/>
  <c r="N1268" i="6"/>
  <c r="O1268" i="6" s="1"/>
  <c r="N1273" i="6"/>
  <c r="O1273" i="6" s="1"/>
  <c r="N1281" i="6"/>
  <c r="O1281" i="6" s="1"/>
  <c r="N1289" i="6"/>
  <c r="O1289" i="6" s="1"/>
  <c r="N1313" i="6"/>
  <c r="O1313" i="6" s="1"/>
  <c r="N1317" i="6"/>
  <c r="O1317" i="6" s="1"/>
  <c r="N1321" i="6"/>
  <c r="O1321" i="6" s="1"/>
  <c r="N1325" i="6"/>
  <c r="O1325" i="6" s="1"/>
  <c r="N1329" i="6"/>
  <c r="O1329" i="6" s="1"/>
  <c r="N1337" i="6"/>
  <c r="O1337" i="6" s="1"/>
  <c r="N1345" i="6"/>
  <c r="O1345" i="6" s="1"/>
  <c r="N1269" i="6"/>
  <c r="O1269" i="6" s="1"/>
  <c r="N1279" i="6"/>
  <c r="O1279" i="6" s="1"/>
  <c r="N1284" i="6"/>
  <c r="O1284" i="6" s="1"/>
  <c r="N1290" i="6"/>
  <c r="O1290" i="6" s="1"/>
  <c r="N1314" i="6"/>
  <c r="O1314" i="6" s="1"/>
  <c r="N1322" i="6"/>
  <c r="O1322" i="6" s="1"/>
  <c r="N1330" i="6"/>
  <c r="O1330" i="6" s="1"/>
  <c r="N1338" i="6"/>
  <c r="O1338" i="6" s="1"/>
  <c r="N1346" i="6"/>
  <c r="O1346" i="6" s="1"/>
  <c r="N1254" i="6"/>
  <c r="O1254" i="6" s="1"/>
  <c r="N1259" i="6"/>
  <c r="O1259" i="6" s="1"/>
  <c r="N1264" i="6"/>
  <c r="O1264" i="6" s="1"/>
  <c r="N1270" i="6"/>
  <c r="O1270" i="6" s="1"/>
  <c r="N1277" i="6"/>
  <c r="O1277" i="6" s="1"/>
  <c r="N1293" i="6"/>
  <c r="O1293" i="6" s="1"/>
  <c r="N1319" i="6"/>
  <c r="O1319" i="6" s="1"/>
  <c r="N1323" i="6"/>
  <c r="O1323" i="6" s="1"/>
  <c r="N1331" i="6"/>
  <c r="O1331" i="6" s="1"/>
  <c r="N1339" i="6"/>
  <c r="O1339" i="6" s="1"/>
  <c r="N1347" i="6"/>
  <c r="O1347" i="6" s="1"/>
  <c r="N1249" i="6"/>
  <c r="O1249" i="6" s="1"/>
  <c r="N1257" i="6"/>
  <c r="O1257" i="6" s="1"/>
  <c r="N1265" i="6"/>
  <c r="O1265" i="6" s="1"/>
  <c r="N1275" i="6"/>
  <c r="O1275" i="6" s="1"/>
  <c r="N1278" i="6"/>
  <c r="O1278" i="6" s="1"/>
  <c r="N1280" i="6"/>
  <c r="O1280" i="6" s="1"/>
  <c r="N1283" i="6"/>
  <c r="O1283" i="6" s="1"/>
  <c r="N1286" i="6"/>
  <c r="O1286" i="6" s="1"/>
  <c r="N1288" i="6"/>
  <c r="O1288" i="6" s="1"/>
  <c r="N1291" i="6"/>
  <c r="O1291" i="6" s="1"/>
  <c r="N1312" i="6"/>
  <c r="O1312" i="6" s="1"/>
  <c r="N1316" i="6"/>
  <c r="O1316" i="6" s="1"/>
  <c r="N1320" i="6"/>
  <c r="O1320" i="6" s="1"/>
  <c r="N1324" i="6"/>
  <c r="O1324" i="6" s="1"/>
  <c r="N1328" i="6"/>
  <c r="O1328" i="6" s="1"/>
  <c r="N1332" i="6"/>
  <c r="O1332" i="6" s="1"/>
  <c r="N1336" i="6"/>
  <c r="O1336" i="6" s="1"/>
  <c r="N1340" i="6"/>
  <c r="O1340" i="6" s="1"/>
  <c r="N1344" i="6"/>
  <c r="O1344" i="6" s="1"/>
  <c r="N1333" i="6"/>
  <c r="O1333" i="6" s="1"/>
  <c r="N1341" i="6"/>
  <c r="O1341" i="6" s="1"/>
  <c r="N1253" i="6"/>
  <c r="O1253" i="6" s="1"/>
  <c r="N1261" i="6"/>
  <c r="O1261" i="6" s="1"/>
  <c r="N1274" i="6"/>
  <c r="O1274" i="6" s="1"/>
  <c r="N1276" i="6"/>
  <c r="O1276" i="6" s="1"/>
  <c r="N1282" i="6"/>
  <c r="O1282" i="6" s="1"/>
  <c r="N1287" i="6"/>
  <c r="O1287" i="6" s="1"/>
  <c r="N1292" i="6"/>
  <c r="O1292" i="6" s="1"/>
  <c r="N1318" i="6"/>
  <c r="O1318" i="6" s="1"/>
  <c r="N1326" i="6"/>
  <c r="O1326" i="6" s="1"/>
  <c r="N1334" i="6"/>
  <c r="O1334" i="6" s="1"/>
  <c r="N1342" i="6"/>
  <c r="O1342" i="6" s="1"/>
  <c r="N1251" i="6"/>
  <c r="O1251" i="6" s="1"/>
  <c r="N1256" i="6"/>
  <c r="O1256" i="6" s="1"/>
  <c r="N1262" i="6"/>
  <c r="O1262" i="6" s="1"/>
  <c r="N1267" i="6"/>
  <c r="O1267" i="6" s="1"/>
  <c r="N1285" i="6"/>
  <c r="O1285" i="6" s="1"/>
  <c r="N1315" i="6"/>
  <c r="O1315" i="6" s="1"/>
  <c r="N1327" i="6"/>
  <c r="O1327" i="6" s="1"/>
  <c r="N1335" i="6"/>
  <c r="O1335" i="6" s="1"/>
  <c r="N1343" i="6"/>
  <c r="O1343" i="6" s="1"/>
  <c r="N1157" i="6"/>
  <c r="O1157" i="6" s="1"/>
  <c r="N1153" i="6"/>
  <c r="O1153" i="6" s="1"/>
  <c r="N1154" i="6"/>
  <c r="O1154" i="6" s="1"/>
  <c r="N1144" i="6"/>
  <c r="O1144" i="6" s="1"/>
  <c r="N1147" i="6"/>
  <c r="O1147" i="6" s="1"/>
  <c r="N1149" i="6"/>
  <c r="O1149" i="6" s="1"/>
  <c r="N1152" i="6"/>
  <c r="O1152" i="6" s="1"/>
  <c r="N1155" i="6"/>
  <c r="O1155" i="6" s="1"/>
  <c r="N1150" i="6"/>
  <c r="O1150" i="6" s="1"/>
  <c r="N1145" i="6"/>
  <c r="O1145" i="6" s="1"/>
  <c r="N1148" i="6"/>
  <c r="O1148" i="6" s="1"/>
  <c r="N1151" i="6"/>
  <c r="O1151" i="6" s="1"/>
  <c r="N1156" i="6"/>
  <c r="O1156" i="6" s="1"/>
  <c r="N1146" i="6"/>
  <c r="O1146" i="6" s="1"/>
  <c r="N1350" i="6"/>
  <c r="O1350" i="6" s="1"/>
  <c r="N1351" i="6"/>
  <c r="O1351" i="6" s="1"/>
  <c r="N1352" i="6"/>
  <c r="O1352" i="6" s="1"/>
  <c r="N1348" i="6"/>
  <c r="O1348" i="6" s="1"/>
  <c r="N1349" i="6"/>
  <c r="O1349" i="6" s="1"/>
  <c r="N1299" i="6"/>
  <c r="O1299" i="6" s="1"/>
  <c r="N1306" i="6"/>
  <c r="O1306" i="6" s="1"/>
  <c r="N1295" i="6"/>
  <c r="O1295" i="6" s="1"/>
  <c r="N1302" i="6"/>
  <c r="O1302" i="6" s="1"/>
  <c r="N1304" i="6"/>
  <c r="O1304" i="6" s="1"/>
  <c r="N1297" i="6"/>
  <c r="O1297" i="6" s="1"/>
  <c r="N1309" i="6"/>
  <c r="O1309" i="6" s="1"/>
  <c r="N1298" i="6"/>
  <c r="O1298" i="6" s="1"/>
  <c r="N1308" i="6"/>
  <c r="O1308" i="6" s="1"/>
  <c r="N1294" i="6"/>
  <c r="O1294" i="6" s="1"/>
  <c r="N1296" i="6"/>
  <c r="O1296" i="6" s="1"/>
  <c r="N1301" i="6"/>
  <c r="O1301" i="6" s="1"/>
  <c r="N1311" i="6"/>
  <c r="O1311" i="6" s="1"/>
  <c r="N1300" i="6"/>
  <c r="O1300" i="6" s="1"/>
  <c r="N1305" i="6"/>
  <c r="O1305" i="6" s="1"/>
  <c r="N1307" i="6"/>
  <c r="O1307" i="6" s="1"/>
  <c r="N1310" i="6"/>
  <c r="O1310" i="6" s="1"/>
  <c r="N1303" i="6"/>
  <c r="O1303" i="6" s="1"/>
  <c r="N1271" i="6"/>
  <c r="O1271" i="6" s="1"/>
  <c r="N1272" i="6"/>
  <c r="O1272" i="6" s="1"/>
  <c r="N1247" i="6"/>
  <c r="O1247" i="6" s="1"/>
  <c r="N1243" i="6"/>
  <c r="O1243" i="6" s="1"/>
  <c r="N1244" i="6"/>
  <c r="O1244" i="6" s="1"/>
  <c r="N1241" i="6"/>
  <c r="O1241" i="6" s="1"/>
  <c r="N1246" i="6"/>
  <c r="O1246" i="6" s="1"/>
  <c r="N1248" i="6"/>
  <c r="O1248" i="6" s="1"/>
  <c r="N1245" i="6"/>
  <c r="O1245" i="6" s="1"/>
  <c r="N1242" i="6"/>
  <c r="O1242" i="6" s="1"/>
  <c r="N1205" i="6"/>
  <c r="O1205" i="6" s="1"/>
  <c r="N1210" i="6"/>
  <c r="O1210" i="6" s="1"/>
  <c r="N1207" i="6"/>
  <c r="O1207" i="6" s="1"/>
  <c r="N1201" i="6"/>
  <c r="O1201" i="6" s="1"/>
  <c r="N1203" i="6"/>
  <c r="O1203" i="6" s="1"/>
  <c r="N1202" i="6"/>
  <c r="O1202" i="6" s="1"/>
  <c r="N1208" i="6"/>
  <c r="O1208" i="6" s="1"/>
  <c r="N1206" i="6"/>
  <c r="O1206" i="6" s="1"/>
  <c r="N1204" i="6"/>
  <c r="O1204" i="6" s="1"/>
  <c r="N1211" i="6"/>
  <c r="O1211" i="6" s="1"/>
  <c r="N1209" i="6"/>
  <c r="O1209" i="6" s="1"/>
  <c r="N1200" i="6"/>
  <c r="O1200" i="6" s="1"/>
  <c r="N1160" i="6"/>
  <c r="O1160" i="6" s="1"/>
  <c r="N1159" i="6"/>
  <c r="O1159" i="6" s="1"/>
  <c r="N1142" i="6"/>
  <c r="O1142" i="6" s="1"/>
  <c r="N1129" i="6"/>
  <c r="O1129" i="6" s="1"/>
  <c r="N1122" i="6"/>
  <c r="O1122" i="6" s="1"/>
  <c r="N1138" i="6"/>
  <c r="O1138" i="6" s="1"/>
  <c r="N1116" i="6"/>
  <c r="O1116" i="6" s="1"/>
  <c r="N1121" i="6"/>
  <c r="O1121" i="6" s="1"/>
  <c r="N1125" i="6"/>
  <c r="O1125" i="6" s="1"/>
  <c r="N1134" i="6"/>
  <c r="O1134" i="6" s="1"/>
  <c r="N1120" i="6"/>
  <c r="O1120" i="6" s="1"/>
  <c r="N1117" i="6"/>
  <c r="O1117" i="6" s="1"/>
  <c r="N1140" i="6"/>
  <c r="O1140" i="6" s="1"/>
  <c r="N1115" i="6"/>
  <c r="O1115" i="6" s="1"/>
  <c r="N1112" i="6"/>
  <c r="O1112" i="6" s="1"/>
  <c r="N1139" i="6"/>
  <c r="O1139" i="6" s="1"/>
  <c r="N1133" i="6"/>
  <c r="O1133" i="6" s="1"/>
  <c r="N1135" i="6"/>
  <c r="O1135" i="6" s="1"/>
  <c r="N1118" i="6"/>
  <c r="O1118" i="6" s="1"/>
  <c r="N1137" i="6"/>
  <c r="O1137" i="6" s="1"/>
  <c r="N1131" i="6"/>
  <c r="O1131" i="6" s="1"/>
  <c r="N1114" i="6"/>
  <c r="O1114" i="6" s="1"/>
  <c r="N1123" i="6"/>
  <c r="O1123" i="6" s="1"/>
  <c r="N1124" i="6"/>
  <c r="O1124" i="6" s="1"/>
  <c r="N1130" i="6"/>
  <c r="O1130" i="6" s="1"/>
  <c r="N1127" i="6"/>
  <c r="O1127" i="6" s="1"/>
  <c r="N1128" i="6"/>
  <c r="O1128" i="6" s="1"/>
  <c r="N1141" i="6"/>
  <c r="O1141" i="6" s="1"/>
  <c r="N1143" i="6"/>
  <c r="O1143" i="6" s="1"/>
  <c r="N1119" i="6"/>
  <c r="O1119" i="6" s="1"/>
  <c r="N1132" i="6"/>
  <c r="O1132" i="6" s="1"/>
  <c r="N1126" i="6"/>
  <c r="O1126" i="6" s="1"/>
  <c r="N1136" i="6"/>
  <c r="O1136" i="6" s="1"/>
  <c r="N1107" i="6"/>
  <c r="O1107" i="6" s="1"/>
  <c r="N1108" i="6"/>
  <c r="O1108" i="6" s="1"/>
  <c r="N1109" i="6"/>
  <c r="O1109" i="6" s="1"/>
  <c r="N1110" i="6"/>
  <c r="O1110" i="6" s="1"/>
  <c r="N1113" i="6"/>
  <c r="O1113" i="6" s="1"/>
  <c r="N1111" i="6"/>
  <c r="O1111" i="6" s="1"/>
  <c r="N1105" i="6"/>
  <c r="O1105" i="6" s="1"/>
  <c r="N1106" i="6"/>
  <c r="O1106" i="6" s="1"/>
  <c r="N954" i="6"/>
  <c r="N989" i="6"/>
  <c r="O989" i="6" s="1"/>
  <c r="N54" i="6"/>
  <c r="O54" i="6" s="1"/>
  <c r="N102" i="6"/>
  <c r="O102" i="6" s="1"/>
  <c r="N106" i="6"/>
  <c r="O106" i="6" s="1"/>
  <c r="N110" i="6"/>
  <c r="O110" i="6" s="1"/>
  <c r="N105" i="6"/>
  <c r="O105" i="6" s="1"/>
  <c r="N109" i="6"/>
  <c r="O109" i="6" s="1"/>
  <c r="N104" i="6"/>
  <c r="O104" i="6" s="1"/>
  <c r="N108" i="6"/>
  <c r="O108" i="6" s="1"/>
  <c r="N103" i="6"/>
  <c r="O103" i="6" s="1"/>
  <c r="N107" i="6"/>
  <c r="O107" i="6" s="1"/>
  <c r="N94" i="6"/>
  <c r="O94" i="6" s="1"/>
  <c r="N76" i="6"/>
  <c r="O76" i="6" s="1"/>
  <c r="N95" i="6"/>
  <c r="O95" i="6" s="1"/>
  <c r="N81" i="6"/>
  <c r="O81" i="6" s="1"/>
  <c r="N92" i="6"/>
  <c r="O92" i="6" s="1"/>
  <c r="N89" i="6"/>
  <c r="O89" i="6" s="1"/>
  <c r="N78" i="6"/>
  <c r="O78" i="6" s="1"/>
  <c r="N100" i="6"/>
  <c r="O100" i="6" s="1"/>
  <c r="N82" i="6"/>
  <c r="O82" i="6" s="1"/>
  <c r="N97" i="6"/>
  <c r="O97" i="6" s="1"/>
  <c r="N88" i="6"/>
  <c r="O88" i="6" s="1"/>
  <c r="N98" i="6"/>
  <c r="O98" i="6" s="1"/>
  <c r="N101" i="6"/>
  <c r="O101" i="6" s="1"/>
  <c r="N85" i="6"/>
  <c r="O85" i="6" s="1"/>
  <c r="N79" i="6"/>
  <c r="O79" i="6" s="1"/>
  <c r="N99" i="6"/>
  <c r="O99" i="6" s="1"/>
  <c r="N83" i="6"/>
  <c r="O83" i="6" s="1"/>
  <c r="N80" i="6"/>
  <c r="O80" i="6" s="1"/>
  <c r="N90" i="6"/>
  <c r="O90" i="6" s="1"/>
  <c r="N91" i="6"/>
  <c r="O91" i="6" s="1"/>
  <c r="N93" i="6"/>
  <c r="O93" i="6" s="1"/>
  <c r="N86" i="6"/>
  <c r="O86" i="6" s="1"/>
  <c r="N87" i="6"/>
  <c r="O87" i="6" s="1"/>
  <c r="N77" i="6"/>
  <c r="O77" i="6" s="1"/>
  <c r="N96" i="6"/>
  <c r="O96" i="6" s="1"/>
  <c r="N84" i="6"/>
  <c r="O84" i="6" s="1"/>
  <c r="N75" i="6"/>
  <c r="O75" i="6" s="1"/>
  <c r="N73" i="6"/>
  <c r="O73" i="6" s="1"/>
  <c r="N74" i="6"/>
  <c r="O74" i="6" s="1"/>
  <c r="N57" i="6"/>
  <c r="O57" i="6" s="1"/>
  <c r="N68" i="6"/>
  <c r="O68" i="6" s="1"/>
  <c r="N61" i="6"/>
  <c r="O61" i="6" s="1"/>
  <c r="N72" i="6"/>
  <c r="O72" i="6" s="1"/>
  <c r="N67" i="6"/>
  <c r="O67" i="6" s="1"/>
  <c r="N70" i="6"/>
  <c r="O70" i="6" s="1"/>
  <c r="N62" i="6"/>
  <c r="O62" i="6" s="1"/>
  <c r="N59" i="6"/>
  <c r="O59" i="6" s="1"/>
  <c r="N66" i="6"/>
  <c r="O66" i="6" s="1"/>
  <c r="N64" i="6"/>
  <c r="O64" i="6" s="1"/>
  <c r="N58" i="6"/>
  <c r="O58" i="6" s="1"/>
  <c r="N71" i="6"/>
  <c r="O71" i="6" s="1"/>
  <c r="N69" i="6"/>
  <c r="O69" i="6" s="1"/>
  <c r="N63" i="6"/>
  <c r="O63" i="6" s="1"/>
  <c r="N65" i="6"/>
  <c r="O65" i="6" s="1"/>
  <c r="N60" i="6"/>
  <c r="O60" i="6" s="1"/>
  <c r="N53" i="6"/>
  <c r="O53" i="6" s="1"/>
  <c r="N55" i="6"/>
  <c r="O55" i="6" s="1"/>
  <c r="N56" i="6"/>
  <c r="O56" i="6" s="1"/>
  <c r="O954" i="6" l="1"/>
  <c r="O1022" i="6"/>
  <c r="O1591" i="6"/>
  <c r="O1360" i="6"/>
  <c r="O1240" i="6"/>
  <c r="O1199" i="6"/>
  <c r="O1158" i="6"/>
  <c r="O1104" i="6"/>
  <c r="N49" i="6" l="1"/>
  <c r="O49" i="6" s="1"/>
  <c r="N48" i="6"/>
  <c r="O48" i="6" s="1"/>
  <c r="N51" i="6"/>
  <c r="O51" i="6" s="1"/>
  <c r="N52" i="6"/>
  <c r="O52" i="6" s="1"/>
  <c r="N50" i="6"/>
  <c r="O50" i="6" s="1"/>
  <c r="N47" i="6"/>
  <c r="O47" i="6" s="1"/>
  <c r="R1023" i="6" l="1"/>
  <c r="S1023" i="6" s="1"/>
  <c r="R1038" i="6"/>
  <c r="S1038" i="6" s="1"/>
  <c r="R1030" i="6"/>
  <c r="S1030" i="6" s="1"/>
  <c r="R1027" i="6"/>
  <c r="S1027" i="6" s="1"/>
  <c r="R1036" i="6"/>
  <c r="S1036" i="6" s="1"/>
  <c r="R1037" i="6"/>
  <c r="S1037" i="6" s="1"/>
  <c r="R1029" i="6"/>
  <c r="S1029" i="6" s="1"/>
  <c r="R1035" i="6"/>
  <c r="S1035" i="6" s="1"/>
  <c r="R1028" i="6"/>
  <c r="S1028" i="6" s="1"/>
  <c r="R1041" i="6"/>
  <c r="S1041" i="6" s="1"/>
  <c r="R1033" i="6"/>
  <c r="S1033" i="6" s="1"/>
  <c r="R1025" i="6"/>
  <c r="S1025" i="6" s="1"/>
  <c r="R1042" i="6"/>
  <c r="S1042" i="6" s="1"/>
  <c r="R1034" i="6"/>
  <c r="S1034" i="6" s="1"/>
  <c r="R1026" i="6"/>
  <c r="S1026" i="6" s="1"/>
  <c r="R1039" i="6"/>
  <c r="S1039" i="6" s="1"/>
  <c r="R1040" i="6"/>
  <c r="S1040" i="6" s="1"/>
  <c r="R1032" i="6"/>
  <c r="S1032" i="6" s="1"/>
  <c r="R1031" i="6"/>
  <c r="S1031" i="6" s="1"/>
  <c r="R1024" i="6"/>
  <c r="S1024" i="6" s="1"/>
  <c r="S1626" i="6"/>
  <c r="S1631" i="6"/>
  <c r="Y1626" i="6"/>
  <c r="AA1626" i="6" s="1"/>
  <c r="Z1626" i="6"/>
  <c r="R1551" i="6"/>
  <c r="S1551" i="6" s="1"/>
  <c r="S1592" i="6"/>
  <c r="R1364" i="6"/>
  <c r="S1364" i="6" s="1"/>
  <c r="R1368" i="6"/>
  <c r="S1368" i="6" s="1"/>
  <c r="R1372" i="6"/>
  <c r="S1372" i="6" s="1"/>
  <c r="R1376" i="6"/>
  <c r="S1376" i="6" s="1"/>
  <c r="R1380" i="6"/>
  <c r="S1380" i="6" s="1"/>
  <c r="R1384" i="6"/>
  <c r="S1384" i="6" s="1"/>
  <c r="R1388" i="6"/>
  <c r="S1388" i="6" s="1"/>
  <c r="R1392" i="6"/>
  <c r="S1392" i="6" s="1"/>
  <c r="R1396" i="6"/>
  <c r="S1396" i="6" s="1"/>
  <c r="R1400" i="6"/>
  <c r="S1400" i="6" s="1"/>
  <c r="R1367" i="6"/>
  <c r="S1367" i="6" s="1"/>
  <c r="R1373" i="6"/>
  <c r="S1373" i="6" s="1"/>
  <c r="R1399" i="6"/>
  <c r="S1399" i="6" s="1"/>
  <c r="R1410" i="6"/>
  <c r="S1410" i="6" s="1"/>
  <c r="R1418" i="6"/>
  <c r="S1418" i="6" s="1"/>
  <c r="R1430" i="6"/>
  <c r="S1430" i="6" s="1"/>
  <c r="R1438" i="6"/>
  <c r="S1438" i="6" s="1"/>
  <c r="R1366" i="6"/>
  <c r="S1366" i="6" s="1"/>
  <c r="R1369" i="6"/>
  <c r="S1369" i="6" s="1"/>
  <c r="R1385" i="6"/>
  <c r="S1385" i="6" s="1"/>
  <c r="R1398" i="6"/>
  <c r="S1398" i="6" s="1"/>
  <c r="R1405" i="6"/>
  <c r="S1405" i="6" s="1"/>
  <c r="R1409" i="6"/>
  <c r="S1409" i="6" s="1"/>
  <c r="R1421" i="6"/>
  <c r="S1421" i="6" s="1"/>
  <c r="R1425" i="6"/>
  <c r="S1425" i="6" s="1"/>
  <c r="R1437" i="6"/>
  <c r="S1437" i="6" s="1"/>
  <c r="R1441" i="6"/>
  <c r="S1441" i="6" s="1"/>
  <c r="R1362" i="6"/>
  <c r="S1362" i="6" s="1"/>
  <c r="R1378" i="6"/>
  <c r="S1378" i="6" s="1"/>
  <c r="R1381" i="6"/>
  <c r="S1381" i="6" s="1"/>
  <c r="R1394" i="6"/>
  <c r="S1394" i="6" s="1"/>
  <c r="R1404" i="6"/>
  <c r="S1404" i="6" s="1"/>
  <c r="R1371" i="6"/>
  <c r="S1371" i="6" s="1"/>
  <c r="R1374" i="6"/>
  <c r="S1374" i="6" s="1"/>
  <c r="R1377" i="6"/>
  <c r="S1377" i="6" s="1"/>
  <c r="R1387" i="6"/>
  <c r="S1387" i="6" s="1"/>
  <c r="R1390" i="6"/>
  <c r="S1390" i="6" s="1"/>
  <c r="R1393" i="6"/>
  <c r="S1393" i="6" s="1"/>
  <c r="R1403" i="6"/>
  <c r="S1403" i="6" s="1"/>
  <c r="R1407" i="6"/>
  <c r="S1407" i="6" s="1"/>
  <c r="R1411" i="6"/>
  <c r="S1411" i="6" s="1"/>
  <c r="R1415" i="6"/>
  <c r="S1415" i="6" s="1"/>
  <c r="R1419" i="6"/>
  <c r="S1419" i="6" s="1"/>
  <c r="R1423" i="6"/>
  <c r="S1423" i="6" s="1"/>
  <c r="R1427" i="6"/>
  <c r="S1427" i="6" s="1"/>
  <c r="R1431" i="6"/>
  <c r="S1431" i="6" s="1"/>
  <c r="R1435" i="6"/>
  <c r="S1435" i="6" s="1"/>
  <c r="R1439" i="6"/>
  <c r="S1439" i="6" s="1"/>
  <c r="R1443" i="6"/>
  <c r="S1443" i="6" s="1"/>
  <c r="R1447" i="6"/>
  <c r="S1447" i="6" s="1"/>
  <c r="R1448" i="6"/>
  <c r="S1448" i="6" s="1"/>
  <c r="R1449" i="6"/>
  <c r="S1449" i="6" s="1"/>
  <c r="R1450" i="6"/>
  <c r="S1450" i="6" s="1"/>
  <c r="R1451" i="6"/>
  <c r="S1451" i="6" s="1"/>
  <c r="R1452" i="6"/>
  <c r="S1452" i="6" s="1"/>
  <c r="R1453" i="6"/>
  <c r="S1453" i="6" s="1"/>
  <c r="R1454" i="6"/>
  <c r="S1454" i="6" s="1"/>
  <c r="R1455" i="6"/>
  <c r="S1455" i="6" s="1"/>
  <c r="R1456" i="6"/>
  <c r="S1456" i="6" s="1"/>
  <c r="R1457" i="6"/>
  <c r="S1457" i="6" s="1"/>
  <c r="R1458" i="6"/>
  <c r="S1458" i="6" s="1"/>
  <c r="R1459" i="6"/>
  <c r="S1459" i="6" s="1"/>
  <c r="R1460" i="6"/>
  <c r="S1460" i="6" s="1"/>
  <c r="R1461" i="6"/>
  <c r="S1461" i="6" s="1"/>
  <c r="R1462" i="6"/>
  <c r="S1462" i="6" s="1"/>
  <c r="R1463" i="6"/>
  <c r="S1463" i="6" s="1"/>
  <c r="R1464" i="6"/>
  <c r="S1464" i="6" s="1"/>
  <c r="R1465" i="6"/>
  <c r="S1465" i="6" s="1"/>
  <c r="R1466" i="6"/>
  <c r="S1466" i="6" s="1"/>
  <c r="R1467" i="6"/>
  <c r="S1467" i="6" s="1"/>
  <c r="R1468" i="6"/>
  <c r="S1468" i="6" s="1"/>
  <c r="R1469" i="6"/>
  <c r="S1469" i="6" s="1"/>
  <c r="R1370" i="6"/>
  <c r="S1370" i="6" s="1"/>
  <c r="R1383" i="6"/>
  <c r="S1383" i="6" s="1"/>
  <c r="R1386" i="6"/>
  <c r="S1386" i="6" s="1"/>
  <c r="R1389" i="6"/>
  <c r="S1389" i="6" s="1"/>
  <c r="R1402" i="6"/>
  <c r="S1402" i="6" s="1"/>
  <c r="R1406" i="6"/>
  <c r="S1406" i="6" s="1"/>
  <c r="R1414" i="6"/>
  <c r="S1414" i="6" s="1"/>
  <c r="R1422" i="6"/>
  <c r="S1422" i="6" s="1"/>
  <c r="R1426" i="6"/>
  <c r="S1426" i="6" s="1"/>
  <c r="R1434" i="6"/>
  <c r="S1434" i="6" s="1"/>
  <c r="R1442" i="6"/>
  <c r="S1442" i="6" s="1"/>
  <c r="R1446" i="6"/>
  <c r="S1446" i="6" s="1"/>
  <c r="R1363" i="6"/>
  <c r="S1363" i="6" s="1"/>
  <c r="R1379" i="6"/>
  <c r="S1379" i="6" s="1"/>
  <c r="R1382" i="6"/>
  <c r="S1382" i="6" s="1"/>
  <c r="R1395" i="6"/>
  <c r="S1395" i="6" s="1"/>
  <c r="R1401" i="6"/>
  <c r="S1401" i="6" s="1"/>
  <c r="R1413" i="6"/>
  <c r="S1413" i="6" s="1"/>
  <c r="R1417" i="6"/>
  <c r="S1417" i="6" s="1"/>
  <c r="R1429" i="6"/>
  <c r="S1429" i="6" s="1"/>
  <c r="R1433" i="6"/>
  <c r="S1433" i="6" s="1"/>
  <c r="R1445" i="6"/>
  <c r="S1445" i="6" s="1"/>
  <c r="R1365" i="6"/>
  <c r="S1365" i="6" s="1"/>
  <c r="R1375" i="6"/>
  <c r="S1375" i="6" s="1"/>
  <c r="R1391" i="6"/>
  <c r="S1391" i="6" s="1"/>
  <c r="R1397" i="6"/>
  <c r="S1397" i="6" s="1"/>
  <c r="R1408" i="6"/>
  <c r="S1408" i="6" s="1"/>
  <c r="R1420" i="6"/>
  <c r="S1420" i="6" s="1"/>
  <c r="R1436" i="6"/>
  <c r="S1436" i="6" s="1"/>
  <c r="R1424" i="6"/>
  <c r="S1424" i="6" s="1"/>
  <c r="R1440" i="6"/>
  <c r="S1440" i="6" s="1"/>
  <c r="R1412" i="6"/>
  <c r="S1412" i="6" s="1"/>
  <c r="R1428" i="6"/>
  <c r="S1428" i="6" s="1"/>
  <c r="R1444" i="6"/>
  <c r="S1444" i="6" s="1"/>
  <c r="R1416" i="6"/>
  <c r="S1416" i="6" s="1"/>
  <c r="R1432" i="6"/>
  <c r="S1432" i="6" s="1"/>
  <c r="R1361" i="6"/>
  <c r="S1361" i="6" s="1"/>
  <c r="R1470" i="6"/>
  <c r="S1470" i="6" s="1"/>
  <c r="R1472" i="6"/>
  <c r="S1472" i="6" s="1"/>
  <c r="R1471" i="6"/>
  <c r="S1471" i="6" s="1"/>
  <c r="Y1510" i="6"/>
  <c r="Z1510" i="6"/>
  <c r="R1157" i="6"/>
  <c r="S1157" i="6" s="1"/>
  <c r="Y1157" i="6" s="1"/>
  <c r="AA1157" i="6" s="1"/>
  <c r="R1144" i="6"/>
  <c r="S1144" i="6" s="1"/>
  <c r="R1152" i="6"/>
  <c r="S1152" i="6" s="1"/>
  <c r="R1146" i="6"/>
  <c r="S1146" i="6" s="1"/>
  <c r="R1151" i="6"/>
  <c r="S1151" i="6" s="1"/>
  <c r="R1148" i="6"/>
  <c r="S1148" i="6" s="1"/>
  <c r="R1145" i="6"/>
  <c r="S1145" i="6" s="1"/>
  <c r="R1147" i="6"/>
  <c r="S1147" i="6" s="1"/>
  <c r="R1150" i="6"/>
  <c r="S1150" i="6" s="1"/>
  <c r="R1153" i="6"/>
  <c r="S1153" i="6" s="1"/>
  <c r="R1155" i="6"/>
  <c r="S1155" i="6" s="1"/>
  <c r="R1149" i="6"/>
  <c r="S1149" i="6" s="1"/>
  <c r="R1154" i="6"/>
  <c r="S1154" i="6" s="1"/>
  <c r="R1156" i="6"/>
  <c r="S1156" i="6" s="1"/>
  <c r="R1255" i="6"/>
  <c r="S1255" i="6" s="1"/>
  <c r="R1263" i="6"/>
  <c r="S1263" i="6" s="1"/>
  <c r="R1273" i="6"/>
  <c r="S1273" i="6" s="1"/>
  <c r="R1276" i="6"/>
  <c r="S1276" i="6" s="1"/>
  <c r="R1278" i="6"/>
  <c r="S1278" i="6" s="1"/>
  <c r="R1281" i="6"/>
  <c r="S1281" i="6" s="1"/>
  <c r="R1284" i="6"/>
  <c r="S1284" i="6" s="1"/>
  <c r="R1286" i="6"/>
  <c r="S1286" i="6" s="1"/>
  <c r="R1289" i="6"/>
  <c r="S1289" i="6" s="1"/>
  <c r="R1292" i="6"/>
  <c r="S1292" i="6" s="1"/>
  <c r="R1315" i="6"/>
  <c r="S1315" i="6" s="1"/>
  <c r="R1319" i="6"/>
  <c r="S1319" i="6" s="1"/>
  <c r="R1323" i="6"/>
  <c r="S1323" i="6" s="1"/>
  <c r="R1331" i="6"/>
  <c r="S1331" i="6" s="1"/>
  <c r="R1339" i="6"/>
  <c r="S1339" i="6" s="1"/>
  <c r="R1347" i="6"/>
  <c r="S1347" i="6" s="1"/>
  <c r="R1249" i="6"/>
  <c r="S1249" i="6" s="1"/>
  <c r="R1254" i="6"/>
  <c r="S1254" i="6" s="1"/>
  <c r="R1262" i="6"/>
  <c r="S1262" i="6" s="1"/>
  <c r="R1265" i="6"/>
  <c r="S1265" i="6" s="1"/>
  <c r="R1270" i="6"/>
  <c r="S1270" i="6" s="1"/>
  <c r="R1291" i="6"/>
  <c r="S1291" i="6" s="1"/>
  <c r="R1316" i="6"/>
  <c r="S1316" i="6" s="1"/>
  <c r="R1324" i="6"/>
  <c r="S1324" i="6" s="1"/>
  <c r="R1332" i="6"/>
  <c r="S1332" i="6" s="1"/>
  <c r="R1340" i="6"/>
  <c r="S1340" i="6" s="1"/>
  <c r="R1251" i="6"/>
  <c r="S1251" i="6" s="1"/>
  <c r="R1267" i="6"/>
  <c r="S1267" i="6" s="1"/>
  <c r="R1280" i="6"/>
  <c r="S1280" i="6" s="1"/>
  <c r="R1285" i="6"/>
  <c r="S1285" i="6" s="1"/>
  <c r="R1288" i="6"/>
  <c r="S1288" i="6" s="1"/>
  <c r="R1313" i="6"/>
  <c r="S1313" i="6" s="1"/>
  <c r="R1321" i="6"/>
  <c r="S1321" i="6" s="1"/>
  <c r="R1329" i="6"/>
  <c r="S1329" i="6" s="1"/>
  <c r="R1337" i="6"/>
  <c r="S1337" i="6" s="1"/>
  <c r="R1345" i="6"/>
  <c r="S1345" i="6" s="1"/>
  <c r="R1250" i="6"/>
  <c r="S1250" i="6" s="1"/>
  <c r="R1253" i="6"/>
  <c r="S1253" i="6" s="1"/>
  <c r="R1256" i="6"/>
  <c r="S1256" i="6" s="1"/>
  <c r="R1258" i="6"/>
  <c r="S1258" i="6" s="1"/>
  <c r="R1261" i="6"/>
  <c r="S1261" i="6" s="1"/>
  <c r="R1264" i="6"/>
  <c r="S1264" i="6" s="1"/>
  <c r="R1266" i="6"/>
  <c r="S1266" i="6" s="1"/>
  <c r="R1269" i="6"/>
  <c r="S1269" i="6" s="1"/>
  <c r="R1279" i="6"/>
  <c r="S1279" i="6" s="1"/>
  <c r="R1287" i="6"/>
  <c r="S1287" i="6" s="1"/>
  <c r="R1314" i="6"/>
  <c r="S1314" i="6" s="1"/>
  <c r="R1318" i="6"/>
  <c r="S1318" i="6" s="1"/>
  <c r="R1322" i="6"/>
  <c r="S1322" i="6" s="1"/>
  <c r="R1326" i="6"/>
  <c r="S1326" i="6" s="1"/>
  <c r="R1330" i="6"/>
  <c r="S1330" i="6" s="1"/>
  <c r="R1334" i="6"/>
  <c r="S1334" i="6" s="1"/>
  <c r="R1338" i="6"/>
  <c r="S1338" i="6" s="1"/>
  <c r="R1342" i="6"/>
  <c r="S1342" i="6" s="1"/>
  <c r="R1346" i="6"/>
  <c r="S1346" i="6" s="1"/>
  <c r="R1327" i="6"/>
  <c r="S1327" i="6" s="1"/>
  <c r="R1335" i="6"/>
  <c r="S1335" i="6" s="1"/>
  <c r="R1343" i="6"/>
  <c r="S1343" i="6" s="1"/>
  <c r="R1252" i="6"/>
  <c r="S1252" i="6" s="1"/>
  <c r="R1257" i="6"/>
  <c r="S1257" i="6" s="1"/>
  <c r="R1260" i="6"/>
  <c r="S1260" i="6" s="1"/>
  <c r="R1268" i="6"/>
  <c r="S1268" i="6" s="1"/>
  <c r="R1275" i="6"/>
  <c r="S1275" i="6" s="1"/>
  <c r="R1283" i="6"/>
  <c r="S1283" i="6" s="1"/>
  <c r="R1312" i="6"/>
  <c r="S1312" i="6" s="1"/>
  <c r="R1320" i="6"/>
  <c r="S1320" i="6" s="1"/>
  <c r="R1328" i="6"/>
  <c r="S1328" i="6" s="1"/>
  <c r="R1336" i="6"/>
  <c r="S1336" i="6" s="1"/>
  <c r="R1344" i="6"/>
  <c r="S1344" i="6" s="1"/>
  <c r="R1259" i="6"/>
  <c r="S1259" i="6" s="1"/>
  <c r="R1274" i="6"/>
  <c r="S1274" i="6" s="1"/>
  <c r="R1277" i="6"/>
  <c r="S1277" i="6" s="1"/>
  <c r="R1282" i="6"/>
  <c r="S1282" i="6" s="1"/>
  <c r="R1290" i="6"/>
  <c r="S1290" i="6" s="1"/>
  <c r="R1293" i="6"/>
  <c r="S1293" i="6" s="1"/>
  <c r="R1317" i="6"/>
  <c r="S1317" i="6" s="1"/>
  <c r="R1325" i="6"/>
  <c r="S1325" i="6" s="1"/>
  <c r="R1333" i="6"/>
  <c r="S1333" i="6" s="1"/>
  <c r="R1341" i="6"/>
  <c r="S1341" i="6" s="1"/>
  <c r="R1350" i="6"/>
  <c r="S1350" i="6" s="1"/>
  <c r="R1352" i="6"/>
  <c r="S1352" i="6" s="1"/>
  <c r="R1351" i="6"/>
  <c r="S1351" i="6" s="1"/>
  <c r="R1349" i="6"/>
  <c r="S1349" i="6" s="1"/>
  <c r="R1348" i="6"/>
  <c r="S1348" i="6" s="1"/>
  <c r="R1310" i="6"/>
  <c r="S1310" i="6" s="1"/>
  <c r="R1299" i="6"/>
  <c r="S1299" i="6" s="1"/>
  <c r="R1297" i="6"/>
  <c r="S1297" i="6" s="1"/>
  <c r="R1301" i="6"/>
  <c r="S1301" i="6" s="1"/>
  <c r="R1311" i="6"/>
  <c r="S1311" i="6" s="1"/>
  <c r="R1300" i="6"/>
  <c r="S1300" i="6" s="1"/>
  <c r="R1302" i="6"/>
  <c r="S1302" i="6" s="1"/>
  <c r="R1304" i="6"/>
  <c r="S1304" i="6" s="1"/>
  <c r="R1303" i="6"/>
  <c r="S1303" i="6" s="1"/>
  <c r="R1294" i="6"/>
  <c r="S1294" i="6" s="1"/>
  <c r="R1296" i="6"/>
  <c r="S1296" i="6" s="1"/>
  <c r="R1306" i="6"/>
  <c r="S1306" i="6" s="1"/>
  <c r="R1295" i="6"/>
  <c r="S1295" i="6" s="1"/>
  <c r="R1307" i="6"/>
  <c r="S1307" i="6" s="1"/>
  <c r="R1309" i="6"/>
  <c r="S1309" i="6" s="1"/>
  <c r="R1298" i="6"/>
  <c r="S1298" i="6" s="1"/>
  <c r="R1308" i="6"/>
  <c r="S1308" i="6" s="1"/>
  <c r="R1305" i="6"/>
  <c r="S1305" i="6" s="1"/>
  <c r="R1271" i="6"/>
  <c r="S1271" i="6" s="1"/>
  <c r="R1272" i="6"/>
  <c r="S1272" i="6" s="1"/>
  <c r="R1247" i="6"/>
  <c r="S1247" i="6" s="1"/>
  <c r="R1245" i="6"/>
  <c r="S1245" i="6" s="1"/>
  <c r="R1243" i="6"/>
  <c r="S1243" i="6" s="1"/>
  <c r="R1248" i="6"/>
  <c r="S1248" i="6" s="1"/>
  <c r="R1244" i="6"/>
  <c r="S1244" i="6" s="1"/>
  <c r="R1246" i="6"/>
  <c r="S1246" i="6" s="1"/>
  <c r="R1241" i="6"/>
  <c r="S1241" i="6" s="1"/>
  <c r="R1242" i="6"/>
  <c r="S1242" i="6" s="1"/>
  <c r="R1207" i="6"/>
  <c r="S1207" i="6" s="1"/>
  <c r="R1210" i="6"/>
  <c r="S1210" i="6" s="1"/>
  <c r="R1209" i="6"/>
  <c r="S1209" i="6" s="1"/>
  <c r="R1203" i="6"/>
  <c r="S1203" i="6" s="1"/>
  <c r="R1205" i="6"/>
  <c r="S1205" i="6" s="1"/>
  <c r="R1208" i="6"/>
  <c r="S1208" i="6" s="1"/>
  <c r="R1211" i="6"/>
  <c r="S1211" i="6" s="1"/>
  <c r="R1201" i="6"/>
  <c r="S1201" i="6" s="1"/>
  <c r="R1206" i="6"/>
  <c r="S1206" i="6" s="1"/>
  <c r="R1200" i="6"/>
  <c r="S1200" i="6" s="1"/>
  <c r="R1204" i="6"/>
  <c r="S1204" i="6" s="1"/>
  <c r="R1202" i="6"/>
  <c r="S1202" i="6" s="1"/>
  <c r="R1160" i="6"/>
  <c r="S1160" i="6" s="1"/>
  <c r="R1159" i="6"/>
  <c r="S1159" i="6" s="1"/>
  <c r="R1139" i="6"/>
  <c r="S1139" i="6" s="1"/>
  <c r="R1132" i="6"/>
  <c r="S1132" i="6" s="1"/>
  <c r="R1123" i="6"/>
  <c r="S1123" i="6" s="1"/>
  <c r="R1116" i="6"/>
  <c r="S1116" i="6" s="1"/>
  <c r="R1143" i="6"/>
  <c r="S1143" i="6" s="1"/>
  <c r="R1115" i="6"/>
  <c r="S1115" i="6" s="1"/>
  <c r="R1118" i="6"/>
  <c r="S1118" i="6" s="1"/>
  <c r="R1119" i="6"/>
  <c r="S1119" i="6" s="1"/>
  <c r="R1120" i="6"/>
  <c r="S1120" i="6" s="1"/>
  <c r="R1114" i="6"/>
  <c r="S1114" i="6" s="1"/>
  <c r="R1141" i="6"/>
  <c r="S1141" i="6" s="1"/>
  <c r="R1130" i="6"/>
  <c r="S1130" i="6" s="1"/>
  <c r="R1135" i="6"/>
  <c r="S1135" i="6" s="1"/>
  <c r="R1136" i="6"/>
  <c r="S1136" i="6" s="1"/>
  <c r="R1142" i="6"/>
  <c r="S1142" i="6" s="1"/>
  <c r="R1117" i="6"/>
  <c r="S1117" i="6" s="1"/>
  <c r="R1122" i="6"/>
  <c r="S1122" i="6" s="1"/>
  <c r="R1133" i="6"/>
  <c r="S1133" i="6" s="1"/>
  <c r="R1127" i="6"/>
  <c r="S1127" i="6" s="1"/>
  <c r="R1137" i="6"/>
  <c r="S1137" i="6" s="1"/>
  <c r="R1140" i="6"/>
  <c r="S1140" i="6" s="1"/>
  <c r="R1126" i="6"/>
  <c r="S1126" i="6" s="1"/>
  <c r="R1124" i="6"/>
  <c r="S1124" i="6" s="1"/>
  <c r="R1121" i="6"/>
  <c r="S1121" i="6" s="1"/>
  <c r="R1125" i="6"/>
  <c r="S1125" i="6" s="1"/>
  <c r="R1129" i="6"/>
  <c r="S1129" i="6" s="1"/>
  <c r="R1131" i="6"/>
  <c r="S1131" i="6" s="1"/>
  <c r="R1112" i="6"/>
  <c r="S1112" i="6" s="1"/>
  <c r="R1138" i="6"/>
  <c r="S1138" i="6" s="1"/>
  <c r="R1128" i="6"/>
  <c r="S1128" i="6" s="1"/>
  <c r="R1134" i="6"/>
  <c r="S1134" i="6" s="1"/>
  <c r="R1107" i="6"/>
  <c r="S1107" i="6" s="1"/>
  <c r="R1110" i="6"/>
  <c r="S1110" i="6" s="1"/>
  <c r="R1113" i="6"/>
  <c r="S1113" i="6" s="1"/>
  <c r="R1111" i="6"/>
  <c r="S1111" i="6" s="1"/>
  <c r="R1108" i="6"/>
  <c r="S1108" i="6" s="1"/>
  <c r="R1109" i="6"/>
  <c r="S1109" i="6" s="1"/>
  <c r="R1105" i="6"/>
  <c r="S1105" i="6" s="1"/>
  <c r="R1106" i="6"/>
  <c r="S1106" i="6" s="1"/>
  <c r="R954" i="6"/>
  <c r="Z1064" i="6"/>
  <c r="Y1064" i="6"/>
  <c r="Z1023" i="6"/>
  <c r="R54" i="6"/>
  <c r="S54" i="6" s="1"/>
  <c r="R103" i="6"/>
  <c r="S103" i="6" s="1"/>
  <c r="R107" i="6"/>
  <c r="S107" i="6" s="1"/>
  <c r="R102" i="6"/>
  <c r="S102" i="6" s="1"/>
  <c r="R106" i="6"/>
  <c r="S106" i="6" s="1"/>
  <c r="R110" i="6"/>
  <c r="S110" i="6" s="1"/>
  <c r="R105" i="6"/>
  <c r="S105" i="6" s="1"/>
  <c r="R109" i="6"/>
  <c r="S109" i="6" s="1"/>
  <c r="R104" i="6"/>
  <c r="S104" i="6" s="1"/>
  <c r="R108" i="6"/>
  <c r="S108" i="6" s="1"/>
  <c r="R77" i="6"/>
  <c r="S77" i="6" s="1"/>
  <c r="R88" i="6"/>
  <c r="S88" i="6" s="1"/>
  <c r="R99" i="6"/>
  <c r="S99" i="6" s="1"/>
  <c r="R89" i="6"/>
  <c r="S89" i="6" s="1"/>
  <c r="R81" i="6"/>
  <c r="S81" i="6" s="1"/>
  <c r="R80" i="6"/>
  <c r="S80" i="6" s="1"/>
  <c r="R75" i="6"/>
  <c r="S75" i="6" s="1"/>
  <c r="R84" i="6"/>
  <c r="S84" i="6" s="1"/>
  <c r="R76" i="6"/>
  <c r="S76" i="6" s="1"/>
  <c r="R79" i="6"/>
  <c r="S79" i="6" s="1"/>
  <c r="R100" i="6"/>
  <c r="S100" i="6" s="1"/>
  <c r="R91" i="6"/>
  <c r="S91" i="6" s="1"/>
  <c r="R92" i="6"/>
  <c r="S92" i="6" s="1"/>
  <c r="R83" i="6"/>
  <c r="S83" i="6" s="1"/>
  <c r="R93" i="6"/>
  <c r="S93" i="6" s="1"/>
  <c r="R94" i="6"/>
  <c r="S94" i="6" s="1"/>
  <c r="R95" i="6"/>
  <c r="S95" i="6" s="1"/>
  <c r="R85" i="6"/>
  <c r="S85" i="6" s="1"/>
  <c r="R78" i="6"/>
  <c r="S78" i="6" s="1"/>
  <c r="R86" i="6"/>
  <c r="S86" i="6" s="1"/>
  <c r="R97" i="6"/>
  <c r="S97" i="6" s="1"/>
  <c r="R98" i="6"/>
  <c r="S98" i="6" s="1"/>
  <c r="R90" i="6"/>
  <c r="S90" i="6" s="1"/>
  <c r="R96" i="6"/>
  <c r="S96" i="6" s="1"/>
  <c r="R82" i="6"/>
  <c r="S82" i="6" s="1"/>
  <c r="R87" i="6"/>
  <c r="S87" i="6" s="1"/>
  <c r="R101" i="6"/>
  <c r="S101" i="6" s="1"/>
  <c r="R73" i="6"/>
  <c r="S73" i="6" s="1"/>
  <c r="R74" i="6"/>
  <c r="S74" i="6" s="1"/>
  <c r="R57" i="6"/>
  <c r="S57" i="6" s="1"/>
  <c r="R69" i="6"/>
  <c r="S69" i="6" s="1"/>
  <c r="R72" i="6"/>
  <c r="S72" i="6" s="1"/>
  <c r="R60" i="6"/>
  <c r="S60" i="6" s="1"/>
  <c r="R61" i="6"/>
  <c r="S61" i="6" s="1"/>
  <c r="R67" i="6"/>
  <c r="S67" i="6" s="1"/>
  <c r="R68" i="6"/>
  <c r="S68" i="6" s="1"/>
  <c r="R66" i="6"/>
  <c r="S66" i="6" s="1"/>
  <c r="R70" i="6"/>
  <c r="S70" i="6" s="1"/>
  <c r="R63" i="6"/>
  <c r="S63" i="6" s="1"/>
  <c r="R65" i="6"/>
  <c r="S65" i="6" s="1"/>
  <c r="R64" i="6"/>
  <c r="S64" i="6" s="1"/>
  <c r="R58" i="6"/>
  <c r="S58" i="6" s="1"/>
  <c r="R59" i="6"/>
  <c r="S59" i="6" s="1"/>
  <c r="R62" i="6"/>
  <c r="S62" i="6" s="1"/>
  <c r="R71" i="6"/>
  <c r="S71" i="6" s="1"/>
  <c r="R53" i="6"/>
  <c r="S53" i="6" s="1"/>
  <c r="R55" i="6"/>
  <c r="S55" i="6" s="1"/>
  <c r="R56" i="6"/>
  <c r="S56" i="6" s="1"/>
  <c r="S954" i="6" l="1"/>
  <c r="S1022" i="6"/>
  <c r="Y1024" i="6"/>
  <c r="AA1024" i="6" s="1"/>
  <c r="Z1024" i="6"/>
  <c r="Y1039" i="6"/>
  <c r="AA1039" i="6" s="1"/>
  <c r="Z1039" i="6"/>
  <c r="Z1025" i="6"/>
  <c r="Y1025" i="6"/>
  <c r="AA1025" i="6" s="1"/>
  <c r="Z1035" i="6"/>
  <c r="Y1035" i="6"/>
  <c r="AA1035" i="6" s="1"/>
  <c r="Y1027" i="6"/>
  <c r="AA1027" i="6" s="1"/>
  <c r="Z1027" i="6"/>
  <c r="Y1031" i="6"/>
  <c r="AA1031" i="6" s="1"/>
  <c r="Z1031" i="6"/>
  <c r="Y1026" i="6"/>
  <c r="AA1026" i="6" s="1"/>
  <c r="Z1026" i="6"/>
  <c r="Z1033" i="6"/>
  <c r="Y1033" i="6"/>
  <c r="AA1033" i="6" s="1"/>
  <c r="Y1029" i="6"/>
  <c r="AA1029" i="6" s="1"/>
  <c r="Z1029" i="6"/>
  <c r="Z1030" i="6"/>
  <c r="Y1030" i="6"/>
  <c r="AA1030" i="6" s="1"/>
  <c r="Z1032" i="6"/>
  <c r="Y1032" i="6"/>
  <c r="AA1032" i="6" s="1"/>
  <c r="Z1034" i="6"/>
  <c r="Y1034" i="6"/>
  <c r="AA1034" i="6" s="1"/>
  <c r="Y1041" i="6"/>
  <c r="AA1041" i="6" s="1"/>
  <c r="Z1041" i="6"/>
  <c r="Y1037" i="6"/>
  <c r="AA1037" i="6" s="1"/>
  <c r="Z1037" i="6"/>
  <c r="Z1038" i="6"/>
  <c r="Y1038" i="6"/>
  <c r="AA1038" i="6" s="1"/>
  <c r="Y1040" i="6"/>
  <c r="AA1040" i="6" s="1"/>
  <c r="Z1040" i="6"/>
  <c r="Y1042" i="6"/>
  <c r="AA1042" i="6" s="1"/>
  <c r="Z1042" i="6"/>
  <c r="Z1028" i="6"/>
  <c r="Y1028" i="6"/>
  <c r="AA1028" i="6" s="1"/>
  <c r="Z1036" i="6"/>
  <c r="Y1036" i="6"/>
  <c r="AA1036" i="6" s="1"/>
  <c r="Y1631" i="6"/>
  <c r="AA1631" i="6" s="1"/>
  <c r="Z1631" i="6"/>
  <c r="Z1551" i="6"/>
  <c r="S1550" i="6"/>
  <c r="Y1551" i="6"/>
  <c r="AA1551" i="6" s="1"/>
  <c r="AA1550" i="6" s="1"/>
  <c r="S1591" i="6"/>
  <c r="Y1592" i="6"/>
  <c r="Z1592" i="6"/>
  <c r="Z1440" i="6"/>
  <c r="Y1440" i="6"/>
  <c r="AA1440" i="6" s="1"/>
  <c r="Z1365" i="6"/>
  <c r="Y1365" i="6"/>
  <c r="AA1365" i="6" s="1"/>
  <c r="Z1382" i="6"/>
  <c r="Y1382" i="6"/>
  <c r="AA1382" i="6" s="1"/>
  <c r="Z1414" i="6"/>
  <c r="Y1414" i="6"/>
  <c r="AA1414" i="6" s="1"/>
  <c r="Z1468" i="6"/>
  <c r="Y1468" i="6"/>
  <c r="AA1468" i="6" s="1"/>
  <c r="Z1460" i="6"/>
  <c r="Y1460" i="6"/>
  <c r="AA1460" i="6" s="1"/>
  <c r="Z1452" i="6"/>
  <c r="Y1452" i="6"/>
  <c r="AA1452" i="6" s="1"/>
  <c r="Z1435" i="6"/>
  <c r="Y1435" i="6"/>
  <c r="AA1435" i="6" s="1"/>
  <c r="Z1419" i="6"/>
  <c r="Y1419" i="6"/>
  <c r="AA1419" i="6" s="1"/>
  <c r="Z1377" i="6"/>
  <c r="Y1377" i="6"/>
  <c r="AA1377" i="6" s="1"/>
  <c r="Z1441" i="6"/>
  <c r="Y1441" i="6"/>
  <c r="AA1441" i="6" s="1"/>
  <c r="Z1369" i="6"/>
  <c r="Y1369" i="6"/>
  <c r="AA1369" i="6" s="1"/>
  <c r="Z1388" i="6"/>
  <c r="Y1388" i="6"/>
  <c r="AA1388" i="6" s="1"/>
  <c r="Z1444" i="6"/>
  <c r="Y1444" i="6"/>
  <c r="AA1444" i="6" s="1"/>
  <c r="Z1445" i="6"/>
  <c r="Y1445" i="6"/>
  <c r="AA1445" i="6" s="1"/>
  <c r="Z1379" i="6"/>
  <c r="Y1379" i="6"/>
  <c r="AA1379" i="6" s="1"/>
  <c r="Z1406" i="6"/>
  <c r="Y1406" i="6"/>
  <c r="AA1406" i="6" s="1"/>
  <c r="Z1383" i="6"/>
  <c r="Y1383" i="6"/>
  <c r="AA1383" i="6" s="1"/>
  <c r="Z1463" i="6"/>
  <c r="Y1463" i="6"/>
  <c r="AA1463" i="6" s="1"/>
  <c r="Z1455" i="6"/>
  <c r="Y1455" i="6"/>
  <c r="AA1455" i="6" s="1"/>
  <c r="Z1447" i="6"/>
  <c r="Y1447" i="6"/>
  <c r="AA1447" i="6" s="1"/>
  <c r="Z1415" i="6"/>
  <c r="Y1415" i="6"/>
  <c r="AA1415" i="6" s="1"/>
  <c r="Z1381" i="6"/>
  <c r="Y1381" i="6"/>
  <c r="AA1381" i="6" s="1"/>
  <c r="Z1405" i="6"/>
  <c r="Y1405" i="6"/>
  <c r="AA1405" i="6" s="1"/>
  <c r="Z1384" i="6"/>
  <c r="Y1384" i="6"/>
  <c r="AA1384" i="6" s="1"/>
  <c r="Z1432" i="6"/>
  <c r="Y1432" i="6"/>
  <c r="AA1432" i="6" s="1"/>
  <c r="Z1412" i="6"/>
  <c r="Y1412" i="6"/>
  <c r="AA1412" i="6" s="1"/>
  <c r="Z1420" i="6"/>
  <c r="Y1420" i="6"/>
  <c r="AA1420" i="6" s="1"/>
  <c r="Z1375" i="6"/>
  <c r="Y1375" i="6"/>
  <c r="AA1375" i="6" s="1"/>
  <c r="Z1429" i="6"/>
  <c r="Y1429" i="6"/>
  <c r="AA1429" i="6" s="1"/>
  <c r="Z1395" i="6"/>
  <c r="Y1395" i="6"/>
  <c r="AA1395" i="6" s="1"/>
  <c r="Z1446" i="6"/>
  <c r="Y1446" i="6"/>
  <c r="AA1446" i="6" s="1"/>
  <c r="Z1422" i="6"/>
  <c r="Y1422" i="6"/>
  <c r="AA1422" i="6" s="1"/>
  <c r="Z1389" i="6"/>
  <c r="Y1389" i="6"/>
  <c r="AA1389" i="6" s="1"/>
  <c r="Z1469" i="6"/>
  <c r="Y1469" i="6"/>
  <c r="AA1469" i="6" s="1"/>
  <c r="Z1465" i="6"/>
  <c r="Y1465" i="6"/>
  <c r="AA1465" i="6" s="1"/>
  <c r="Z1461" i="6"/>
  <c r="Y1461" i="6"/>
  <c r="AA1461" i="6" s="1"/>
  <c r="Z1457" i="6"/>
  <c r="Y1457" i="6"/>
  <c r="AA1457" i="6" s="1"/>
  <c r="Z1453" i="6"/>
  <c r="Y1453" i="6"/>
  <c r="AA1453" i="6" s="1"/>
  <c r="Z1449" i="6"/>
  <c r="Y1449" i="6"/>
  <c r="AA1449" i="6" s="1"/>
  <c r="Z1439" i="6"/>
  <c r="Y1439" i="6"/>
  <c r="AA1439" i="6" s="1"/>
  <c r="Z1423" i="6"/>
  <c r="Y1423" i="6"/>
  <c r="AA1423" i="6" s="1"/>
  <c r="Z1407" i="6"/>
  <c r="Y1407" i="6"/>
  <c r="AA1407" i="6" s="1"/>
  <c r="Z1387" i="6"/>
  <c r="Y1387" i="6"/>
  <c r="AA1387" i="6" s="1"/>
  <c r="Z1404" i="6"/>
  <c r="Y1404" i="6"/>
  <c r="AA1404" i="6" s="1"/>
  <c r="Z1362" i="6"/>
  <c r="Y1362" i="6"/>
  <c r="AA1362" i="6" s="1"/>
  <c r="Z1421" i="6"/>
  <c r="Y1421" i="6"/>
  <c r="AA1421" i="6" s="1"/>
  <c r="Z1385" i="6"/>
  <c r="Y1385" i="6"/>
  <c r="AA1385" i="6" s="1"/>
  <c r="Z1430" i="6"/>
  <c r="Y1430" i="6"/>
  <c r="AA1430" i="6" s="1"/>
  <c r="Z1373" i="6"/>
  <c r="Y1373" i="6"/>
  <c r="AA1373" i="6" s="1"/>
  <c r="Z1392" i="6"/>
  <c r="Y1392" i="6"/>
  <c r="AA1392" i="6" s="1"/>
  <c r="Z1376" i="6"/>
  <c r="Y1376" i="6"/>
  <c r="AA1376" i="6" s="1"/>
  <c r="Z1416" i="6"/>
  <c r="Y1416" i="6"/>
  <c r="AA1416" i="6" s="1"/>
  <c r="Z1408" i="6"/>
  <c r="Y1408" i="6"/>
  <c r="AA1408" i="6" s="1"/>
  <c r="Z1417" i="6"/>
  <c r="Y1417" i="6"/>
  <c r="AA1417" i="6" s="1"/>
  <c r="Z1442" i="6"/>
  <c r="Y1442" i="6"/>
  <c r="AA1442" i="6" s="1"/>
  <c r="Z1386" i="6"/>
  <c r="Y1386" i="6"/>
  <c r="AA1386" i="6" s="1"/>
  <c r="Z1464" i="6"/>
  <c r="Y1464" i="6"/>
  <c r="AA1464" i="6" s="1"/>
  <c r="Z1456" i="6"/>
  <c r="Y1456" i="6"/>
  <c r="AA1456" i="6" s="1"/>
  <c r="Z1448" i="6"/>
  <c r="Y1448" i="6"/>
  <c r="AA1448" i="6" s="1"/>
  <c r="Z1403" i="6"/>
  <c r="Y1403" i="6"/>
  <c r="AA1403" i="6" s="1"/>
  <c r="Z1394" i="6"/>
  <c r="Y1394" i="6"/>
  <c r="AA1394" i="6" s="1"/>
  <c r="Z1409" i="6"/>
  <c r="Y1409" i="6"/>
  <c r="AA1409" i="6" s="1"/>
  <c r="Z1418" i="6"/>
  <c r="Y1418" i="6"/>
  <c r="AA1418" i="6" s="1"/>
  <c r="Z1367" i="6"/>
  <c r="Y1367" i="6"/>
  <c r="AA1367" i="6" s="1"/>
  <c r="Z1372" i="6"/>
  <c r="Y1372" i="6"/>
  <c r="AA1372" i="6" s="1"/>
  <c r="Z1424" i="6"/>
  <c r="Y1424" i="6"/>
  <c r="AA1424" i="6" s="1"/>
  <c r="Z1397" i="6"/>
  <c r="Y1397" i="6"/>
  <c r="AA1397" i="6" s="1"/>
  <c r="Z1413" i="6"/>
  <c r="Y1413" i="6"/>
  <c r="AA1413" i="6" s="1"/>
  <c r="Z1434" i="6"/>
  <c r="Y1434" i="6"/>
  <c r="AA1434" i="6" s="1"/>
  <c r="Z1467" i="6"/>
  <c r="Y1467" i="6"/>
  <c r="AA1467" i="6" s="1"/>
  <c r="Z1459" i="6"/>
  <c r="Y1459" i="6"/>
  <c r="AA1459" i="6" s="1"/>
  <c r="Z1451" i="6"/>
  <c r="Y1451" i="6"/>
  <c r="AA1451" i="6" s="1"/>
  <c r="Z1431" i="6"/>
  <c r="Y1431" i="6"/>
  <c r="AA1431" i="6" s="1"/>
  <c r="Z1393" i="6"/>
  <c r="Y1393" i="6"/>
  <c r="AA1393" i="6" s="1"/>
  <c r="Z1374" i="6"/>
  <c r="Y1374" i="6"/>
  <c r="AA1374" i="6" s="1"/>
  <c r="Z1437" i="6"/>
  <c r="Y1437" i="6"/>
  <c r="AA1437" i="6" s="1"/>
  <c r="Z1366" i="6"/>
  <c r="Y1366" i="6"/>
  <c r="AA1366" i="6" s="1"/>
  <c r="Z1410" i="6"/>
  <c r="Y1410" i="6"/>
  <c r="AA1410" i="6" s="1"/>
  <c r="Z1400" i="6"/>
  <c r="Y1400" i="6"/>
  <c r="AA1400" i="6" s="1"/>
  <c r="Z1368" i="6"/>
  <c r="Y1368" i="6"/>
  <c r="AA1368" i="6" s="1"/>
  <c r="Z1428" i="6"/>
  <c r="Y1428" i="6"/>
  <c r="AA1428" i="6" s="1"/>
  <c r="Z1436" i="6"/>
  <c r="Y1436" i="6"/>
  <c r="AA1436" i="6" s="1"/>
  <c r="Z1391" i="6"/>
  <c r="Y1391" i="6"/>
  <c r="AA1391" i="6" s="1"/>
  <c r="Z1433" i="6"/>
  <c r="Y1433" i="6"/>
  <c r="AA1433" i="6" s="1"/>
  <c r="Z1401" i="6"/>
  <c r="Y1401" i="6"/>
  <c r="AA1401" i="6" s="1"/>
  <c r="Z1363" i="6"/>
  <c r="Y1363" i="6"/>
  <c r="AA1363" i="6" s="1"/>
  <c r="Z1426" i="6"/>
  <c r="Y1426" i="6"/>
  <c r="AA1426" i="6" s="1"/>
  <c r="Z1402" i="6"/>
  <c r="Y1402" i="6"/>
  <c r="AA1402" i="6" s="1"/>
  <c r="Z1370" i="6"/>
  <c r="Y1370" i="6"/>
  <c r="AA1370" i="6" s="1"/>
  <c r="Z1466" i="6"/>
  <c r="Y1466" i="6"/>
  <c r="AA1466" i="6" s="1"/>
  <c r="Z1462" i="6"/>
  <c r="Y1462" i="6"/>
  <c r="AA1462" i="6" s="1"/>
  <c r="Z1458" i="6"/>
  <c r="Y1458" i="6"/>
  <c r="AA1458" i="6" s="1"/>
  <c r="Z1454" i="6"/>
  <c r="Y1454" i="6"/>
  <c r="AA1454" i="6" s="1"/>
  <c r="Z1450" i="6"/>
  <c r="Y1450" i="6"/>
  <c r="AA1450" i="6" s="1"/>
  <c r="Z1443" i="6"/>
  <c r="Y1443" i="6"/>
  <c r="AA1443" i="6" s="1"/>
  <c r="Z1427" i="6"/>
  <c r="Y1427" i="6"/>
  <c r="AA1427" i="6" s="1"/>
  <c r="Z1411" i="6"/>
  <c r="Y1411" i="6"/>
  <c r="AA1411" i="6" s="1"/>
  <c r="Z1390" i="6"/>
  <c r="Y1390" i="6"/>
  <c r="AA1390" i="6" s="1"/>
  <c r="Z1371" i="6"/>
  <c r="Y1371" i="6"/>
  <c r="AA1371" i="6" s="1"/>
  <c r="Z1378" i="6"/>
  <c r="Y1378" i="6"/>
  <c r="AA1378" i="6" s="1"/>
  <c r="Z1425" i="6"/>
  <c r="Y1425" i="6"/>
  <c r="AA1425" i="6" s="1"/>
  <c r="Z1398" i="6"/>
  <c r="Y1398" i="6"/>
  <c r="AA1398" i="6" s="1"/>
  <c r="Z1438" i="6"/>
  <c r="Y1438" i="6"/>
  <c r="AA1438" i="6" s="1"/>
  <c r="Z1399" i="6"/>
  <c r="Y1399" i="6"/>
  <c r="AA1399" i="6" s="1"/>
  <c r="Z1396" i="6"/>
  <c r="Y1396" i="6"/>
  <c r="AA1396" i="6" s="1"/>
  <c r="Z1380" i="6"/>
  <c r="Y1380" i="6"/>
  <c r="AA1380" i="6" s="1"/>
  <c r="Z1364" i="6"/>
  <c r="Y1364" i="6"/>
  <c r="AA1364" i="6" s="1"/>
  <c r="Z1361" i="6"/>
  <c r="Y1361" i="6"/>
  <c r="AA1361" i="6" s="1"/>
  <c r="Y1471" i="6"/>
  <c r="AA1471" i="6" s="1"/>
  <c r="Z1471" i="6"/>
  <c r="Y1472" i="6"/>
  <c r="AA1472" i="6" s="1"/>
  <c r="Z1472" i="6"/>
  <c r="S1360" i="6"/>
  <c r="Z1470" i="6"/>
  <c r="Y1470" i="6"/>
  <c r="AA1470" i="6" s="1"/>
  <c r="Y1509" i="6"/>
  <c r="AA1510" i="6"/>
  <c r="AA1509" i="6" s="1"/>
  <c r="Z1157" i="6"/>
  <c r="Z1344" i="6"/>
  <c r="Y1344" i="6"/>
  <c r="AA1344" i="6" s="1"/>
  <c r="Y1260" i="6"/>
  <c r="AA1260" i="6" s="1"/>
  <c r="Z1260" i="6"/>
  <c r="Y1338" i="6"/>
  <c r="AA1338" i="6" s="1"/>
  <c r="Z1338" i="6"/>
  <c r="Y1322" i="6"/>
  <c r="AA1322" i="6" s="1"/>
  <c r="Z1322" i="6"/>
  <c r="Z1261" i="6"/>
  <c r="Y1261" i="6"/>
  <c r="AA1261" i="6" s="1"/>
  <c r="Z1321" i="6"/>
  <c r="Y1321" i="6"/>
  <c r="AA1321" i="6" s="1"/>
  <c r="Z1332" i="6"/>
  <c r="Y1332" i="6"/>
  <c r="AA1332" i="6" s="1"/>
  <c r="Z1249" i="6"/>
  <c r="Y1249" i="6"/>
  <c r="AA1249" i="6" s="1"/>
  <c r="Z1289" i="6"/>
  <c r="Y1289" i="6"/>
  <c r="AA1289" i="6" s="1"/>
  <c r="Z1155" i="6"/>
  <c r="Y1155" i="6"/>
  <c r="AA1155" i="6" s="1"/>
  <c r="Y1152" i="6"/>
  <c r="AA1152" i="6" s="1"/>
  <c r="Z1152" i="6"/>
  <c r="Y1317" i="6"/>
  <c r="AA1317" i="6" s="1"/>
  <c r="Z1317" i="6"/>
  <c r="Z1336" i="6"/>
  <c r="Y1336" i="6"/>
  <c r="AA1336" i="6" s="1"/>
  <c r="Z1257" i="6"/>
  <c r="Y1257" i="6"/>
  <c r="AA1257" i="6" s="1"/>
  <c r="Y1334" i="6"/>
  <c r="AA1334" i="6" s="1"/>
  <c r="Z1334" i="6"/>
  <c r="Z1269" i="6"/>
  <c r="Y1269" i="6"/>
  <c r="AA1269" i="6" s="1"/>
  <c r="Z1345" i="6"/>
  <c r="Y1345" i="6"/>
  <c r="AA1345" i="6" s="1"/>
  <c r="Y1267" i="6"/>
  <c r="AA1267" i="6" s="1"/>
  <c r="Z1267" i="6"/>
  <c r="Z1265" i="6"/>
  <c r="Y1265" i="6"/>
  <c r="AA1265" i="6" s="1"/>
  <c r="Z1319" i="6"/>
  <c r="Y1319" i="6"/>
  <c r="AA1319" i="6" s="1"/>
  <c r="Z1276" i="6"/>
  <c r="Y1276" i="6"/>
  <c r="AA1276" i="6" s="1"/>
  <c r="Y1153" i="6"/>
  <c r="AA1153" i="6" s="1"/>
  <c r="Z1153" i="6"/>
  <c r="Y1148" i="6"/>
  <c r="AA1148" i="6" s="1"/>
  <c r="Z1148" i="6"/>
  <c r="Y1333" i="6"/>
  <c r="AA1333" i="6" s="1"/>
  <c r="Z1333" i="6"/>
  <c r="Z1290" i="6"/>
  <c r="Y1290" i="6"/>
  <c r="AA1290" i="6" s="1"/>
  <c r="Y1259" i="6"/>
  <c r="AA1259" i="6" s="1"/>
  <c r="Z1259" i="6"/>
  <c r="Z1320" i="6"/>
  <c r="Y1320" i="6"/>
  <c r="AA1320" i="6" s="1"/>
  <c r="Y1268" i="6"/>
  <c r="AA1268" i="6" s="1"/>
  <c r="Z1268" i="6"/>
  <c r="Y1343" i="6"/>
  <c r="AA1343" i="6" s="1"/>
  <c r="Z1343" i="6"/>
  <c r="Y1342" i="6"/>
  <c r="AA1342" i="6" s="1"/>
  <c r="Z1342" i="6"/>
  <c r="Y1326" i="6"/>
  <c r="AA1326" i="6" s="1"/>
  <c r="Z1326" i="6"/>
  <c r="Y1287" i="6"/>
  <c r="AA1287" i="6" s="1"/>
  <c r="Z1287" i="6"/>
  <c r="Y1264" i="6"/>
  <c r="AA1264" i="6" s="1"/>
  <c r="Z1264" i="6"/>
  <c r="Z1253" i="6"/>
  <c r="Y1253" i="6"/>
  <c r="AA1253" i="6" s="1"/>
  <c r="Z1329" i="6"/>
  <c r="Y1329" i="6"/>
  <c r="AA1329" i="6" s="1"/>
  <c r="Z1285" i="6"/>
  <c r="Y1285" i="6"/>
  <c r="AA1285" i="6" s="1"/>
  <c r="Z1340" i="6"/>
  <c r="Y1340" i="6"/>
  <c r="AA1340" i="6" s="1"/>
  <c r="Y1291" i="6"/>
  <c r="AA1291" i="6" s="1"/>
  <c r="Z1291" i="6"/>
  <c r="Z1254" i="6"/>
  <c r="Y1254" i="6"/>
  <c r="AA1254" i="6" s="1"/>
  <c r="Y1331" i="6"/>
  <c r="AA1331" i="6" s="1"/>
  <c r="Z1331" i="6"/>
  <c r="Z1292" i="6"/>
  <c r="Y1292" i="6"/>
  <c r="AA1292" i="6" s="1"/>
  <c r="Z1281" i="6"/>
  <c r="Y1281" i="6"/>
  <c r="AA1281" i="6" s="1"/>
  <c r="Y1263" i="6"/>
  <c r="AA1263" i="6" s="1"/>
  <c r="Z1263" i="6"/>
  <c r="Y1149" i="6"/>
  <c r="AA1149" i="6" s="1"/>
  <c r="Z1149" i="6"/>
  <c r="Z1147" i="6"/>
  <c r="Y1147" i="6"/>
  <c r="AA1147" i="6" s="1"/>
  <c r="Z1146" i="6"/>
  <c r="Y1146" i="6"/>
  <c r="AA1146" i="6" s="1"/>
  <c r="Y1325" i="6"/>
  <c r="AA1325" i="6" s="1"/>
  <c r="Z1325" i="6"/>
  <c r="Z1282" i="6"/>
  <c r="Y1282" i="6"/>
  <c r="AA1282" i="6" s="1"/>
  <c r="Z1312" i="6"/>
  <c r="Y1312" i="6"/>
  <c r="AA1312" i="6" s="1"/>
  <c r="Z1335" i="6"/>
  <c r="Y1335" i="6"/>
  <c r="AA1335" i="6" s="1"/>
  <c r="Y1279" i="6"/>
  <c r="AA1279" i="6" s="1"/>
  <c r="Z1279" i="6"/>
  <c r="Z1250" i="6"/>
  <c r="Y1250" i="6"/>
  <c r="AA1250" i="6" s="1"/>
  <c r="Y1280" i="6"/>
  <c r="AA1280" i="6" s="1"/>
  <c r="Z1280" i="6"/>
  <c r="Z1270" i="6"/>
  <c r="Y1270" i="6"/>
  <c r="AA1270" i="6" s="1"/>
  <c r="Y1323" i="6"/>
  <c r="AA1323" i="6" s="1"/>
  <c r="Z1323" i="6"/>
  <c r="Y1278" i="6"/>
  <c r="AA1278" i="6" s="1"/>
  <c r="Z1278" i="6"/>
  <c r="Y1255" i="6"/>
  <c r="AA1255" i="6" s="1"/>
  <c r="Z1255" i="6"/>
  <c r="Z1145" i="6"/>
  <c r="Y1145" i="6"/>
  <c r="AA1145" i="6" s="1"/>
  <c r="Z1277" i="6"/>
  <c r="Y1277" i="6"/>
  <c r="AA1277" i="6" s="1"/>
  <c r="Y1283" i="6"/>
  <c r="AA1283" i="6" s="1"/>
  <c r="Z1283" i="6"/>
  <c r="Z1327" i="6"/>
  <c r="Y1327" i="6"/>
  <c r="AA1327" i="6" s="1"/>
  <c r="Y1318" i="6"/>
  <c r="AA1318" i="6" s="1"/>
  <c r="Z1318" i="6"/>
  <c r="Z1258" i="6"/>
  <c r="Y1258" i="6"/>
  <c r="AA1258" i="6" s="1"/>
  <c r="Z1313" i="6"/>
  <c r="Y1313" i="6"/>
  <c r="AA1313" i="6" s="1"/>
  <c r="Z1324" i="6"/>
  <c r="Y1324" i="6"/>
  <c r="AA1324" i="6" s="1"/>
  <c r="Y1347" i="6"/>
  <c r="AA1347" i="6" s="1"/>
  <c r="Z1347" i="6"/>
  <c r="Y1286" i="6"/>
  <c r="AA1286" i="6" s="1"/>
  <c r="Z1286" i="6"/>
  <c r="Y1156" i="6"/>
  <c r="AA1156" i="6" s="1"/>
  <c r="Z1156" i="6"/>
  <c r="Y1144" i="6"/>
  <c r="AA1144" i="6" s="1"/>
  <c r="Z1144" i="6"/>
  <c r="Z1341" i="6"/>
  <c r="Y1341" i="6"/>
  <c r="AA1341" i="6" s="1"/>
  <c r="Z1293" i="6"/>
  <c r="Y1293" i="6"/>
  <c r="AA1293" i="6" s="1"/>
  <c r="Y1274" i="6"/>
  <c r="AA1274" i="6" s="1"/>
  <c r="Z1274" i="6"/>
  <c r="Z1328" i="6"/>
  <c r="Y1328" i="6"/>
  <c r="AA1328" i="6" s="1"/>
  <c r="Y1275" i="6"/>
  <c r="AA1275" i="6" s="1"/>
  <c r="Z1275" i="6"/>
  <c r="Y1252" i="6"/>
  <c r="AA1252" i="6" s="1"/>
  <c r="Z1252" i="6"/>
  <c r="Y1346" i="6"/>
  <c r="AA1346" i="6" s="1"/>
  <c r="Z1346" i="6"/>
  <c r="Y1330" i="6"/>
  <c r="AA1330" i="6" s="1"/>
  <c r="Z1330" i="6"/>
  <c r="Y1314" i="6"/>
  <c r="AA1314" i="6" s="1"/>
  <c r="Z1314" i="6"/>
  <c r="Z1266" i="6"/>
  <c r="Y1266" i="6"/>
  <c r="AA1266" i="6" s="1"/>
  <c r="Y1256" i="6"/>
  <c r="AA1256" i="6" s="1"/>
  <c r="Z1256" i="6"/>
  <c r="Z1337" i="6"/>
  <c r="Y1337" i="6"/>
  <c r="AA1337" i="6" s="1"/>
  <c r="Z1288" i="6"/>
  <c r="Y1288" i="6"/>
  <c r="AA1288" i="6" s="1"/>
  <c r="Y1251" i="6"/>
  <c r="AA1251" i="6" s="1"/>
  <c r="Z1251" i="6"/>
  <c r="Z1316" i="6"/>
  <c r="Y1316" i="6"/>
  <c r="AA1316" i="6" s="1"/>
  <c r="Z1262" i="6"/>
  <c r="Y1262" i="6"/>
  <c r="AA1262" i="6" s="1"/>
  <c r="Y1339" i="6"/>
  <c r="AA1339" i="6" s="1"/>
  <c r="Z1339" i="6"/>
  <c r="Y1315" i="6"/>
  <c r="AA1315" i="6" s="1"/>
  <c r="Z1315" i="6"/>
  <c r="Z1284" i="6"/>
  <c r="Y1284" i="6"/>
  <c r="AA1284" i="6" s="1"/>
  <c r="Z1273" i="6"/>
  <c r="Y1273" i="6"/>
  <c r="AA1273" i="6" s="1"/>
  <c r="Z1154" i="6"/>
  <c r="Y1154" i="6"/>
  <c r="AA1154" i="6" s="1"/>
  <c r="Y1150" i="6"/>
  <c r="AA1150" i="6" s="1"/>
  <c r="Z1150" i="6"/>
  <c r="Z1151" i="6"/>
  <c r="Y1151" i="6"/>
  <c r="AA1151" i="6" s="1"/>
  <c r="Y1349" i="6"/>
  <c r="AA1349" i="6" s="1"/>
  <c r="Z1349" i="6"/>
  <c r="Z1351" i="6"/>
  <c r="Y1351" i="6"/>
  <c r="AA1351" i="6" s="1"/>
  <c r="Z1352" i="6"/>
  <c r="Y1352" i="6"/>
  <c r="AA1352" i="6" s="1"/>
  <c r="Z1348" i="6"/>
  <c r="Y1348" i="6"/>
  <c r="AA1348" i="6" s="1"/>
  <c r="Z1350" i="6"/>
  <c r="Y1350" i="6"/>
  <c r="AA1350" i="6" s="1"/>
  <c r="Z1298" i="6"/>
  <c r="Y1298" i="6"/>
  <c r="AA1298" i="6" s="1"/>
  <c r="Z1301" i="6"/>
  <c r="Y1301" i="6"/>
  <c r="AA1301" i="6" s="1"/>
  <c r="Z1296" i="6"/>
  <c r="Y1296" i="6"/>
  <c r="AA1296" i="6" s="1"/>
  <c r="Z1302" i="6"/>
  <c r="Y1302" i="6"/>
  <c r="AA1302" i="6" s="1"/>
  <c r="Y1305" i="6"/>
  <c r="AA1305" i="6" s="1"/>
  <c r="Z1305" i="6"/>
  <c r="Y1307" i="6"/>
  <c r="AA1307" i="6" s="1"/>
  <c r="Z1307" i="6"/>
  <c r="Z1294" i="6"/>
  <c r="Y1294" i="6"/>
  <c r="AA1294" i="6" s="1"/>
  <c r="Y1300" i="6"/>
  <c r="AA1300" i="6" s="1"/>
  <c r="Z1300" i="6"/>
  <c r="Y1299" i="6"/>
  <c r="AA1299" i="6" s="1"/>
  <c r="Z1299" i="6"/>
  <c r="Z1306" i="6"/>
  <c r="Y1306" i="6"/>
  <c r="AA1306" i="6" s="1"/>
  <c r="Y1304" i="6"/>
  <c r="AA1304" i="6" s="1"/>
  <c r="Z1304" i="6"/>
  <c r="Y1309" i="6"/>
  <c r="AA1309" i="6" s="1"/>
  <c r="Z1309" i="6"/>
  <c r="Y1297" i="6"/>
  <c r="AA1297" i="6" s="1"/>
  <c r="Z1297" i="6"/>
  <c r="Y1308" i="6"/>
  <c r="AA1308" i="6" s="1"/>
  <c r="Z1308" i="6"/>
  <c r="Y1295" i="6"/>
  <c r="AA1295" i="6" s="1"/>
  <c r="Z1295" i="6"/>
  <c r="Z1303" i="6"/>
  <c r="Y1303" i="6"/>
  <c r="AA1303" i="6" s="1"/>
  <c r="Y1311" i="6"/>
  <c r="AA1311" i="6" s="1"/>
  <c r="Z1311" i="6"/>
  <c r="Y1310" i="6"/>
  <c r="AA1310" i="6" s="1"/>
  <c r="Z1310" i="6"/>
  <c r="Y1272" i="6"/>
  <c r="AA1272" i="6" s="1"/>
  <c r="Z1272" i="6"/>
  <c r="Z1271" i="6"/>
  <c r="Y1271" i="6"/>
  <c r="AA1271" i="6" s="1"/>
  <c r="Y1248" i="6"/>
  <c r="AA1248" i="6" s="1"/>
  <c r="Z1248" i="6"/>
  <c r="Y1241" i="6"/>
  <c r="S1240" i="6"/>
  <c r="Z1241" i="6"/>
  <c r="Z1243" i="6"/>
  <c r="Y1243" i="6"/>
  <c r="AA1243" i="6" s="1"/>
  <c r="Z1246" i="6"/>
  <c r="Y1246" i="6"/>
  <c r="AA1246" i="6" s="1"/>
  <c r="Y1245" i="6"/>
  <c r="AA1245" i="6" s="1"/>
  <c r="Z1245" i="6"/>
  <c r="Z1242" i="6"/>
  <c r="Y1242" i="6"/>
  <c r="AA1242" i="6" s="1"/>
  <c r="Y1244" i="6"/>
  <c r="AA1244" i="6" s="1"/>
  <c r="Z1244" i="6"/>
  <c r="Y1247" i="6"/>
  <c r="AA1247" i="6" s="1"/>
  <c r="Z1247" i="6"/>
  <c r="Z1211" i="6"/>
  <c r="Y1211" i="6"/>
  <c r="AA1211" i="6" s="1"/>
  <c r="S1199" i="6"/>
  <c r="Z1200" i="6"/>
  <c r="Y1200" i="6"/>
  <c r="Y1208" i="6"/>
  <c r="AA1208" i="6" s="1"/>
  <c r="Z1208" i="6"/>
  <c r="Y1210" i="6"/>
  <c r="AA1210" i="6" s="1"/>
  <c r="Z1210" i="6"/>
  <c r="Z1202" i="6"/>
  <c r="Y1202" i="6"/>
  <c r="AA1202" i="6" s="1"/>
  <c r="Z1201" i="6"/>
  <c r="Y1201" i="6"/>
  <c r="AA1201" i="6" s="1"/>
  <c r="Y1203" i="6"/>
  <c r="AA1203" i="6" s="1"/>
  <c r="Z1203" i="6"/>
  <c r="Y1204" i="6"/>
  <c r="AA1204" i="6" s="1"/>
  <c r="Z1204" i="6"/>
  <c r="Z1209" i="6"/>
  <c r="Y1209" i="6"/>
  <c r="AA1209" i="6" s="1"/>
  <c r="Y1206" i="6"/>
  <c r="AA1206" i="6" s="1"/>
  <c r="Z1206" i="6"/>
  <c r="Y1205" i="6"/>
  <c r="AA1205" i="6" s="1"/>
  <c r="Z1205" i="6"/>
  <c r="Z1207" i="6"/>
  <c r="Y1207" i="6"/>
  <c r="AA1207" i="6" s="1"/>
  <c r="Y1159" i="6"/>
  <c r="S1158" i="6"/>
  <c r="Z1159" i="6"/>
  <c r="Z1160" i="6"/>
  <c r="Y1160" i="6"/>
  <c r="AA1160" i="6" s="1"/>
  <c r="Z1107" i="6"/>
  <c r="Z1134" i="6"/>
  <c r="Y1134" i="6"/>
  <c r="AA1134" i="6" s="1"/>
  <c r="Y1124" i="6"/>
  <c r="AA1124" i="6" s="1"/>
  <c r="Z1124" i="6"/>
  <c r="Y1142" i="6"/>
  <c r="AA1142" i="6" s="1"/>
  <c r="Z1142" i="6"/>
  <c r="Z1118" i="6"/>
  <c r="Y1118" i="6"/>
  <c r="AA1118" i="6" s="1"/>
  <c r="Z1128" i="6"/>
  <c r="Y1128" i="6"/>
  <c r="AA1128" i="6" s="1"/>
  <c r="Y1126" i="6"/>
  <c r="AA1126" i="6" s="1"/>
  <c r="Z1126" i="6"/>
  <c r="Y1136" i="6"/>
  <c r="AA1136" i="6" s="1"/>
  <c r="Z1136" i="6"/>
  <c r="Z1115" i="6"/>
  <c r="Y1115" i="6"/>
  <c r="AA1115" i="6" s="1"/>
  <c r="Z1112" i="6"/>
  <c r="Y1112" i="6"/>
  <c r="AA1112" i="6" s="1"/>
  <c r="Z1121" i="6"/>
  <c r="Y1121" i="6"/>
  <c r="AA1121" i="6" s="1"/>
  <c r="Z1137" i="6"/>
  <c r="Y1137" i="6"/>
  <c r="AA1137" i="6" s="1"/>
  <c r="Z1117" i="6"/>
  <c r="Y1117" i="6"/>
  <c r="AA1117" i="6" s="1"/>
  <c r="Z1130" i="6"/>
  <c r="Y1130" i="6"/>
  <c r="AA1130" i="6" s="1"/>
  <c r="Y1119" i="6"/>
  <c r="AA1119" i="6" s="1"/>
  <c r="Z1119" i="6"/>
  <c r="Y1116" i="6"/>
  <c r="AA1116" i="6" s="1"/>
  <c r="Z1116" i="6"/>
  <c r="Y1131" i="6"/>
  <c r="AA1131" i="6" s="1"/>
  <c r="Z1131" i="6"/>
  <c r="Y1127" i="6"/>
  <c r="AA1127" i="6" s="1"/>
  <c r="Z1127" i="6"/>
  <c r="Z1141" i="6"/>
  <c r="Y1141" i="6"/>
  <c r="AA1141" i="6" s="1"/>
  <c r="Z1123" i="6"/>
  <c r="Y1123" i="6"/>
  <c r="AA1123" i="6" s="1"/>
  <c r="Z1129" i="6"/>
  <c r="Y1129" i="6"/>
  <c r="AA1129" i="6" s="1"/>
  <c r="Z1133" i="6"/>
  <c r="Y1133" i="6"/>
  <c r="AA1133" i="6" s="1"/>
  <c r="Y1114" i="6"/>
  <c r="AA1114" i="6" s="1"/>
  <c r="Z1114" i="6"/>
  <c r="Z1132" i="6"/>
  <c r="Y1132" i="6"/>
  <c r="AA1132" i="6" s="1"/>
  <c r="Y1138" i="6"/>
  <c r="AA1138" i="6" s="1"/>
  <c r="Z1138" i="6"/>
  <c r="Z1125" i="6"/>
  <c r="Y1125" i="6"/>
  <c r="AA1125" i="6" s="1"/>
  <c r="Y1140" i="6"/>
  <c r="AA1140" i="6" s="1"/>
  <c r="Z1140" i="6"/>
  <c r="Z1122" i="6"/>
  <c r="Y1122" i="6"/>
  <c r="AA1122" i="6" s="1"/>
  <c r="Y1135" i="6"/>
  <c r="AA1135" i="6" s="1"/>
  <c r="Z1135" i="6"/>
  <c r="Y1120" i="6"/>
  <c r="AA1120" i="6" s="1"/>
  <c r="Z1120" i="6"/>
  <c r="Y1143" i="6"/>
  <c r="AA1143" i="6" s="1"/>
  <c r="Z1143" i="6"/>
  <c r="Z1139" i="6"/>
  <c r="Y1139" i="6"/>
  <c r="AA1139" i="6" s="1"/>
  <c r="Y1107" i="6"/>
  <c r="AA1107" i="6" s="1"/>
  <c r="Z1110" i="6"/>
  <c r="Y1110" i="6"/>
  <c r="AA1110" i="6" s="1"/>
  <c r="Z1111" i="6"/>
  <c r="Y1111" i="6"/>
  <c r="AA1111" i="6" s="1"/>
  <c r="Z1113" i="6"/>
  <c r="Y1113" i="6"/>
  <c r="AA1113" i="6" s="1"/>
  <c r="Y1109" i="6"/>
  <c r="AA1109" i="6" s="1"/>
  <c r="Z1109" i="6"/>
  <c r="Z1108" i="6"/>
  <c r="Y1108" i="6"/>
  <c r="AA1108" i="6" s="1"/>
  <c r="S1104" i="6"/>
  <c r="Y1105" i="6"/>
  <c r="AA1105" i="6" s="1"/>
  <c r="Z1105" i="6"/>
  <c r="Z1106" i="6"/>
  <c r="Y1106" i="6"/>
  <c r="AA1106" i="6" s="1"/>
  <c r="Z954" i="6"/>
  <c r="AA954" i="6"/>
  <c r="AA1064" i="6"/>
  <c r="AA1063" i="6" s="1"/>
  <c r="Y1063" i="6"/>
  <c r="AA1023" i="6"/>
  <c r="Z54" i="6"/>
  <c r="AA54" i="6"/>
  <c r="AA57" i="6"/>
  <c r="AA73" i="6"/>
  <c r="Z104" i="6"/>
  <c r="AA104" i="6"/>
  <c r="AA109" i="6"/>
  <c r="Z109" i="6"/>
  <c r="AA102" i="6"/>
  <c r="Z102" i="6"/>
  <c r="Z105" i="6"/>
  <c r="AA105" i="6"/>
  <c r="Z107" i="6"/>
  <c r="AA107" i="6"/>
  <c r="AA106" i="6"/>
  <c r="Z106" i="6"/>
  <c r="AA108" i="6"/>
  <c r="Z108" i="6"/>
  <c r="Z110" i="6"/>
  <c r="AA110" i="6"/>
  <c r="AA103" i="6"/>
  <c r="Z103" i="6"/>
  <c r="Z101" i="6"/>
  <c r="AA101" i="6"/>
  <c r="Z78" i="6"/>
  <c r="AA78" i="6"/>
  <c r="Z100" i="6"/>
  <c r="AA100" i="6"/>
  <c r="AA75" i="6"/>
  <c r="Z75" i="6"/>
  <c r="Z98" i="6"/>
  <c r="AA98" i="6"/>
  <c r="AA83" i="6"/>
  <c r="Z83" i="6"/>
  <c r="AA79" i="6"/>
  <c r="Z79" i="6"/>
  <c r="Z88" i="6"/>
  <c r="AA88" i="6"/>
  <c r="Z96" i="6"/>
  <c r="AA96" i="6"/>
  <c r="Z86" i="6"/>
  <c r="AA86" i="6"/>
  <c r="Z94" i="6"/>
  <c r="AA94" i="6"/>
  <c r="AA91" i="6"/>
  <c r="Z91" i="6"/>
  <c r="Z84" i="6"/>
  <c r="AA84" i="6"/>
  <c r="Z89" i="6"/>
  <c r="AA89" i="6"/>
  <c r="Z90" i="6"/>
  <c r="AA90" i="6"/>
  <c r="Z93" i="6"/>
  <c r="AA93" i="6"/>
  <c r="Z99" i="6"/>
  <c r="AA99" i="6"/>
  <c r="Z87" i="6"/>
  <c r="AA87" i="6"/>
  <c r="AA85" i="6"/>
  <c r="Z85" i="6"/>
  <c r="AA80" i="6"/>
  <c r="Z80" i="6"/>
  <c r="Z82" i="6"/>
  <c r="AA82" i="6"/>
  <c r="AA97" i="6"/>
  <c r="Z97" i="6"/>
  <c r="Z95" i="6"/>
  <c r="AA95" i="6"/>
  <c r="Z92" i="6"/>
  <c r="AA92" i="6"/>
  <c r="Z76" i="6"/>
  <c r="AA76" i="6"/>
  <c r="AA81" i="6"/>
  <c r="Z81" i="6"/>
  <c r="Z77" i="6"/>
  <c r="AA77" i="6"/>
  <c r="Z73" i="6"/>
  <c r="Z57" i="6"/>
  <c r="Z74" i="6"/>
  <c r="AA74" i="6"/>
  <c r="Z71" i="6"/>
  <c r="AA71" i="6"/>
  <c r="Z60" i="6"/>
  <c r="AA60" i="6"/>
  <c r="AA62" i="6"/>
  <c r="Z62" i="6"/>
  <c r="AA65" i="6"/>
  <c r="Z65" i="6"/>
  <c r="AA68" i="6"/>
  <c r="Z68" i="6"/>
  <c r="AA72" i="6"/>
  <c r="Z72" i="6"/>
  <c r="Z64" i="6"/>
  <c r="AA64" i="6"/>
  <c r="AA59" i="6"/>
  <c r="Z59" i="6"/>
  <c r="Z63" i="6"/>
  <c r="AA63" i="6"/>
  <c r="Z67" i="6"/>
  <c r="AA67" i="6"/>
  <c r="Z69" i="6"/>
  <c r="AA69" i="6"/>
  <c r="Z66" i="6"/>
  <c r="AA66" i="6"/>
  <c r="Z58" i="6"/>
  <c r="AA58" i="6"/>
  <c r="AA70" i="6"/>
  <c r="Z70" i="6"/>
  <c r="Z61" i="6"/>
  <c r="AA61" i="6"/>
  <c r="AA55" i="6"/>
  <c r="Z55" i="6"/>
  <c r="AA53" i="6"/>
  <c r="Z53" i="6"/>
  <c r="AA56" i="6"/>
  <c r="Z56" i="6"/>
  <c r="Z1158" i="6" l="1"/>
  <c r="Z1240" i="6"/>
  <c r="Z1591" i="6"/>
  <c r="Z1360" i="6"/>
  <c r="Z1199" i="6"/>
  <c r="Z1104" i="6"/>
  <c r="Z1550" i="6"/>
  <c r="Z1022" i="6"/>
  <c r="AA1022" i="6"/>
  <c r="Y1022" i="6"/>
  <c r="Y1550" i="6"/>
  <c r="AA1592" i="6"/>
  <c r="AA1591" i="6" s="1"/>
  <c r="Y1591" i="6"/>
  <c r="Y1360" i="6"/>
  <c r="AA1360" i="6"/>
  <c r="AA1241" i="6"/>
  <c r="AA1240" i="6" s="1"/>
  <c r="Y1240" i="6"/>
  <c r="Y1199" i="6"/>
  <c r="AA1200" i="6"/>
  <c r="AA1199" i="6" s="1"/>
  <c r="AA1159" i="6"/>
  <c r="AA1158" i="6" s="1"/>
  <c r="Y1158" i="6"/>
  <c r="Y1104" i="6"/>
  <c r="AA1104" i="6"/>
  <c r="S1510" i="6" l="1"/>
  <c r="S1509" i="6" s="1"/>
  <c r="S1064" i="6"/>
  <c r="S1063" i="6" s="1"/>
  <c r="R1064" i="6"/>
  <c r="R1510" i="6"/>
  <c r="R1592" i="6"/>
  <c r="Z1063" i="6" l="1"/>
  <c r="Z1509" i="6"/>
  <c r="R1104" i="6" l="1"/>
  <c r="R1360" i="6"/>
  <c r="R1509" i="6"/>
  <c r="R1240" i="6"/>
  <c r="R1199" i="6"/>
  <c r="R1022" i="6"/>
  <c r="R1158" i="6"/>
  <c r="R1063" i="6"/>
  <c r="R1591" i="6"/>
  <c r="R1550" i="6"/>
  <c r="R46" i="6" l="1"/>
  <c r="S46" i="6" s="1"/>
  <c r="R52" i="6"/>
  <c r="S52" i="6" s="1"/>
  <c r="R51" i="6"/>
  <c r="S51" i="6" s="1"/>
  <c r="R49" i="6"/>
  <c r="S49" i="6" s="1"/>
  <c r="R48" i="6"/>
  <c r="S48" i="6" s="1"/>
  <c r="R50" i="6"/>
  <c r="S50" i="6" s="1"/>
  <c r="R47" i="6"/>
  <c r="S47" i="6" s="1"/>
  <c r="R989" i="6"/>
  <c r="S989" i="6" s="1"/>
  <c r="Z47" i="6" l="1"/>
  <c r="AA47" i="6"/>
  <c r="Z50" i="6"/>
  <c r="AA50" i="6"/>
  <c r="Z48" i="6"/>
  <c r="AA48" i="6"/>
  <c r="Z46" i="6"/>
  <c r="AA46" i="6"/>
  <c r="Z51" i="6"/>
  <c r="AA51" i="6"/>
  <c r="AA52" i="6"/>
  <c r="Z52" i="6"/>
  <c r="Z49" i="6"/>
  <c r="AA49" i="6"/>
  <c r="Z989" i="6"/>
  <c r="AA989" i="6"/>
  <c r="C14" i="5" l="1"/>
  <c r="C15" i="5" l="1"/>
  <c r="C16" i="5" s="1"/>
  <c r="C17" i="5" s="1"/>
  <c r="C18" i="5" s="1"/>
  <c r="C19" i="5" s="1"/>
  <c r="C20" i="5" s="1"/>
  <c r="C21" i="5" l="1"/>
  <c r="C22" i="5" s="1"/>
  <c r="C23" i="5" s="1"/>
  <c r="C24" i="5" s="1"/>
  <c r="C25" i="5" s="1"/>
  <c r="C26" i="5" s="1"/>
  <c r="C27" i="5" s="1"/>
  <c r="C28" i="5" s="1"/>
  <c r="C29" i="5" s="1"/>
  <c r="O46" i="6"/>
  <c r="N46" i="6"/>
  <c r="C30" i="5" l="1"/>
  <c r="C31" i="5" s="1"/>
  <c r="C32" i="5" s="1"/>
  <c r="C33" i="5" s="1"/>
  <c r="C34" i="5" s="1"/>
  <c r="C35" i="5" s="1"/>
  <c r="C36" i="5" s="1"/>
  <c r="C37" i="5" s="1"/>
  <c r="C38" i="5" s="1"/>
  <c r="C39" i="5" s="1"/>
  <c r="C40" i="5" s="1"/>
  <c r="C41" i="5" s="1"/>
  <c r="C42" i="5" s="1"/>
  <c r="C43" i="5" s="1"/>
  <c r="C44" i="5" s="1"/>
  <c r="C45" i="5" s="1"/>
  <c r="C46" i="5" s="1"/>
  <c r="C47" i="5" s="1"/>
  <c r="C48" i="5" s="1"/>
  <c r="C49" i="5" s="1"/>
  <c r="C50" i="5" s="1"/>
  <c r="C51" i="5" s="1"/>
  <c r="C52" i="5" s="1"/>
  <c r="C53" i="5" s="1"/>
  <c r="C30" i="39"/>
  <c r="C28" i="39"/>
  <c r="C33" i="39"/>
  <c r="C27" i="39"/>
  <c r="C8" i="39"/>
  <c r="C21" i="39"/>
  <c r="C15" i="39"/>
  <c r="C18" i="39"/>
  <c r="C23" i="39"/>
  <c r="C13" i="39"/>
  <c r="C22" i="39"/>
  <c r="C6" i="39"/>
  <c r="C5" i="39"/>
  <c r="C7" i="39"/>
  <c r="C26" i="39"/>
  <c r="C4" i="39"/>
  <c r="C32" i="39"/>
  <c r="C12" i="39"/>
  <c r="C17" i="39"/>
  <c r="C10" i="39"/>
  <c r="C11" i="39"/>
  <c r="C25" i="39"/>
  <c r="C20" i="39"/>
  <c r="C54" i="5" l="1"/>
  <c r="C55" i="5" s="1"/>
  <c r="C56" i="5" s="1"/>
  <c r="C57" i="5" s="1"/>
  <c r="C58" i="5" s="1"/>
  <c r="C59" i="5" s="1"/>
  <c r="C60" i="5" s="1"/>
  <c r="C61" i="5" s="1"/>
  <c r="C62" i="5" s="1"/>
  <c r="C63" i="5" s="1"/>
  <c r="C64" i="5" s="1"/>
  <c r="C65" i="5" s="1"/>
  <c r="C66" i="5" s="1"/>
  <c r="C67" i="5" s="1"/>
  <c r="C36" i="39"/>
  <c r="C68" i="5" l="1"/>
  <c r="C69" i="5" s="1"/>
  <c r="X3" i="6"/>
  <c r="K4" i="6"/>
  <c r="L4" i="6" s="1"/>
  <c r="V3" i="6"/>
  <c r="J260" i="6"/>
  <c r="C70" i="5" l="1"/>
  <c r="C71" i="5" s="1"/>
  <c r="C72" i="5" s="1"/>
  <c r="C73" i="5" s="1"/>
  <c r="C74" i="5" s="1"/>
  <c r="C75" i="5" s="1"/>
  <c r="C76" i="5" s="1"/>
  <c r="C77" i="5" s="1"/>
  <c r="C78" i="5" s="1"/>
  <c r="C79" i="5" s="1"/>
  <c r="C80" i="5" s="1"/>
  <c r="C81" i="5" s="1"/>
  <c r="C82" i="5" s="1"/>
  <c r="C83" i="5" s="1"/>
  <c r="C84" i="5" s="1"/>
  <c r="C85" i="5" s="1"/>
  <c r="C86" i="5" s="1"/>
  <c r="C87" i="5" s="1"/>
  <c r="C88" i="5" s="1"/>
  <c r="C89" i="5" s="1"/>
  <c r="C90" i="5" s="1"/>
  <c r="C91" i="5" s="1"/>
  <c r="C92" i="5" s="1"/>
  <c r="C93" i="5" s="1"/>
  <c r="C94" i="5" s="1"/>
  <c r="C95" i="5" s="1"/>
  <c r="C96" i="5" s="1"/>
  <c r="C97" i="5" s="1"/>
  <c r="C98" i="5" s="1"/>
  <c r="C99" i="5" s="1"/>
  <c r="C100" i="5" s="1"/>
  <c r="C101" i="5" s="1"/>
  <c r="C102" i="5" s="1"/>
  <c r="C103" i="5" s="1"/>
  <c r="C104" i="5" s="1"/>
  <c r="C105" i="5" s="1"/>
  <c r="C106" i="5" s="1"/>
  <c r="C107" i="5" s="1"/>
  <c r="C108" i="5" s="1"/>
  <c r="C109" i="5" s="1"/>
  <c r="C110" i="5" s="1"/>
  <c r="C111" i="5" s="1"/>
  <c r="C112" i="5" s="1"/>
  <c r="C113" i="5" s="1"/>
  <c r="C114" i="5" s="1"/>
  <c r="C115" i="5" s="1"/>
  <c r="C116" i="5" s="1"/>
  <c r="J3" i="6"/>
  <c r="C117" i="5" l="1"/>
  <c r="C118" i="5" s="1"/>
  <c r="C119" i="5" s="1"/>
  <c r="C120" i="5" s="1"/>
  <c r="C121" i="5" s="1"/>
  <c r="C122" i="5" s="1"/>
  <c r="C123" i="5" s="1"/>
  <c r="C124" i="5" s="1"/>
  <c r="C125" i="5" s="1"/>
  <c r="C126" i="5" s="1"/>
  <c r="C127" i="5" s="1"/>
  <c r="C128" i="5" s="1"/>
  <c r="C129" i="5" s="1"/>
  <c r="C130" i="5" s="1"/>
  <c r="G3" i="5" l="1"/>
  <c r="G5" i="5"/>
  <c r="G4" i="5"/>
  <c r="G7" i="5"/>
  <c r="G6" i="5"/>
  <c r="G41" i="5"/>
  <c r="G67" i="5"/>
  <c r="G14" i="5"/>
  <c r="G33" i="5"/>
  <c r="G34" i="5"/>
  <c r="G83" i="5"/>
  <c r="G22" i="5"/>
  <c r="G78" i="5"/>
  <c r="G50" i="5"/>
  <c r="G126" i="5"/>
  <c r="G125" i="5"/>
  <c r="G13" i="5"/>
  <c r="G62" i="5"/>
  <c r="G54" i="5"/>
  <c r="G12" i="5"/>
  <c r="G109" i="5"/>
  <c r="G9" i="5"/>
  <c r="G74" i="5"/>
  <c r="G59" i="5"/>
  <c r="G43" i="5"/>
  <c r="G88" i="5"/>
  <c r="G19" i="5"/>
  <c r="G45" i="5"/>
  <c r="G128" i="5"/>
  <c r="G84" i="5"/>
  <c r="G20" i="5"/>
  <c r="G69" i="5"/>
  <c r="G35" i="5"/>
  <c r="G97" i="5"/>
  <c r="G110" i="5"/>
  <c r="G90" i="5"/>
  <c r="G119" i="5"/>
  <c r="G86" i="5"/>
  <c r="G100" i="5"/>
  <c r="G32" i="5"/>
  <c r="G130" i="5"/>
  <c r="G124" i="5"/>
  <c r="G77" i="5"/>
  <c r="G61" i="5"/>
  <c r="G55" i="5"/>
  <c r="G10" i="5"/>
  <c r="G17" i="5"/>
  <c r="G73" i="5"/>
  <c r="G57" i="5"/>
  <c r="G49" i="5"/>
  <c r="G102" i="5"/>
  <c r="G46" i="5"/>
  <c r="G26" i="5"/>
  <c r="G118" i="5"/>
  <c r="G105" i="5"/>
  <c r="G85" i="5"/>
  <c r="G56" i="5"/>
  <c r="G8" i="5"/>
  <c r="G38" i="5"/>
  <c r="G37" i="5"/>
  <c r="G89" i="5"/>
  <c r="G129" i="5"/>
  <c r="G44" i="5"/>
  <c r="G36" i="5"/>
  <c r="G120" i="5"/>
  <c r="G11" i="5"/>
  <c r="G93" i="5"/>
  <c r="G122" i="5"/>
  <c r="G71" i="5"/>
  <c r="G28" i="5"/>
  <c r="G15" i="5"/>
  <c r="G82" i="5"/>
  <c r="G30" i="5"/>
  <c r="G16" i="5"/>
  <c r="G70" i="5"/>
  <c r="G108" i="5"/>
  <c r="G23" i="5"/>
  <c r="G29" i="5"/>
  <c r="G18" i="5"/>
  <c r="G123" i="5"/>
  <c r="G76" i="5"/>
  <c r="G113" i="5"/>
  <c r="G27" i="5"/>
  <c r="G60" i="5"/>
  <c r="G98" i="5"/>
  <c r="G99" i="5"/>
  <c r="G39" i="5"/>
  <c r="G63" i="5"/>
  <c r="G101" i="5"/>
  <c r="G64" i="5"/>
  <c r="G95" i="5"/>
  <c r="G94" i="5"/>
  <c r="G92" i="5"/>
  <c r="G104" i="5"/>
  <c r="G107" i="5"/>
  <c r="G21" i="5"/>
  <c r="G91" i="5"/>
  <c r="G65" i="5"/>
  <c r="G52" i="5"/>
  <c r="G80" i="5"/>
  <c r="G47" i="5"/>
  <c r="G117" i="5"/>
  <c r="G53" i="5"/>
  <c r="G116" i="5"/>
  <c r="G68" i="5"/>
  <c r="G31" i="5"/>
  <c r="G96" i="5"/>
  <c r="G121" i="5"/>
  <c r="G81" i="5"/>
  <c r="G87" i="5"/>
  <c r="G42" i="5"/>
  <c r="G58" i="5"/>
  <c r="G106" i="5"/>
  <c r="G51" i="5"/>
  <c r="G127" i="5"/>
  <c r="G24" i="5"/>
  <c r="G103" i="5"/>
  <c r="G114" i="5"/>
  <c r="G40" i="5"/>
  <c r="G66" i="5"/>
  <c r="G115" i="5"/>
  <c r="G48" i="5"/>
  <c r="G75" i="5"/>
  <c r="G79" i="5"/>
  <c r="G72" i="5"/>
  <c r="G112" i="5"/>
  <c r="G25" i="5"/>
  <c r="G111" i="5"/>
  <c r="C3" i="35"/>
  <c r="L3" i="6"/>
  <c r="X148" i="6" l="1"/>
  <c r="V148" i="6"/>
  <c r="X1632" i="6" l="1"/>
  <c r="B19" i="22" s="1"/>
  <c r="V1632" i="6"/>
  <c r="C5" i="35"/>
  <c r="L148" i="6"/>
  <c r="J148" i="6"/>
  <c r="C42" i="39" l="1"/>
  <c r="B16" i="22" l="1"/>
  <c r="B18" i="22" s="1"/>
  <c r="J219" i="6" l="1"/>
  <c r="L219" i="6"/>
  <c r="C6" i="35"/>
  <c r="C19" i="35" l="1"/>
  <c r="D6" i="35" s="1"/>
  <c r="L1632" i="6"/>
  <c r="H6" i="35" l="1"/>
  <c r="I6" i="35"/>
  <c r="J6" i="35"/>
  <c r="D11" i="35"/>
  <c r="D15" i="35"/>
  <c r="D13" i="35"/>
  <c r="D16" i="35"/>
  <c r="D12" i="35"/>
  <c r="D18" i="35"/>
  <c r="D10" i="35"/>
  <c r="D9" i="35"/>
  <c r="D17" i="35"/>
  <c r="D14" i="35"/>
  <c r="D5" i="35"/>
  <c r="D7" i="35"/>
  <c r="D4" i="35"/>
  <c r="D3" i="35"/>
  <c r="D8" i="35"/>
  <c r="I3" i="35" l="1"/>
  <c r="D19" i="35"/>
  <c r="J3" i="35"/>
  <c r="H3" i="35"/>
  <c r="K6" i="35"/>
  <c r="I5" i="35"/>
  <c r="J5" i="35"/>
  <c r="H5" i="35"/>
  <c r="J4" i="35"/>
  <c r="I4" i="35"/>
  <c r="H4" i="35"/>
  <c r="J8" i="35"/>
  <c r="I8" i="35"/>
  <c r="H8" i="35"/>
  <c r="I7" i="35"/>
  <c r="J7" i="35"/>
  <c r="H7" i="35"/>
  <c r="K3" i="35" l="1"/>
  <c r="L3" i="35" s="1"/>
  <c r="J19" i="35"/>
  <c r="N219" i="6"/>
  <c r="L6" i="35"/>
  <c r="I19" i="35"/>
  <c r="K7" i="35"/>
  <c r="K4" i="35"/>
  <c r="H19" i="35"/>
  <c r="K8" i="35"/>
  <c r="K5" i="35"/>
  <c r="N224" i="6" l="1"/>
  <c r="N223" i="6"/>
  <c r="N225" i="6"/>
  <c r="N234" i="6"/>
  <c r="N235" i="6"/>
  <c r="N232" i="6"/>
  <c r="N233" i="6"/>
  <c r="N230" i="6"/>
  <c r="N227" i="6"/>
  <c r="N228" i="6"/>
  <c r="N229" i="6"/>
  <c r="N231" i="6"/>
  <c r="N226" i="6"/>
  <c r="M5" i="35"/>
  <c r="N5" i="35" s="1"/>
  <c r="O5" i="35" s="1"/>
  <c r="R148" i="6" s="1"/>
  <c r="M6" i="35"/>
  <c r="N6" i="35" s="1"/>
  <c r="N221" i="6"/>
  <c r="N222" i="6"/>
  <c r="N220" i="6"/>
  <c r="M4" i="35"/>
  <c r="N4" i="35" s="1"/>
  <c r="O4" i="35" s="1"/>
  <c r="P4" i="35" s="1"/>
  <c r="M8" i="35"/>
  <c r="N8" i="35" s="1"/>
  <c r="O8" i="35" s="1"/>
  <c r="R981" i="6" s="1"/>
  <c r="M3" i="35"/>
  <c r="M7" i="35"/>
  <c r="N7" i="35" s="1"/>
  <c r="O7" i="35" s="1"/>
  <c r="P7" i="35" s="1"/>
  <c r="L5" i="35"/>
  <c r="N148" i="6"/>
  <c r="L7" i="35"/>
  <c r="N260" i="6"/>
  <c r="N273" i="6" s="1"/>
  <c r="L8" i="35"/>
  <c r="N981" i="6"/>
  <c r="L4" i="35"/>
  <c r="N44" i="6"/>
  <c r="N45" i="6" s="1"/>
  <c r="K19" i="35"/>
  <c r="N3" i="6"/>
  <c r="N162" i="6" l="1"/>
  <c r="N165" i="6"/>
  <c r="O165" i="6" s="1"/>
  <c r="N177" i="6"/>
  <c r="O177" i="6" s="1"/>
  <c r="N170" i="6"/>
  <c r="O170" i="6" s="1"/>
  <c r="N176" i="6"/>
  <c r="O176" i="6" s="1"/>
  <c r="N172" i="6"/>
  <c r="O172" i="6" s="1"/>
  <c r="N166" i="6"/>
  <c r="O166" i="6" s="1"/>
  <c r="N168" i="6"/>
  <c r="O168" i="6" s="1"/>
  <c r="R162" i="6"/>
  <c r="R168" i="6"/>
  <c r="S168" i="6" s="1"/>
  <c r="Z168" i="6" s="1"/>
  <c r="R172" i="6"/>
  <c r="S172" i="6" s="1"/>
  <c r="Z172" i="6" s="1"/>
  <c r="R166" i="6"/>
  <c r="S166" i="6" s="1"/>
  <c r="Z166" i="6" s="1"/>
  <c r="R176" i="6"/>
  <c r="S176" i="6" s="1"/>
  <c r="Z176" i="6" s="1"/>
  <c r="R165" i="6"/>
  <c r="S165" i="6" s="1"/>
  <c r="Z165" i="6" s="1"/>
  <c r="R170" i="6"/>
  <c r="S170" i="6" s="1"/>
  <c r="Z170" i="6" s="1"/>
  <c r="R177" i="6"/>
  <c r="S177" i="6" s="1"/>
  <c r="Z177" i="6" s="1"/>
  <c r="O162" i="6"/>
  <c r="S162" i="6"/>
  <c r="Y162" i="6" s="1"/>
  <c r="O273" i="6"/>
  <c r="L19" i="35"/>
  <c r="L21" i="35" s="1"/>
  <c r="N3" i="35"/>
  <c r="P3" i="6" s="1"/>
  <c r="P31" i="6" s="1"/>
  <c r="N149" i="6"/>
  <c r="O149" i="6" s="1"/>
  <c r="N160" i="6"/>
  <c r="N161" i="6"/>
  <c r="R161" i="6"/>
  <c r="R160" i="6"/>
  <c r="N261" i="6"/>
  <c r="O261" i="6" s="1"/>
  <c r="N953" i="6"/>
  <c r="O221" i="6"/>
  <c r="O234" i="6"/>
  <c r="O229" i="6"/>
  <c r="O233" i="6"/>
  <c r="O230" i="6"/>
  <c r="O220" i="6"/>
  <c r="O228" i="6"/>
  <c r="O232" i="6"/>
  <c r="O231" i="6"/>
  <c r="O226" i="6"/>
  <c r="O227" i="6"/>
  <c r="O235" i="6"/>
  <c r="O45" i="6"/>
  <c r="P44" i="6"/>
  <c r="P260" i="6"/>
  <c r="P272" i="6" s="1"/>
  <c r="Q272" i="6" s="1"/>
  <c r="P148" i="6"/>
  <c r="P151" i="6" s="1"/>
  <c r="Q151" i="6" s="1"/>
  <c r="O6" i="35"/>
  <c r="R219" i="6" s="1"/>
  <c r="R224" i="6" s="1"/>
  <c r="P219" i="6"/>
  <c r="O225" i="6"/>
  <c r="O223" i="6"/>
  <c r="O222" i="6"/>
  <c r="O224" i="6"/>
  <c r="N271" i="6"/>
  <c r="N272" i="6"/>
  <c r="N957" i="6"/>
  <c r="N958" i="6"/>
  <c r="R158" i="6"/>
  <c r="R159" i="6"/>
  <c r="N159" i="6"/>
  <c r="N158" i="6"/>
  <c r="N38" i="6"/>
  <c r="N5" i="6"/>
  <c r="R233" i="6"/>
  <c r="R235" i="6"/>
  <c r="R234" i="6"/>
  <c r="R230" i="6"/>
  <c r="R232" i="6"/>
  <c r="R228" i="6"/>
  <c r="R229" i="6"/>
  <c r="R231" i="6"/>
  <c r="N36" i="6"/>
  <c r="N37" i="6"/>
  <c r="N34" i="6"/>
  <c r="N35" i="6"/>
  <c r="P5" i="35"/>
  <c r="N268" i="6"/>
  <c r="N264" i="6"/>
  <c r="N269" i="6"/>
  <c r="N263" i="6"/>
  <c r="N265" i="6"/>
  <c r="N267" i="6"/>
  <c r="N270" i="6"/>
  <c r="N266" i="6"/>
  <c r="P8" i="35"/>
  <c r="R44" i="6"/>
  <c r="R45" i="6" s="1"/>
  <c r="R221" i="6"/>
  <c r="R260" i="6"/>
  <c r="M19" i="35"/>
  <c r="N14" i="6"/>
  <c r="N24" i="6"/>
  <c r="N18" i="6"/>
  <c r="N31" i="6"/>
  <c r="N33" i="6"/>
  <c r="N11" i="6"/>
  <c r="N17" i="6"/>
  <c r="N27" i="6"/>
  <c r="N8" i="6"/>
  <c r="N4" i="6"/>
  <c r="N30" i="6"/>
  <c r="N13" i="6"/>
  <c r="N29" i="6"/>
  <c r="N22" i="6"/>
  <c r="N10" i="6"/>
  <c r="N28" i="6"/>
  <c r="N20" i="6"/>
  <c r="N21" i="6"/>
  <c r="N26" i="6"/>
  <c r="N7" i="6"/>
  <c r="N12" i="6"/>
  <c r="N23" i="6"/>
  <c r="N25" i="6"/>
  <c r="N32" i="6"/>
  <c r="N16" i="6"/>
  <c r="N15" i="6"/>
  <c r="N9" i="6"/>
  <c r="N6" i="6"/>
  <c r="N19" i="6"/>
  <c r="R987" i="6"/>
  <c r="S987" i="6" s="1"/>
  <c r="R986" i="6"/>
  <c r="S986" i="6" s="1"/>
  <c r="R984" i="6"/>
  <c r="S984" i="6" s="1"/>
  <c r="R988" i="6"/>
  <c r="S988" i="6" s="1"/>
  <c r="R982" i="6"/>
  <c r="S982" i="6" s="1"/>
  <c r="R985" i="6"/>
  <c r="S985" i="6" s="1"/>
  <c r="R983" i="6"/>
  <c r="S983" i="6" s="1"/>
  <c r="N985" i="6"/>
  <c r="O985" i="6" s="1"/>
  <c r="N1632" i="6"/>
  <c r="N986" i="6"/>
  <c r="O986" i="6" s="1"/>
  <c r="N987" i="6"/>
  <c r="O987" i="6" s="1"/>
  <c r="N983" i="6"/>
  <c r="O983" i="6" s="1"/>
  <c r="N988" i="6"/>
  <c r="O988" i="6" s="1"/>
  <c r="N984" i="6"/>
  <c r="O984" i="6" s="1"/>
  <c r="N982" i="6"/>
  <c r="O982" i="6" s="1"/>
  <c r="N155" i="6"/>
  <c r="N152" i="6"/>
  <c r="N157" i="6"/>
  <c r="N150" i="6"/>
  <c r="N153" i="6"/>
  <c r="N154" i="6"/>
  <c r="N151" i="6"/>
  <c r="N156" i="6"/>
  <c r="R156" i="6"/>
  <c r="R153" i="6"/>
  <c r="R154" i="6"/>
  <c r="R152" i="6"/>
  <c r="R155" i="6"/>
  <c r="R157" i="6"/>
  <c r="R150" i="6"/>
  <c r="R151" i="6"/>
  <c r="R149" i="6"/>
  <c r="N262" i="6"/>
  <c r="P221" i="6" l="1"/>
  <c r="Q221" i="6" s="1"/>
  <c r="P226" i="6"/>
  <c r="Q226" i="6" s="1"/>
  <c r="P227" i="6"/>
  <c r="Q227" i="6" s="1"/>
  <c r="R227" i="6"/>
  <c r="S227" i="6" s="1"/>
  <c r="P157" i="6"/>
  <c r="P165" i="6"/>
  <c r="Q165" i="6" s="1"/>
  <c r="AA165" i="6" s="1"/>
  <c r="P170" i="6"/>
  <c r="Q170" i="6" s="1"/>
  <c r="AA170" i="6" s="1"/>
  <c r="P172" i="6"/>
  <c r="Q172" i="6" s="1"/>
  <c r="AA172" i="6" s="1"/>
  <c r="P166" i="6"/>
  <c r="Q166" i="6" s="1"/>
  <c r="AA166" i="6" s="1"/>
  <c r="P168" i="6"/>
  <c r="Q168" i="6" s="1"/>
  <c r="AA168" i="6" s="1"/>
  <c r="P177" i="6"/>
  <c r="Q177" i="6" s="1"/>
  <c r="AA177" i="6" s="1"/>
  <c r="P176" i="6"/>
  <c r="Q176" i="6" s="1"/>
  <c r="AA176" i="6" s="1"/>
  <c r="R226" i="6"/>
  <c r="S226" i="6" s="1"/>
  <c r="Y226" i="6" s="1"/>
  <c r="Q31" i="6"/>
  <c r="P267" i="6"/>
  <c r="P270" i="6"/>
  <c r="P28" i="6"/>
  <c r="P30" i="6"/>
  <c r="Q28" i="6"/>
  <c r="P26" i="6"/>
  <c r="P27" i="6"/>
  <c r="P23" i="6"/>
  <c r="P24" i="6"/>
  <c r="P18" i="6"/>
  <c r="P20" i="6"/>
  <c r="P9" i="6"/>
  <c r="P17" i="6"/>
  <c r="P7" i="6"/>
  <c r="P8" i="6"/>
  <c r="P5" i="6"/>
  <c r="P6" i="6"/>
  <c r="O5" i="6"/>
  <c r="Q157" i="6"/>
  <c r="P162" i="6"/>
  <c r="Q162" i="6" s="1"/>
  <c r="P156" i="6"/>
  <c r="P953" i="6"/>
  <c r="P273" i="6"/>
  <c r="Z162" i="6"/>
  <c r="R953" i="6"/>
  <c r="R273" i="6"/>
  <c r="O3" i="35"/>
  <c r="N19" i="35"/>
  <c r="S160" i="6"/>
  <c r="O160" i="6"/>
  <c r="S161" i="6"/>
  <c r="Y161" i="6" s="1"/>
  <c r="O161" i="6"/>
  <c r="P12" i="6"/>
  <c r="P32" i="6"/>
  <c r="P19" i="6"/>
  <c r="P22" i="6"/>
  <c r="P10" i="6"/>
  <c r="Q10" i="6" s="1"/>
  <c r="P14" i="6"/>
  <c r="P13" i="6"/>
  <c r="P25" i="6"/>
  <c r="P4" i="6"/>
  <c r="P16" i="6"/>
  <c r="P29" i="6"/>
  <c r="P21" i="6"/>
  <c r="P11" i="6"/>
  <c r="P15" i="6"/>
  <c r="P160" i="6"/>
  <c r="P161" i="6"/>
  <c r="Q953" i="6"/>
  <c r="O953" i="6"/>
  <c r="S953" i="6"/>
  <c r="P6" i="35"/>
  <c r="R220" i="6"/>
  <c r="S220" i="6" s="1"/>
  <c r="Z220" i="6" s="1"/>
  <c r="R222" i="6"/>
  <c r="S222" i="6" s="1"/>
  <c r="Z222" i="6" s="1"/>
  <c r="S229" i="6"/>
  <c r="O958" i="6"/>
  <c r="O270" i="6"/>
  <c r="S228" i="6"/>
  <c r="S235" i="6"/>
  <c r="O957" i="6"/>
  <c r="O267" i="6"/>
  <c r="S231" i="6"/>
  <c r="Z231" i="6" s="1"/>
  <c r="S232" i="6"/>
  <c r="S233" i="6"/>
  <c r="S224" i="6"/>
  <c r="Y224" i="6" s="1"/>
  <c r="S234" i="6"/>
  <c r="S221" i="6"/>
  <c r="S230" i="6"/>
  <c r="Z230" i="6" s="1"/>
  <c r="O157" i="6"/>
  <c r="S157" i="6"/>
  <c r="Z157" i="6" s="1"/>
  <c r="S151" i="6"/>
  <c r="S152" i="6"/>
  <c r="O156" i="6"/>
  <c r="O6" i="6"/>
  <c r="O7" i="6"/>
  <c r="O28" i="6"/>
  <c r="O33" i="6"/>
  <c r="O36" i="6"/>
  <c r="O38" i="6"/>
  <c r="S158" i="6"/>
  <c r="O151" i="6"/>
  <c r="O9" i="6"/>
  <c r="O26" i="6"/>
  <c r="O30" i="6"/>
  <c r="O27" i="6"/>
  <c r="O31" i="6"/>
  <c r="S45" i="6"/>
  <c r="Y45" i="6" s="1"/>
  <c r="O35" i="6"/>
  <c r="S154" i="6"/>
  <c r="O23" i="6"/>
  <c r="O17" i="6"/>
  <c r="O18" i="6"/>
  <c r="O34" i="6"/>
  <c r="R225" i="6"/>
  <c r="S150" i="6"/>
  <c r="S153" i="6"/>
  <c r="S149" i="6"/>
  <c r="Z149" i="6" s="1"/>
  <c r="S155" i="6"/>
  <c r="S156" i="6"/>
  <c r="Z156" i="6" s="1"/>
  <c r="O20" i="6"/>
  <c r="O8" i="6"/>
  <c r="O24" i="6"/>
  <c r="O37" i="6"/>
  <c r="S159" i="6"/>
  <c r="Z159" i="6" s="1"/>
  <c r="R223" i="6"/>
  <c r="P45" i="6"/>
  <c r="P225" i="6"/>
  <c r="P223" i="6"/>
  <c r="P224" i="6"/>
  <c r="P220" i="6"/>
  <c r="P222" i="6"/>
  <c r="P1632" i="6"/>
  <c r="P263" i="6"/>
  <c r="P271" i="6"/>
  <c r="P264" i="6"/>
  <c r="P261" i="6"/>
  <c r="P266" i="6"/>
  <c r="P268" i="6"/>
  <c r="P262" i="6"/>
  <c r="Q262" i="6" s="1"/>
  <c r="P269" i="6"/>
  <c r="P265" i="6"/>
  <c r="P155" i="6"/>
  <c r="P149" i="6"/>
  <c r="P153" i="6"/>
  <c r="P154" i="6"/>
  <c r="P158" i="6"/>
  <c r="P152" i="6"/>
  <c r="P150" i="6"/>
  <c r="P159" i="6"/>
  <c r="O25" i="6"/>
  <c r="O266" i="6"/>
  <c r="O263" i="6"/>
  <c r="O21" i="6"/>
  <c r="O4" i="6"/>
  <c r="O219" i="6"/>
  <c r="O269" i="6"/>
  <c r="O153" i="6"/>
  <c r="O155" i="6"/>
  <c r="O19" i="6"/>
  <c r="O16" i="6"/>
  <c r="O12" i="6"/>
  <c r="O29" i="6"/>
  <c r="O11" i="6"/>
  <c r="O264" i="6"/>
  <c r="O159" i="6"/>
  <c r="O272" i="6"/>
  <c r="O154" i="6"/>
  <c r="O10" i="6"/>
  <c r="O152" i="6"/>
  <c r="O15" i="6"/>
  <c r="O22" i="6"/>
  <c r="O158" i="6"/>
  <c r="O262" i="6"/>
  <c r="O150" i="6"/>
  <c r="O32" i="6"/>
  <c r="O13" i="6"/>
  <c r="O14" i="6"/>
  <c r="O265" i="6"/>
  <c r="O268" i="6"/>
  <c r="O271" i="6"/>
  <c r="R271" i="6"/>
  <c r="R272" i="6"/>
  <c r="R958" i="6"/>
  <c r="R957" i="6"/>
  <c r="Z232" i="6"/>
  <c r="AA232" i="6"/>
  <c r="Z233" i="6"/>
  <c r="AA233" i="6"/>
  <c r="AA228" i="6"/>
  <c r="Z228" i="6"/>
  <c r="AA230" i="6"/>
  <c r="AA235" i="6"/>
  <c r="Z235" i="6"/>
  <c r="Z229" i="6"/>
  <c r="AA229" i="6"/>
  <c r="Z234" i="6"/>
  <c r="AA234" i="6"/>
  <c r="AA231" i="6"/>
  <c r="AA226" i="6"/>
  <c r="R266" i="6"/>
  <c r="R265" i="6"/>
  <c r="R263" i="6"/>
  <c r="R269" i="6"/>
  <c r="R267" i="6"/>
  <c r="R268" i="6"/>
  <c r="R264" i="6"/>
  <c r="R262" i="6"/>
  <c r="R270" i="6"/>
  <c r="R261" i="6"/>
  <c r="O981" i="6"/>
  <c r="AA983" i="6"/>
  <c r="Z983" i="6"/>
  <c r="Z984" i="6"/>
  <c r="AA984" i="6"/>
  <c r="Z985" i="6"/>
  <c r="AA985" i="6"/>
  <c r="Z982" i="6"/>
  <c r="S981" i="6"/>
  <c r="Y981" i="6" s="1"/>
  <c r="Z986" i="6"/>
  <c r="AA986" i="6"/>
  <c r="Z988" i="6"/>
  <c r="AA988" i="6"/>
  <c r="Z987" i="6"/>
  <c r="AA987" i="6"/>
  <c r="R3" i="6" l="1"/>
  <c r="R38" i="6" s="1"/>
  <c r="P3" i="35"/>
  <c r="Z151" i="6"/>
  <c r="Y151" i="6"/>
  <c r="AA151" i="6" s="1"/>
  <c r="Z155" i="6"/>
  <c r="Y155" i="6"/>
  <c r="Z221" i="6"/>
  <c r="Y221" i="6"/>
  <c r="AA221" i="6" s="1"/>
  <c r="Z153" i="6"/>
  <c r="Y153" i="6"/>
  <c r="Z158" i="6"/>
  <c r="Y158" i="6"/>
  <c r="Z152" i="6"/>
  <c r="Y152" i="6"/>
  <c r="Z150" i="6"/>
  <c r="Y150" i="6"/>
  <c r="Z227" i="6"/>
  <c r="Y227" i="6"/>
  <c r="AA227" i="6" s="1"/>
  <c r="Z154" i="6"/>
  <c r="Y154" i="6"/>
  <c r="Z226" i="6"/>
  <c r="Q267" i="6"/>
  <c r="Q270" i="6"/>
  <c r="Q26" i="6"/>
  <c r="Q30" i="6"/>
  <c r="Q23" i="6"/>
  <c r="Q27" i="6"/>
  <c r="Q18" i="6"/>
  <c r="Q24" i="6"/>
  <c r="Q9" i="6"/>
  <c r="Q20" i="6"/>
  <c r="Q7" i="6"/>
  <c r="Q17" i="6"/>
  <c r="Q5" i="6"/>
  <c r="Q8" i="6"/>
  <c r="Q6" i="6"/>
  <c r="Q156" i="6"/>
  <c r="O19" i="35"/>
  <c r="S273" i="6"/>
  <c r="P19" i="35"/>
  <c r="Q273" i="6"/>
  <c r="Q22" i="6"/>
  <c r="Q25" i="6"/>
  <c r="Q12" i="6"/>
  <c r="Q29" i="6"/>
  <c r="Z160" i="6"/>
  <c r="Q4" i="6"/>
  <c r="Z161" i="6"/>
  <c r="Q14" i="6"/>
  <c r="Q19" i="6"/>
  <c r="Q11" i="6"/>
  <c r="Q32" i="6"/>
  <c r="Q21" i="6"/>
  <c r="Q15" i="6"/>
  <c r="Q13" i="6"/>
  <c r="Q16" i="6"/>
  <c r="Q161" i="6"/>
  <c r="Q160" i="6"/>
  <c r="Z953" i="6"/>
  <c r="S44" i="6"/>
  <c r="Z45" i="6"/>
  <c r="S271" i="6"/>
  <c r="Z271" i="6" s="1"/>
  <c r="S268" i="6"/>
  <c r="Z268" i="6" s="1"/>
  <c r="S225" i="6"/>
  <c r="Y225" i="6" s="1"/>
  <c r="S261" i="6"/>
  <c r="S265" i="6"/>
  <c r="S270" i="6"/>
  <c r="Z270" i="6" s="1"/>
  <c r="S267" i="6"/>
  <c r="Z267" i="6" s="1"/>
  <c r="S266" i="6"/>
  <c r="S264" i="6"/>
  <c r="S263" i="6"/>
  <c r="S958" i="6"/>
  <c r="S223" i="6"/>
  <c r="S148" i="6"/>
  <c r="S262" i="6"/>
  <c r="S269" i="6"/>
  <c r="S957" i="6"/>
  <c r="S272" i="6"/>
  <c r="Z224" i="6"/>
  <c r="S38" i="6"/>
  <c r="Q150" i="6"/>
  <c r="Q153" i="6"/>
  <c r="Q269" i="6"/>
  <c r="Q261" i="6"/>
  <c r="Q224" i="6"/>
  <c r="Q152" i="6"/>
  <c r="Q149" i="6"/>
  <c r="Q264" i="6"/>
  <c r="Q223" i="6"/>
  <c r="Q45" i="6"/>
  <c r="Q158" i="6"/>
  <c r="Q155" i="6"/>
  <c r="Q268" i="6"/>
  <c r="Q271" i="6"/>
  <c r="Q222" i="6"/>
  <c r="Q225" i="6"/>
  <c r="Q159" i="6"/>
  <c r="Q154" i="6"/>
  <c r="Q265" i="6"/>
  <c r="Q266" i="6"/>
  <c r="Q263" i="6"/>
  <c r="Q220" i="6"/>
  <c r="O44" i="6"/>
  <c r="O260" i="6"/>
  <c r="O148" i="6"/>
  <c r="O3" i="6"/>
  <c r="Z957" i="6"/>
  <c r="AA957" i="6"/>
  <c r="AA958" i="6"/>
  <c r="Z958" i="6"/>
  <c r="Z38" i="6"/>
  <c r="AA38" i="6"/>
  <c r="R36" i="6"/>
  <c r="R37" i="6"/>
  <c r="R34" i="6"/>
  <c r="R35" i="6"/>
  <c r="R27" i="6"/>
  <c r="R12" i="6"/>
  <c r="R22" i="6"/>
  <c r="R11" i="6"/>
  <c r="R21" i="6"/>
  <c r="R23" i="6"/>
  <c r="R5" i="6"/>
  <c r="R9" i="6"/>
  <c r="R30" i="6"/>
  <c r="R16" i="6"/>
  <c r="R25" i="6"/>
  <c r="R10" i="6"/>
  <c r="R29" i="6"/>
  <c r="R28" i="6"/>
  <c r="R1632" i="6"/>
  <c r="R20" i="6"/>
  <c r="R13" i="6"/>
  <c r="R14" i="6"/>
  <c r="R18" i="6"/>
  <c r="R19" i="6"/>
  <c r="R15" i="6"/>
  <c r="R31" i="6"/>
  <c r="R24" i="6"/>
  <c r="R33" i="6"/>
  <c r="R6" i="6"/>
  <c r="R26" i="6"/>
  <c r="R32" i="6"/>
  <c r="R8" i="6"/>
  <c r="R17" i="6"/>
  <c r="R7" i="6"/>
  <c r="R4" i="6"/>
  <c r="AA982" i="6"/>
  <c r="AA981" i="6" s="1"/>
  <c r="Z981" i="6"/>
  <c r="Q260" i="6" l="1"/>
  <c r="Z266" i="6"/>
  <c r="Y266" i="6"/>
  <c r="Z272" i="6"/>
  <c r="Y272" i="6"/>
  <c r="Z264" i="6"/>
  <c r="Y264" i="6"/>
  <c r="Z269" i="6"/>
  <c r="Y269" i="6"/>
  <c r="Z265" i="6"/>
  <c r="Y265" i="6"/>
  <c r="Z262" i="6"/>
  <c r="Y262" i="6"/>
  <c r="Z263" i="6"/>
  <c r="Y263" i="6"/>
  <c r="Z273" i="6"/>
  <c r="Y273" i="6"/>
  <c r="AA267" i="6"/>
  <c r="AA157" i="6"/>
  <c r="AA4" i="6"/>
  <c r="AA162" i="6"/>
  <c r="Z44" i="6"/>
  <c r="Q3" i="6"/>
  <c r="AA953" i="6"/>
  <c r="Z148" i="6"/>
  <c r="AA220" i="6"/>
  <c r="S260" i="6"/>
  <c r="Q148" i="6"/>
  <c r="Z261" i="6"/>
  <c r="Q219" i="6"/>
  <c r="S219" i="6"/>
  <c r="Z223" i="6"/>
  <c r="Z225" i="6"/>
  <c r="S4" i="6"/>
  <c r="S24" i="6"/>
  <c r="Z24" i="6" s="1"/>
  <c r="S18" i="6"/>
  <c r="Z18" i="6" s="1"/>
  <c r="S25" i="6"/>
  <c r="Z25" i="6" s="1"/>
  <c r="S5" i="6"/>
  <c r="S22" i="6"/>
  <c r="S37" i="6"/>
  <c r="S8" i="6"/>
  <c r="S32" i="6"/>
  <c r="Z32" i="6" s="1"/>
  <c r="S7" i="6"/>
  <c r="S26" i="6"/>
  <c r="S31" i="6"/>
  <c r="Z31" i="6" s="1"/>
  <c r="S14" i="6"/>
  <c r="S28" i="6"/>
  <c r="Z28" i="6" s="1"/>
  <c r="S16" i="6"/>
  <c r="S23" i="6"/>
  <c r="S12" i="6"/>
  <c r="S36" i="6"/>
  <c r="S17" i="6"/>
  <c r="Z17" i="6" s="1"/>
  <c r="S6" i="6"/>
  <c r="S15" i="6"/>
  <c r="S13" i="6"/>
  <c r="S29" i="6"/>
  <c r="Z29" i="6" s="1"/>
  <c r="S30" i="6"/>
  <c r="Z30" i="6" s="1"/>
  <c r="S21" i="6"/>
  <c r="S27" i="6"/>
  <c r="Z27" i="6" s="1"/>
  <c r="S35" i="6"/>
  <c r="S33" i="6"/>
  <c r="S19" i="6"/>
  <c r="Z19" i="6" s="1"/>
  <c r="S20" i="6"/>
  <c r="S10" i="6"/>
  <c r="Y10" i="6" s="1"/>
  <c r="AA10" i="6" s="1"/>
  <c r="S9" i="6"/>
  <c r="S11" i="6"/>
  <c r="S34" i="6"/>
  <c r="Q44" i="6"/>
  <c r="O1632" i="6"/>
  <c r="Z36" i="6"/>
  <c r="Z34" i="6"/>
  <c r="Z37" i="6"/>
  <c r="AA37" i="6"/>
  <c r="AA34" i="6"/>
  <c r="Z35" i="6"/>
  <c r="AA35" i="6"/>
  <c r="Z33" i="6"/>
  <c r="AA33" i="6"/>
  <c r="AA31" i="6"/>
  <c r="AA28" i="6"/>
  <c r="AA29" i="6"/>
  <c r="Z20" i="6" l="1"/>
  <c r="Y20" i="6"/>
  <c r="Z13" i="6"/>
  <c r="Y13" i="6"/>
  <c r="AA13" i="6" s="1"/>
  <c r="Z7" i="6"/>
  <c r="Y7" i="6"/>
  <c r="AA7" i="6" s="1"/>
  <c r="Z22" i="6"/>
  <c r="Y22" i="6"/>
  <c r="AA22" i="6" s="1"/>
  <c r="Z16" i="6"/>
  <c r="Y16" i="6"/>
  <c r="Z11" i="6"/>
  <c r="Y11" i="6"/>
  <c r="AA11" i="6" s="1"/>
  <c r="Z15" i="6"/>
  <c r="Y15" i="6"/>
  <c r="Z5" i="6"/>
  <c r="Y5" i="6"/>
  <c r="AA5" i="6" s="1"/>
  <c r="Z26" i="6"/>
  <c r="Y26" i="6"/>
  <c r="AA26" i="6" s="1"/>
  <c r="Z21" i="6"/>
  <c r="Y21" i="6"/>
  <c r="AA21" i="6" s="1"/>
  <c r="Z12" i="6"/>
  <c r="Y12" i="6"/>
  <c r="Z14" i="6"/>
  <c r="Y14" i="6"/>
  <c r="AA14" i="6" s="1"/>
  <c r="Z9" i="6"/>
  <c r="Y9" i="6"/>
  <c r="AA9" i="6" s="1"/>
  <c r="Z6" i="6"/>
  <c r="Y6" i="6"/>
  <c r="AA6" i="6" s="1"/>
  <c r="Z23" i="6"/>
  <c r="Y23" i="6"/>
  <c r="AA23" i="6" s="1"/>
  <c r="Z8" i="6"/>
  <c r="Y8" i="6"/>
  <c r="AA8" i="6" s="1"/>
  <c r="AA270" i="6"/>
  <c r="AA27" i="6"/>
  <c r="AA20" i="6"/>
  <c r="AA18" i="6"/>
  <c r="AA30" i="6"/>
  <c r="AA25" i="6"/>
  <c r="AA24" i="6"/>
  <c r="AA17" i="6"/>
  <c r="AA156" i="6"/>
  <c r="AA16" i="6"/>
  <c r="AA12" i="6"/>
  <c r="AA273" i="6"/>
  <c r="AA32" i="6"/>
  <c r="AA15" i="6"/>
  <c r="AA19" i="6"/>
  <c r="AA160" i="6"/>
  <c r="AA161" i="6"/>
  <c r="Z260" i="6"/>
  <c r="AA261" i="6"/>
  <c r="Z4" i="6"/>
  <c r="Q1632" i="6"/>
  <c r="Z10" i="6"/>
  <c r="AA263" i="6"/>
  <c r="AA149" i="6"/>
  <c r="AA272" i="6"/>
  <c r="AA262" i="6"/>
  <c r="AA269" i="6"/>
  <c r="AA271" i="6"/>
  <c r="AA265" i="6"/>
  <c r="AA264" i="6"/>
  <c r="AA225" i="6"/>
  <c r="Y219" i="6"/>
  <c r="AA222" i="6"/>
  <c r="Z219" i="6"/>
  <c r="AA266" i="6"/>
  <c r="S3" i="6"/>
  <c r="Y260" i="6"/>
  <c r="AA268" i="6"/>
  <c r="AA223" i="6"/>
  <c r="AA224" i="6"/>
  <c r="AA152" i="6"/>
  <c r="AA150" i="6"/>
  <c r="Y148" i="6"/>
  <c r="AA153" i="6"/>
  <c r="AA159" i="6"/>
  <c r="AA154" i="6"/>
  <c r="AA158" i="6"/>
  <c r="AA155" i="6"/>
  <c r="AA36" i="6"/>
  <c r="AA45" i="6"/>
  <c r="Y44" i="6"/>
  <c r="C9" i="22"/>
  <c r="L20" i="35"/>
  <c r="B20" i="22"/>
  <c r="C8" i="22"/>
  <c r="Y3" i="6" l="1"/>
  <c r="Z3" i="6"/>
  <c r="S1632" i="6"/>
  <c r="AA260" i="6"/>
  <c r="AA219" i="6"/>
  <c r="Y1632" i="6"/>
  <c r="AA44" i="6"/>
  <c r="AA148" i="6"/>
  <c r="B21" i="22"/>
  <c r="B24" i="22" s="1"/>
  <c r="AA3" i="6"/>
  <c r="Z1632" i="6" l="1"/>
  <c r="P20" i="35"/>
  <c r="AA1632" i="6"/>
  <c r="B23" i="22"/>
  <c r="C11" i="22" s="1"/>
</calcChain>
</file>

<file path=xl/sharedStrings.xml><?xml version="1.0" encoding="utf-8"?>
<sst xmlns="http://schemas.openxmlformats.org/spreadsheetml/2006/main" count="1128" uniqueCount="478">
  <si>
    <t>AEP Central - TCC</t>
  </si>
  <si>
    <t>AEP North - TNC</t>
  </si>
  <si>
    <t>AEP SWEPCO</t>
  </si>
  <si>
    <t>CenterPoint</t>
  </si>
  <si>
    <t>Entergy</t>
  </si>
  <si>
    <t>Sharyland</t>
  </si>
  <si>
    <t>TNMP</t>
  </si>
  <si>
    <t>Xcel</t>
  </si>
  <si>
    <t>Selected
Incentive
Rates</t>
  </si>
  <si>
    <t>RES</t>
  </si>
  <si>
    <t>RES UC</t>
  </si>
  <si>
    <t>HTR
SF &amp; MH</t>
  </si>
  <si>
    <t>HTR MF</t>
  </si>
  <si>
    <t>HTR UC</t>
  </si>
  <si>
    <t>RES
SF &amp; MH</t>
  </si>
  <si>
    <t>RES MF</t>
  </si>
  <si>
    <t>HTR</t>
  </si>
  <si>
    <t>AC/HP</t>
  </si>
  <si>
    <t>HVAC</t>
  </si>
  <si>
    <t>RES SP</t>
  </si>
  <si>
    <t>HTR SP</t>
  </si>
  <si>
    <t>Central AC kW</t>
  </si>
  <si>
    <t>Central AC kWh</t>
  </si>
  <si>
    <t>Central HP kW</t>
  </si>
  <si>
    <t>Central HP kWh</t>
  </si>
  <si>
    <t>Package AC kW</t>
  </si>
  <si>
    <t>Package AC kWh</t>
  </si>
  <si>
    <t>Package HP kW</t>
  </si>
  <si>
    <t>Package HP kWh</t>
  </si>
  <si>
    <t>GSHP kW</t>
  </si>
  <si>
    <t>GSHP kWh</t>
  </si>
  <si>
    <t>Window AC kW</t>
  </si>
  <si>
    <t>Window AC kWh</t>
  </si>
  <si>
    <t>Ceiling Insulation kW</t>
  </si>
  <si>
    <t>Ceiling Insulation kWh</t>
  </si>
  <si>
    <t>Wall Insulation kW</t>
  </si>
  <si>
    <t>Wall Insulation kWh</t>
  </si>
  <si>
    <t>Floor Insulation kW</t>
  </si>
  <si>
    <t>Floor Insulation kWh</t>
  </si>
  <si>
    <t>Infiltration kW</t>
  </si>
  <si>
    <t>Infiltration kWh</t>
  </si>
  <si>
    <t>Energy Star Windows kW</t>
  </si>
  <si>
    <t>Energy Star Windows kWh</t>
  </si>
  <si>
    <t>CFLs kW</t>
  </si>
  <si>
    <t>CFLs kWh</t>
  </si>
  <si>
    <t>Solar Screens kW</t>
  </si>
  <si>
    <t>Solar Screens kWh</t>
  </si>
  <si>
    <t>Water Heater Jackets kW</t>
  </si>
  <si>
    <t>Water Heater Jackets kWh</t>
  </si>
  <si>
    <t>Water Heater Pipe Insulation kW</t>
  </si>
  <si>
    <t>Water Heater Pipe Insulation kWh</t>
  </si>
  <si>
    <t>Water Heater Replacement kW</t>
  </si>
  <si>
    <t>Water Heater Replacement kWh</t>
  </si>
  <si>
    <t>Energy Star Ceiling Fans kW</t>
  </si>
  <si>
    <t>Energy Star Ceiling Fans kWh</t>
  </si>
  <si>
    <t>Energy Star Refrigerators kW</t>
  </si>
  <si>
    <t>Energy Star Refrigerators kWh</t>
  </si>
  <si>
    <t>Energy Star Dishwashers kW</t>
  </si>
  <si>
    <t>Energy Star Dishwashers kWh</t>
  </si>
  <si>
    <t>Energy Star Clothes Washers kW</t>
  </si>
  <si>
    <t>Energy Star Clothes Washers kWh</t>
  </si>
  <si>
    <t>Solar Water Heater Replacement kW</t>
  </si>
  <si>
    <t>Solar Water Heater Replacement kWh</t>
  </si>
  <si>
    <t>Photovoltaics kW</t>
  </si>
  <si>
    <t>Photovoltaics kWh</t>
  </si>
  <si>
    <t>Instructions</t>
  </si>
  <si>
    <t>Select from drop-down</t>
  </si>
  <si>
    <t>Incentive Levels</t>
  </si>
  <si>
    <t>Manually Enter Data (It's ok to cut and paste)</t>
  </si>
  <si>
    <t>Automatic Or Manual</t>
  </si>
  <si>
    <t>Automatic Calculations for Cost-effectiveness and Bonus</t>
  </si>
  <si>
    <t>Additional Analysis</t>
  </si>
  <si>
    <t>Program</t>
  </si>
  <si>
    <t>Measure (Select from Drop Down Menu or Type In)</t>
  </si>
  <si>
    <t>Incentive $/kW</t>
  </si>
  <si>
    <t>Incentive $/kWh</t>
  </si>
  <si>
    <t># Installations</t>
  </si>
  <si>
    <t>kW</t>
  </si>
  <si>
    <t>kWh</t>
  </si>
  <si>
    <t>Incentives</t>
  </si>
  <si>
    <t>Total Admin</t>
  </si>
  <si>
    <t xml:space="preserve">Estimated Useful Life </t>
  </si>
  <si>
    <t>Total Program Cost</t>
  </si>
  <si>
    <t>PV
(Avoided Capacity Cost)</t>
  </si>
  <si>
    <t>PV
(Avoided Energy Cost)</t>
  </si>
  <si>
    <t>PV Avd Capacity Cost * kW</t>
  </si>
  <si>
    <t>PV Avoided Energy Cost * kWh</t>
  </si>
  <si>
    <t>Total Avoided Cost</t>
  </si>
  <si>
    <t>Net Benefits</t>
  </si>
  <si>
    <t>Ben-Cost Ratio</t>
  </si>
  <si>
    <t>Estimated Max Bonus (10% NB)</t>
  </si>
  <si>
    <t>Load Factor</t>
  </si>
  <si>
    <t>Total $/Installation</t>
  </si>
  <si>
    <t>Total Annual $/kW</t>
  </si>
  <si>
    <t>Total Annual $/kWh</t>
  </si>
  <si>
    <t>Total Avoided Cost/kW</t>
  </si>
  <si>
    <t>Total Avoided Cost/kWh</t>
  </si>
  <si>
    <t>Total Incentive Paid as % of Total Avoided Cost</t>
  </si>
  <si>
    <t>% of Total Avoided Costs from kW</t>
  </si>
  <si>
    <t>% of Total Avoided Costs from kWh</t>
  </si>
  <si>
    <r>
      <t xml:space="preserve">WHITE CELLS: </t>
    </r>
    <r>
      <rPr>
        <sz val="12"/>
        <rFont val="Calibri"/>
        <family val="2"/>
        <scheme val="minor"/>
      </rPr>
      <t>Enter Data</t>
    </r>
  </si>
  <si>
    <t>Residential SOP</t>
  </si>
  <si>
    <t>N/A</t>
  </si>
  <si>
    <r>
      <t xml:space="preserve">GREY CELLS: </t>
    </r>
    <r>
      <rPr>
        <sz val="10"/>
        <rFont val="Calibri"/>
        <family val="2"/>
        <scheme val="minor"/>
      </rPr>
      <t>Sub-Totals or Blanks</t>
    </r>
  </si>
  <si>
    <t>Select Measure in column "C"</t>
  </si>
  <si>
    <t>BLUE CELLS: Automatic Calculations</t>
  </si>
  <si>
    <t>Measure 2</t>
  </si>
  <si>
    <t>Max of 15 programs</t>
  </si>
  <si>
    <t>etc. up to 21 measures</t>
  </si>
  <si>
    <t>Hide any unused rows if needed</t>
  </si>
  <si>
    <t>Hard-to-Reach SOP</t>
  </si>
  <si>
    <t>Unhide cells for more programs</t>
  </si>
  <si>
    <t>Program Name</t>
  </si>
  <si>
    <t>Portfolio Total</t>
  </si>
  <si>
    <t>Fixed Inputs per PUC Rule</t>
  </si>
  <si>
    <t>Avoided Cost per kW</t>
  </si>
  <si>
    <t>Avoided Cost per kWh</t>
  </si>
  <si>
    <t>Inflation Rate</t>
  </si>
  <si>
    <t>Maximum % Net Benefits for Bonus</t>
  </si>
  <si>
    <t>Utility Specific Inputs</t>
  </si>
  <si>
    <t>Discount Rate</t>
  </si>
  <si>
    <t>Insert or Verify Data in Blue Cells</t>
  </si>
  <si>
    <t>Avoided Cost Reference</t>
  </si>
  <si>
    <t>Utility Specific Discount Rate (WACC)</t>
  </si>
  <si>
    <t>PUC Goals</t>
  </si>
  <si>
    <t>2018 Goals</t>
  </si>
  <si>
    <t>Cost-effectiveness Input</t>
  </si>
  <si>
    <t>Bonus Collected in 2020 = Bonus Earned in 2018</t>
  </si>
  <si>
    <r>
      <rPr>
        <b/>
        <sz val="13"/>
        <color rgb="FFFF0000"/>
        <rFont val="Calibri"/>
        <family val="2"/>
        <scheme val="minor"/>
      </rPr>
      <t xml:space="preserve">Please Note: </t>
    </r>
    <r>
      <rPr>
        <b/>
        <sz val="13"/>
        <rFont val="Calibri"/>
        <family val="2"/>
        <scheme val="minor"/>
      </rPr>
      <t xml:space="preserve">The bonus included in the cost-effectiveness analysis is the bonus </t>
    </r>
    <r>
      <rPr>
        <b/>
        <i/>
        <sz val="13"/>
        <rFont val="Calibri"/>
        <family val="2"/>
        <scheme val="minor"/>
      </rPr>
      <t>collected</t>
    </r>
    <r>
      <rPr>
        <b/>
        <sz val="13"/>
        <rFont val="Calibri"/>
        <family val="2"/>
        <scheme val="minor"/>
      </rPr>
      <t xml:space="preserve"> for the program year, not the bonus earned.  For example, for PY2020 cost-effectiveness, the </t>
    </r>
    <r>
      <rPr>
        <b/>
        <i/>
        <sz val="13"/>
        <rFont val="Calibri"/>
        <family val="2"/>
        <scheme val="minor"/>
      </rPr>
      <t>bonus collected</t>
    </r>
    <r>
      <rPr>
        <b/>
        <sz val="13"/>
        <rFont val="Calibri"/>
        <family val="2"/>
        <scheme val="minor"/>
      </rPr>
      <t xml:space="preserve"> (= 2018 bonus earned) should be included in cell B14 of this tab.
As a result, this bonus will not match the bonus calculated in the Step 4 Bonus Calculator Tab which is the </t>
    </r>
    <r>
      <rPr>
        <b/>
        <i/>
        <sz val="13"/>
        <rFont val="Calibri"/>
        <family val="2"/>
        <scheme val="minor"/>
      </rPr>
      <t>bonus earned</t>
    </r>
    <r>
      <rPr>
        <b/>
        <sz val="13"/>
        <rFont val="Calibri"/>
        <family val="2"/>
        <scheme val="minor"/>
      </rPr>
      <t xml:space="preserve"> for PY2020.
Due to the rule change, a bonus must also be included as a program cost for the purposes of calculating the new bonus. We are using the same bonus that is used for cost-effectiveness.</t>
    </r>
  </si>
  <si>
    <t>Last Updated: 5/12/2020</t>
  </si>
  <si>
    <t>Paid Savings</t>
  </si>
  <si>
    <t>Total Incentive</t>
  </si>
  <si>
    <t>Total Program Costs for Program Year 2019</t>
  </si>
  <si>
    <t>Cost Effectiveness Test
Part 1</t>
  </si>
  <si>
    <t>Cost Effectiveness Test
Part 2</t>
  </si>
  <si>
    <t>Cost Effectiveness Test
Part 3</t>
  </si>
  <si>
    <t>Cost Effectiveness Test
Part 4</t>
  </si>
  <si>
    <t>Program
(list custom measure here if necessary)</t>
  </si>
  <si>
    <t>Measure
(Select from Drop Down Menu)</t>
  </si>
  <si>
    <t>Installation</t>
  </si>
  <si>
    <t>kW
Actual Savings</t>
  </si>
  <si>
    <t>kWh
Actual Savings</t>
  </si>
  <si>
    <t>CASH Incentives
Actual</t>
  </si>
  <si>
    <t>Incentive Allocation
Based on kW</t>
  </si>
  <si>
    <t>NON CASH Incentive</t>
  </si>
  <si>
    <t>Total Admin Spent
(Excluding Bonus; including cost paid for EECRF)</t>
  </si>
  <si>
    <r>
      <t xml:space="preserve">Total Program Cost Spent
</t>
    </r>
    <r>
      <rPr>
        <b/>
        <sz val="9"/>
        <rFont val="Calibri"/>
        <family val="2"/>
        <scheme val="minor"/>
      </rPr>
      <t>(Excluding Bonus; including cost paid for EECRF)</t>
    </r>
  </si>
  <si>
    <t>Total Admin For Bonus
(Including Bonus &amp; EECRF)</t>
  </si>
  <si>
    <r>
      <t xml:space="preserve">Total Program Cost For Bonus
</t>
    </r>
    <r>
      <rPr>
        <b/>
        <sz val="9"/>
        <rFont val="Calibri"/>
        <family val="2"/>
        <scheme val="minor"/>
      </rPr>
      <t>(Including Bonus &amp; EECRF)</t>
    </r>
  </si>
  <si>
    <t>Total Admin for Cost Eff.
(Including Bonus; excluding cost paid for EECRF)</t>
  </si>
  <si>
    <t>Total Program Cost for Cost Eff.
(Including Bonus; excluding cost paid for EECRF)</t>
  </si>
  <si>
    <t>Total Avoided Cost
(PV kW + PV kWh)</t>
  </si>
  <si>
    <t>Net Benefits
(Avoided Cost - Program Cost)</t>
  </si>
  <si>
    <t>Commercial Solutions</t>
  </si>
  <si>
    <t>NA</t>
  </si>
  <si>
    <t>BLUE CELLS: Optional Data Entry</t>
  </si>
  <si>
    <t>Comm ECM Evaporator Fan Motor</t>
  </si>
  <si>
    <t>GREEN CELLS: Automatic Calculations</t>
  </si>
  <si>
    <t>Comm ENERGY STAR Combination Ovens</t>
  </si>
  <si>
    <t>Max of 16 programs</t>
  </si>
  <si>
    <t>Comm ENERGY STAR Commercial Dishwashers</t>
  </si>
  <si>
    <t>Comm ENERGY STAR Roofs</t>
  </si>
  <si>
    <t>Measure Search:</t>
  </si>
  <si>
    <t xml:space="preserve">Comm HVAC Chillers: Screw / Scroll / Reciprocating Chillers </t>
  </si>
  <si>
    <t>Comm HVAC VFD (AHU)</t>
  </si>
  <si>
    <t>*Filter measure list for cells in column C here; see comment in C1 for instructions.*</t>
  </si>
  <si>
    <t>Comm Lamps and Fixtures: Integral LED Lamps</t>
  </si>
  <si>
    <t>Comm Lamps and Fixtures: LED Fixtures</t>
  </si>
  <si>
    <t>Comm Lighting Controls: Occupancy Sensor</t>
  </si>
  <si>
    <t>Comm Split System/Single Packaged Air Conditioners &amp; Heat Pumps</t>
  </si>
  <si>
    <t>M&amp;V Project - 10 EUL</t>
  </si>
  <si>
    <t>measure max = 40</t>
  </si>
  <si>
    <t>M&amp;V Variable Refrigerant Flow Systems</t>
  </si>
  <si>
    <t>Midstream</t>
  </si>
  <si>
    <t>Continuous Energy Improvement</t>
  </si>
  <si>
    <t>M&amp;V Comm Behavioral</t>
  </si>
  <si>
    <t>measure max = 103</t>
  </si>
  <si>
    <t>Load Management</t>
  </si>
  <si>
    <t>M&amp;V Comm Load Curtailment</t>
  </si>
  <si>
    <t>Residential Standard Offer Program</t>
  </si>
  <si>
    <t>Res Air Infiltration</t>
  </si>
  <si>
    <t>Res Ceiling Insulation</t>
  </si>
  <si>
    <t>Res Duct Efficiency Improvement</t>
  </si>
  <si>
    <t>Res ENERGY STAR Omni-Directional LED Lamps (Standard Baseline)</t>
  </si>
  <si>
    <t>Res Low-Flow Showerheads</t>
  </si>
  <si>
    <t>Res Wall Insulation</t>
  </si>
  <si>
    <t>CoolSaver Program</t>
  </si>
  <si>
    <t>Res Air Conditioner or Heat Pump Tune-Up</t>
  </si>
  <si>
    <t>Multifamily HVAC Program</t>
  </si>
  <si>
    <t>Res Central Heat Pump</t>
  </si>
  <si>
    <t>Res ENERGY STAR Connected Thermostats</t>
  </si>
  <si>
    <t>Residential Solutions</t>
  </si>
  <si>
    <t>Dollars</t>
  </si>
  <si>
    <t>Homes</t>
  </si>
  <si>
    <t>High Performance Homes Program</t>
  </si>
  <si>
    <t>M&amp;V New Homes</t>
  </si>
  <si>
    <t>Distributed Products Program</t>
  </si>
  <si>
    <t>Res Central Air Conditioners</t>
  </si>
  <si>
    <t>Res ENERGY STAR Pool Pumps</t>
  </si>
  <si>
    <t>Res Mini-Split Heat Pump</t>
  </si>
  <si>
    <t>Hard-To-Reach SOP</t>
  </si>
  <si>
    <t>Units</t>
  </si>
  <si>
    <t>Hard-To-Reach Standard Offer Program</t>
  </si>
  <si>
    <t>Res ENERGY STAR Omni-Directional LED Lamps (Low Income Baseline)</t>
  </si>
  <si>
    <t>measure max = 119</t>
  </si>
  <si>
    <t>measure max = 148</t>
  </si>
  <si>
    <t>Program Incentives
(These columns will auto-populate)</t>
  </si>
  <si>
    <r>
      <t xml:space="preserve">Program Specific Admin:
</t>
    </r>
    <r>
      <rPr>
        <b/>
        <i/>
        <sz val="11"/>
        <color rgb="FFFF0000"/>
        <rFont val="Calibri"/>
        <family val="2"/>
        <scheme val="minor"/>
      </rPr>
      <t>Enter Manually</t>
    </r>
  </si>
  <si>
    <r>
      <t xml:space="preserve">Total Admin Calculation (Excluding Bonus)
Allocated based on Total Incentives: 
</t>
    </r>
    <r>
      <rPr>
        <b/>
        <i/>
        <sz val="11"/>
        <color rgb="FFFF0000"/>
        <rFont val="Calibri"/>
        <family val="2"/>
        <scheme val="minor"/>
      </rPr>
      <t>Enter Values in cells C22, C23, C25 and results will auto-populate</t>
    </r>
  </si>
  <si>
    <t>Total Admin Cost Effectiveness Calculation (Including Bonus)
Allocated based on Program Costs:</t>
  </si>
  <si>
    <t>Incentive as % of Total Incentives
(R&amp;D/Other Admin Allocator)</t>
  </si>
  <si>
    <r>
      <t xml:space="preserve">Program Specific Admin
</t>
    </r>
    <r>
      <rPr>
        <b/>
        <sz val="9"/>
        <color theme="1"/>
        <rFont val="Calibri"/>
        <family val="2"/>
        <scheme val="minor"/>
      </rPr>
      <t>(</t>
    </r>
    <r>
      <rPr>
        <b/>
        <sz val="9"/>
        <color rgb="FFFF0000"/>
        <rFont val="Calibri"/>
        <family val="2"/>
        <scheme val="minor"/>
      </rPr>
      <t>Do not include</t>
    </r>
    <r>
      <rPr>
        <b/>
        <sz val="9"/>
        <color theme="1"/>
        <rFont val="Calibri"/>
        <family val="2"/>
        <scheme val="minor"/>
      </rPr>
      <t xml:space="preserve"> the costs paid by a utility for an EECRF proceeding here; these values are exempt from the CE test)</t>
    </r>
  </si>
  <si>
    <t>Program Specific R&amp;D</t>
  </si>
  <si>
    <t>Program Specific EM&amp;V Admin (TetraTech Allocation not actual expenditures)</t>
  </si>
  <si>
    <t>R&amp;D/Other Admin Portion</t>
  </si>
  <si>
    <t>EM&amp;V Costs</t>
  </si>
  <si>
    <t xml:space="preserve">Costs Paid by a Utility for an EECRF Proceeding (to be included in Total Admin for Bonus Calculation) </t>
  </si>
  <si>
    <t>Total Admin for Bonus Calculation
(Excluding Bonus)</t>
  </si>
  <si>
    <t>Total Program Costs
(EEPR)</t>
  </si>
  <si>
    <t>Program Costs as % of Total Spending
(Bonus Allocator)</t>
  </si>
  <si>
    <r>
      <t xml:space="preserve">Bonus Portion
</t>
    </r>
    <r>
      <rPr>
        <b/>
        <i/>
        <sz val="11"/>
        <color rgb="FFFF0000"/>
        <rFont val="Calibri"/>
        <family val="2"/>
        <scheme val="minor"/>
      </rPr>
      <t>(Enter value in C24)</t>
    </r>
  </si>
  <si>
    <t>Total Admin for Cost-effectiveness Calculation 
(Including Bonus)</t>
  </si>
  <si>
    <t>Total Program Costs
(Cost Effectiveness)</t>
  </si>
  <si>
    <t>16</t>
  </si>
  <si>
    <t>Other Costs to Be Allocated Among All Programs
Enter Blue Cells Manually; Green Will Autocalculate if Step 1 completed:</t>
  </si>
  <si>
    <t>PUC Rule: How to allocate non-program specific expenses</t>
  </si>
  <si>
    <r>
      <rPr>
        <b/>
        <sz val="10"/>
        <rFont val="Calibri"/>
        <family val="2"/>
        <scheme val="minor"/>
      </rPr>
      <t>R&amp;D and Non-program specifc Admin to be Allocated</t>
    </r>
    <r>
      <rPr>
        <sz val="10"/>
        <rFont val="Calibri"/>
        <family val="2"/>
        <scheme val="minor"/>
      </rPr>
      <t xml:space="preserve"> 
(Rate Case Expenses Details: Include any costs incurred by the utility for an EECRF filing here </t>
    </r>
    <r>
      <rPr>
        <i/>
        <sz val="10"/>
        <rFont val="Calibri"/>
        <family val="2"/>
        <scheme val="minor"/>
      </rPr>
      <t>unless</t>
    </r>
    <r>
      <rPr>
        <sz val="10"/>
        <rFont val="Calibri"/>
        <family val="2"/>
        <scheme val="minor"/>
      </rPr>
      <t xml:space="preserve"> they have already been included in the program specifc admin in column F. </t>
    </r>
    <r>
      <rPr>
        <sz val="10"/>
        <color rgb="FFFF0000"/>
        <rFont val="Calibri"/>
        <family val="2"/>
        <scheme val="minor"/>
      </rPr>
      <t>Do not include</t>
    </r>
    <r>
      <rPr>
        <sz val="10"/>
        <rFont val="Calibri"/>
        <family val="2"/>
        <scheme val="minor"/>
      </rPr>
      <t xml:space="preserve"> the costs paid by a utility for an EECRF proceeding here; these values are exempt from the CE test.  Enter those costs separately in cell C25 below.)</t>
    </r>
  </si>
  <si>
    <t>(i): Any portion of these costs which are not directly assignable to a specific program shall be allocated among the programs in proportion to the program incentive costs.  Any bonus awarded by the commission shall not be included in program costs for the purpose of applying these limits.</t>
  </si>
  <si>
    <t>Third party EM&amp;V Costs (Ex: Frontier EM&amp;V; counted as admin)</t>
  </si>
  <si>
    <t>Bonus for Cost-effectiveness (bonus collected during the PY)</t>
  </si>
  <si>
    <t>(h)(6): The bonus shall be allocated in proportion to the program costs associated with meeting the demand and energy goals and allocated to eligible customers on a rate class basis.</t>
  </si>
  <si>
    <r>
      <t xml:space="preserve">Costs Paid by a Utility for an EECRF Proceeding 
</t>
    </r>
    <r>
      <rPr>
        <sz val="10"/>
        <color theme="1"/>
        <rFont val="Calibri"/>
        <family val="2"/>
        <scheme val="minor"/>
      </rPr>
      <t>(To be included as admin in the "total program cost" input for the bonus calculation in Step 4)</t>
    </r>
  </si>
  <si>
    <t>These are costs to be included as admin in the "total program costs" for the bonus calculation (per the preamble pg 150).  Please note these values are excluded from the cost-effectiveness test (per the preamble and email from Katie Rich).  This is why they are not included in either the program-specific admin values or the non-program specific admin in other cells on this tab.</t>
  </si>
  <si>
    <t>Program Year 2020</t>
  </si>
  <si>
    <t>Energy Efficiency Performance Bonus Calculator</t>
  </si>
  <si>
    <r>
      <rPr>
        <b/>
        <u/>
        <sz val="12"/>
        <rFont val="Arial"/>
        <family val="2"/>
      </rPr>
      <t>Directions:</t>
    </r>
    <r>
      <rPr>
        <b/>
        <sz val="12"/>
        <rFont val="Arial"/>
        <family val="2"/>
      </rPr>
      <t xml:space="preserve">
  </t>
    </r>
    <r>
      <rPr>
        <b/>
        <sz val="10"/>
        <rFont val="Arial"/>
        <family val="2"/>
      </rPr>
      <t xml:space="preserve">
Fill in blue cell and performance bonus will calculate.  
All green cells will auto-populate
</t>
    </r>
    <r>
      <rPr>
        <b/>
        <i/>
        <sz val="10"/>
        <rFont val="Arial"/>
        <family val="2"/>
      </rPr>
      <t>All inputs must be accounted for the in the "Fixed Inputs," "Admin Allocation," and "Results Calculator" tabs in order to correctly calculate bonus.</t>
    </r>
  </si>
  <si>
    <t>Demand and Energy Goals</t>
  </si>
  <si>
    <t>Actual Demand and Energy Savings</t>
  </si>
  <si>
    <t xml:space="preserve">       Reported/Verified Hard-to-Reach</t>
  </si>
  <si>
    <t>Program Costs (excluding bonus)</t>
  </si>
  <si>
    <t>Program Costs (including bonus)</t>
  </si>
  <si>
    <t>Performance Bonus</t>
  </si>
  <si>
    <t xml:space="preserve">Hard-to-Reach Goal Met? </t>
  </si>
  <si>
    <t>Bonus Calculation Details</t>
  </si>
  <si>
    <t>Percentage of Demand Reduction Goal Met (Reported kW/Goal kW)</t>
  </si>
  <si>
    <t>Percentage of Energy Reduction Goal Met (Reported kWh/Goal kWh)</t>
  </si>
  <si>
    <t>Met Requirements for Performance Bonus?</t>
  </si>
  <si>
    <t>Total Avoided Costs</t>
  </si>
  <si>
    <t>Total Program Costs (including bonus)</t>
  </si>
  <si>
    <t>Calculated Bonus (((Achieved Demand Reduction/Demand Goal - 100%) / 2) * Net Benefits)</t>
  </si>
  <si>
    <t>Maximum Bonus Allowed (10% of Net Benefits)</t>
  </si>
  <si>
    <t xml:space="preserve">Residential &amp; Commercial EULs </t>
  </si>
  <si>
    <t>Sector</t>
  </si>
  <si>
    <t>TRM Measure</t>
  </si>
  <si>
    <t>DO NOT DELETE; FOR SEARCH
Step 2 tab</t>
  </si>
  <si>
    <t>Energy Efficiency Measure</t>
  </si>
  <si>
    <t>EUL (years)</t>
  </si>
  <si>
    <t>TRM Version</t>
  </si>
  <si>
    <t>Custom</t>
  </si>
  <si>
    <t>Residential</t>
  </si>
  <si>
    <t>2.1.1</t>
  </si>
  <si>
    <t>Res Standard Compact Fluorescent Lamps (Standard Baseline)</t>
  </si>
  <si>
    <t>Res Standard Compact Fluorescent Lamps (Low Income Baseline)</t>
  </si>
  <si>
    <t>2.1.2</t>
  </si>
  <si>
    <t>Res Specialty Compact Fluorescent Lamps (Standard Baseline)</t>
  </si>
  <si>
    <t>Res Specialty Compact Fluorescent Lamps (Low Income Baseline)</t>
  </si>
  <si>
    <t>2.1.3</t>
  </si>
  <si>
    <t>2.1.4</t>
  </si>
  <si>
    <t>Res ENERGY STAR Specialty and Directional LED Lamps (Standard Baseline)</t>
  </si>
  <si>
    <t>Res ENERGY STAR Specialty and Directional LED Lamps (Low Income Baseline)</t>
  </si>
  <si>
    <t>2.2.1</t>
  </si>
  <si>
    <t>2.2.2</t>
  </si>
  <si>
    <t>2.2.3</t>
  </si>
  <si>
    <t>Res Ground Source Heat Pump</t>
  </si>
  <si>
    <t>2.2.4</t>
  </si>
  <si>
    <t>2.2.5</t>
  </si>
  <si>
    <t>Res Mini-Split Air Conditioners</t>
  </si>
  <si>
    <t>2.2.6</t>
  </si>
  <si>
    <t>Res Large Capacity Split System &amp; Single-Package Air Conditioners</t>
  </si>
  <si>
    <t>Res Large Capacity Split System &amp; Single-Package Heat Pumps</t>
  </si>
  <si>
    <t>Res Large Capacity Split System &amp; Single-Package Ground Source Heat Pumps</t>
  </si>
  <si>
    <t>2.2.7</t>
  </si>
  <si>
    <t>Res Packaged Terminal Heat Pumps (PTHP)</t>
  </si>
  <si>
    <t>2.2.8</t>
  </si>
  <si>
    <t>Res Room Air Conditioner (Window)</t>
  </si>
  <si>
    <t>2.2.9</t>
  </si>
  <si>
    <t>2.2.10</t>
  </si>
  <si>
    <t>Res Smart Thermostat Demand Response</t>
  </si>
  <si>
    <t xml:space="preserve">Residential </t>
  </si>
  <si>
    <t>2.2.11</t>
  </si>
  <si>
    <t>Res Evaporative Cooling</t>
  </si>
  <si>
    <t>2.3.1</t>
  </si>
  <si>
    <t>2.3.2</t>
  </si>
  <si>
    <t>2.3.3</t>
  </si>
  <si>
    <t>Res Attic Encapsulation</t>
  </si>
  <si>
    <t>2.3.4</t>
  </si>
  <si>
    <t>2.3.5</t>
  </si>
  <si>
    <t>Res Floor Insulation</t>
  </si>
  <si>
    <t>2.3.6</t>
  </si>
  <si>
    <t>Res ENERGY STAR Windows</t>
  </si>
  <si>
    <t>2.3.7</t>
  </si>
  <si>
    <t>Res Solar Screens</t>
  </si>
  <si>
    <t>2.3.8</t>
  </si>
  <si>
    <t>Res Cool Roofs</t>
  </si>
  <si>
    <t>2.4.1</t>
  </si>
  <si>
    <t>Res Faucet Aerators</t>
  </si>
  <si>
    <t>2.4.2</t>
  </si>
  <si>
    <t>2.4.3</t>
  </si>
  <si>
    <t>Res Water Heater Pipe Insulation</t>
  </si>
  <si>
    <t>2.4.4</t>
  </si>
  <si>
    <t>Res Water Heater Tank Insulation</t>
  </si>
  <si>
    <t>2.4.5</t>
  </si>
  <si>
    <t>Res Water Heater Installation - Tankless</t>
  </si>
  <si>
    <t>Res Water Heater Installation - Fuel Substitution</t>
  </si>
  <si>
    <t>2.4.6</t>
  </si>
  <si>
    <t>Res Heat Pump Water Heater</t>
  </si>
  <si>
    <t>2.4.7</t>
  </si>
  <si>
    <t>Res Solar Water Heater</t>
  </si>
  <si>
    <t>2.4.8</t>
  </si>
  <si>
    <t>Res Showerhead Temperature Sensitive Restrictor Valves</t>
  </si>
  <si>
    <t>2.4.9</t>
  </si>
  <si>
    <t>Res Tub Spout &amp; Showerhead Temperature Sensitive Restrictor Valves</t>
  </si>
  <si>
    <t>2.5.1</t>
  </si>
  <si>
    <t>Res ENERGY STAR Ceiling Fans</t>
  </si>
  <si>
    <t>2.5.2</t>
  </si>
  <si>
    <t>Res ENERGY STAR Clothes Washer</t>
  </si>
  <si>
    <t>2.5.3</t>
  </si>
  <si>
    <t>Res ENERGY STAR Clothes Dryers</t>
  </si>
  <si>
    <t>2.5.4</t>
  </si>
  <si>
    <t>Res ENERGY STAR Dishwashers</t>
  </si>
  <si>
    <t>2.5.5</t>
  </si>
  <si>
    <t>Res ENERGY STAR Refrigerators</t>
  </si>
  <si>
    <t>2.5.6</t>
  </si>
  <si>
    <t>Res ENERGY STAR Freezers</t>
  </si>
  <si>
    <t>2.5.7</t>
  </si>
  <si>
    <t>2.5.8</t>
  </si>
  <si>
    <t>Res ENERGY STAR Air Purifiers</t>
  </si>
  <si>
    <t>2.5.9</t>
  </si>
  <si>
    <t>Res Advanced Power Strips</t>
  </si>
  <si>
    <t>2.5.10</t>
  </si>
  <si>
    <t>Res ENERGY STAR Electric Vehicle Supply Equipment (EVSE)</t>
  </si>
  <si>
    <t>2.5.11</t>
  </si>
  <si>
    <t>Res Solar Attic Fans</t>
  </si>
  <si>
    <t>2.6.1</t>
  </si>
  <si>
    <t>Res Refrigerator/Freezer Recycling</t>
  </si>
  <si>
    <t>Commercial</t>
  </si>
  <si>
    <t>Comm Lamps and Fixtures: Halogen Lamps</t>
  </si>
  <si>
    <t>Comm Lamps and Fixtures: High Intensity Discharge Lamps</t>
  </si>
  <si>
    <t>Comm Lamps and Fixtures: Integrated-ballast CCFL Lamps</t>
  </si>
  <si>
    <t>Comm Lamps and Fixtures: Integrated-ballast CFL Lamps</t>
  </si>
  <si>
    <t>Comm Lamps and Fixtures: LED Corn Cob</t>
  </si>
  <si>
    <t>Comm Lamps and Fixtures: LED Tubes</t>
  </si>
  <si>
    <t>Comm Lamps and Fixtures: Modular CFL and CCFL Fixtures</t>
  </si>
  <si>
    <t>Comm Lamps and Fixtures: T8 and T5 Linear Fluorescents</t>
  </si>
  <si>
    <t>Comm Lighting Controls: Photocell (Daylighting Control)</t>
  </si>
  <si>
    <t>Comm Lighting Controls: Timeclock</t>
  </si>
  <si>
    <t>Comm Lighting Controls: Tuning Control</t>
  </si>
  <si>
    <t>Comm LED Traffic Signals (8'' &amp; 12'' Red, Green, &amp; Yellow)</t>
  </si>
  <si>
    <t>Comm LED Traffic Signals (Large Pedestrian Signal)</t>
  </si>
  <si>
    <t>Comm LED Traffic Signals (Small Pedestrian Signal)</t>
  </si>
  <si>
    <t>Comm Air Conditioner or Heat Pump Tune-Up</t>
  </si>
  <si>
    <t>Comm HVAC Chillers: Centrifugal Chillers</t>
  </si>
  <si>
    <t>Comm Packaged Terminal Air Conditioners &amp; Heat Pumps</t>
  </si>
  <si>
    <t>Comm Packaged Terminal Room Air Conditioners</t>
  </si>
  <si>
    <t>Comm HVAC VFD (Hot Water Pumps)</t>
  </si>
  <si>
    <t>Comm HVAC VFD (Chilled Water Pumps)</t>
  </si>
  <si>
    <t>Comm Condenser Air Evaporative Pre-Cooling</t>
  </si>
  <si>
    <t>Comm Computer Room Air Conditioners</t>
  </si>
  <si>
    <t>Comm High-Volume Low-Speed (HVLS) Fans</t>
  </si>
  <si>
    <t>Comm Window Treatments (Film)</t>
  </si>
  <si>
    <t>Comm Entrance &amp; Exit Door Air Infiltration</t>
  </si>
  <si>
    <t>Comm ENERGY STAR Electric Convention Ovens</t>
  </si>
  <si>
    <t>Comm ENERGY STAR Hot Food Holding Cabinets</t>
  </si>
  <si>
    <t>Comm ENERGY STAR Electric Fryers</t>
  </si>
  <si>
    <t>Comm Pre-Rinse Spray Valves</t>
  </si>
  <si>
    <t>Comm ENERGY STAR Electric Steam Cookers</t>
  </si>
  <si>
    <t>Comm Demand Controlled Kitchen Ventilation</t>
  </si>
  <si>
    <t>Comm Commercial Ice Maker</t>
  </si>
  <si>
    <t>Comm Door Heater Controls</t>
  </si>
  <si>
    <t>Comm Electronic Defrost Controls</t>
  </si>
  <si>
    <t>Comm Evaporator Fan Controls</t>
  </si>
  <si>
    <t>Comm Night Covers for Open Refrigerated Display Cases</t>
  </si>
  <si>
    <t>Comm Solid and Glass Door Reach-Ins</t>
  </si>
  <si>
    <t>Comm Strip Curtains for Walk-In Refrigerated Storage</t>
  </si>
  <si>
    <t>Comm Zero Energy Doors for Refrigerated Cases</t>
  </si>
  <si>
    <t>Comm Door Gaskets for Walk-in &amp; Reach-in Coolers &amp; Freezers</t>
  </si>
  <si>
    <t>Comm Vending Machine Controls</t>
  </si>
  <si>
    <t>2.6.2</t>
  </si>
  <si>
    <t>Comm Lodging Guest Room Occupancy Sensor Controls</t>
  </si>
  <si>
    <t>2.6.3</t>
  </si>
  <si>
    <t>Comm Pump-Off Controller</t>
  </si>
  <si>
    <t>2.6.4</t>
  </si>
  <si>
    <t>Comm ENERGY STAR Pool Pumps</t>
  </si>
  <si>
    <t>2.6.5</t>
  </si>
  <si>
    <t>Comm Computer Power Management</t>
  </si>
  <si>
    <t>2.6.6</t>
  </si>
  <si>
    <t>Comm Premium Efficiency Motors</t>
  </si>
  <si>
    <t>2.6.7</t>
  </si>
  <si>
    <t>Comm Central Domestic Hot Water (DHW) Controls</t>
  </si>
  <si>
    <t>M&amp;V</t>
  </si>
  <si>
    <t xml:space="preserve">M&amp;V Air Conditioning Tune-Up </t>
  </si>
  <si>
    <t>M&amp;V Ground Source Heat Pump</t>
  </si>
  <si>
    <t>M&amp;V Comm Solar Photovoltaic (PV)</t>
  </si>
  <si>
    <t>M&amp;V Res Solar Photovoltaci (PV)</t>
  </si>
  <si>
    <t>M&amp;V Solar Shingles</t>
  </si>
  <si>
    <t>M&amp;V Air Compressors &lt; 75 hp</t>
  </si>
  <si>
    <t>M&amp;V Comm Retro-Commissioning</t>
  </si>
  <si>
    <t>M&amp;V Thermal Energy Storage</t>
  </si>
  <si>
    <t>M&amp;V Res Load Curtailment</t>
  </si>
  <si>
    <t>X</t>
  </si>
  <si>
    <t>M&amp;V Project - 15 EUL</t>
  </si>
  <si>
    <t>M&amp;V Project - 2.9 EUL</t>
  </si>
  <si>
    <t>Old Measure - 8.5 EUL</t>
  </si>
  <si>
    <t>provided by CR (pasted)</t>
  </si>
  <si>
    <t>Measure</t>
  </si>
  <si>
    <t>Cash Incentive</t>
  </si>
  <si>
    <t>Non-Cash Allocator</t>
  </si>
  <si>
    <t>Non-cash Incentives</t>
  </si>
  <si>
    <t>Total Incentives for Bonus Calc</t>
  </si>
  <si>
    <t>TOTAL</t>
  </si>
  <si>
    <t>provided by MD - EE 2018 file</t>
  </si>
  <si>
    <t>High Perf Homes</t>
  </si>
  <si>
    <t>Homes Total</t>
  </si>
  <si>
    <t>provided by MD - EE 2017 file</t>
  </si>
  <si>
    <t>AC Distributor</t>
  </si>
  <si>
    <t>Res Central AC</t>
  </si>
  <si>
    <t>Total</t>
  </si>
  <si>
    <t xml:space="preserve">total non-cash </t>
  </si>
  <si>
    <t>matches Mark</t>
  </si>
  <si>
    <t>Res Standard Compact Fluorescent Lamps (10,000 to 11,000 hour Rated Measure Life)</t>
  </si>
  <si>
    <t>Res Standard Compact Fluorescent Lamps (11,001 to 13,500 hour Rated Measure Life)</t>
  </si>
  <si>
    <t>Res Standard Compact Fluorescent Lamps (13,501 to 17,500 hour Rated Measure Life)</t>
  </si>
  <si>
    <t>Res Standard Compact Fluorescent Lamps (≥ 17,501 hour Rated Measure Life)</t>
  </si>
  <si>
    <t>Res Specialty Compact Fluorescent Lamps (10,000 to 11,000 hour Rated Measure Life)</t>
  </si>
  <si>
    <t>Res Specialty Compact Fluorescent Lamps (11,001 to 13,500 hour Rated Measure Life)</t>
  </si>
  <si>
    <t>Res Specialty Compact Fluorescent Lamps (13,501 to 17,500 hour Rated Measure Life)</t>
  </si>
  <si>
    <t>Res Specialty Compact Fluorescent Lamps (≥ 17,501 hour Rated Measure Life)</t>
  </si>
  <si>
    <t>Res Energy Star Omni-Directional LED Lamps</t>
  </si>
  <si>
    <t>Res Energy Star Specialty and Directional LED Lamps</t>
  </si>
  <si>
    <t>Res AC or HP Tune-Up</t>
  </si>
  <si>
    <t>New Homes</t>
  </si>
  <si>
    <t>Res Room (Window) Air Conditioner</t>
  </si>
  <si>
    <t>Res Solar PV</t>
  </si>
  <si>
    <t>Res Energy Star Windows</t>
  </si>
  <si>
    <t>Res Water Heater Replacement-Solar Water Heating</t>
  </si>
  <si>
    <t>Res Energy Star Ceiling Fans</t>
  </si>
  <si>
    <t>Res Energy Star Clothes Washer</t>
  </si>
  <si>
    <t>Res Energy Star Dishwashers</t>
  </si>
  <si>
    <t>Res Energy Star Refrigerators</t>
  </si>
  <si>
    <t>2.7.1</t>
  </si>
  <si>
    <t>Res Direct Load Control of Outdoor Compressor Units</t>
  </si>
  <si>
    <t>2.7.2</t>
  </si>
  <si>
    <t>Res Direct Load Control of Swimming Pool Pump Motors</t>
  </si>
  <si>
    <t>2.8.1</t>
  </si>
  <si>
    <t>New Measure</t>
  </si>
  <si>
    <t>Showerhead Thermostiatic Restrictor Valve</t>
  </si>
  <si>
    <t>Tub Spout and Showerhead Restrictor valve</t>
  </si>
  <si>
    <t>ENERGY STAR Pool Pumps</t>
  </si>
  <si>
    <t>Comm Lamps and Fixtures: Light Emitting Diode</t>
  </si>
  <si>
    <t>Comm AC or HP Tune-Up</t>
  </si>
  <si>
    <t>Comm Split System/Single Packaged Heat Pumps and Air Conditioners</t>
  </si>
  <si>
    <t>Comm HVAC Chillers: Centrifugal  Chillers</t>
  </si>
  <si>
    <t xml:space="preserve">Comm Packaged Terminal Air Conditioners, Heat Pumps </t>
  </si>
  <si>
    <t>Comm Room Air Conditioners</t>
  </si>
  <si>
    <t>Comm HVAC VFD on AHU Supply Fans</t>
  </si>
  <si>
    <t>Comm Energy Star Roofs</t>
  </si>
  <si>
    <t>Comm Window Film</t>
  </si>
  <si>
    <t>Comm High Efficiency Combination Ovens</t>
  </si>
  <si>
    <t>Comm High Efficiency Electric Convention Ovens</t>
  </si>
  <si>
    <t>Comm Energy Star Commercial Dishwashers</t>
  </si>
  <si>
    <t>Comm Hot Food Holding Cabinets</t>
  </si>
  <si>
    <t>Comm Energy Star Electric Fryers</t>
  </si>
  <si>
    <t>Comm Energy Star Electric Steam Cookers</t>
  </si>
  <si>
    <t xml:space="preserve">M&amp;V AC Tune-Up </t>
  </si>
  <si>
    <t>M&amp;V Ground Source HP</t>
  </si>
  <si>
    <t>Comm Solar Photovoltaic (PV)</t>
  </si>
  <si>
    <t>Comm Load Curtailment</t>
  </si>
  <si>
    <t>Evaporative Pre-cooling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</si>
</sst>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8">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1010409]#,##0.0;\-#,##0.0"/>
    <numFmt numFmtId="165" formatCode="_(* #,##0.0_);_(* \(#,##0.0\);_(* &quot;-&quot;??_);_(@_)"/>
    <numFmt numFmtId="166" formatCode="_(&quot;$&quot;* #,##0_);_(&quot;$&quot;* \(#,##0\);_(&quot;$&quot;* &quot;-&quot;??_);_(@_)"/>
    <numFmt numFmtId="167" formatCode="0.0%"/>
    <numFmt numFmtId="168" formatCode="[$-1010409]#,##0;\-#,##0"/>
    <numFmt numFmtId="169" formatCode="0.0"/>
    <numFmt numFmtId="170" formatCode="_(* #,##0_);_(* \(#,##0\);_(* &quot;-&quot;??_);_(@_)"/>
    <numFmt numFmtId="171" formatCode="_(&quot;$&quot;* #,##0.000_);_(&quot;$&quot;* \(#,##0.000\);_(&quot;$&quot;* &quot;-&quot;??_);_(@_)"/>
    <numFmt numFmtId="172" formatCode="_(&quot;$&quot;* #,##0.000_);_(&quot;$&quot;* \(#,##0.000\);_(&quot;$&quot;* &quot;-&quot;???_);_(@_)"/>
    <numFmt numFmtId="173" formatCode="#,##0.0_);\(#,##0.0\)"/>
    <numFmt numFmtId="174" formatCode="_(&quot;$&quot;* #,##0.0000_);_(&quot;$&quot;* \(#,##0.0000\);_(&quot;$&quot;* &quot;-&quot;??_);_(@_)"/>
    <numFmt numFmtId="175" formatCode="_(&quot;$&quot;* #,##0_);_(&quot;$&quot;* \(#,##0\);_(&quot;$&quot;* &quot;-&quot;???_);_(@_)"/>
    <numFmt numFmtId="176" formatCode="_(&quot;$&quot;* #,##0.0000_);_(&quot;$&quot;* \(#,##0.0000\);_(&quot;$&quot;* &quot;-&quot;????_);_(@_)"/>
    <numFmt numFmtId="177" formatCode="_(&quot;$&quot;* #,##0.0000000_);_(&quot;$&quot;* \(#,##0.0000000\);_(&quot;$&quot;* &quot;-&quot;??_);_(@_)"/>
    <numFmt numFmtId="178" formatCode="_(&quot;$&quot;* #,##0.00000_);_(&quot;$&quot;* \(#,##0.00000\);_(&quot;$&quot;* &quot;-&quot;??_);_(@_)"/>
    <numFmt numFmtId="179" formatCode="0_);\(0\)"/>
    <numFmt numFmtId="180" formatCode="&quot;$&quot;#,##0"/>
    <numFmt numFmtId="181" formatCode="&quot;$&quot;#,##0.00"/>
    <numFmt numFmtId="182" formatCode="_(* #,##0.0_);_(* \(#,##0.0\);_(* &quot;-&quot;?_);_(@_)"/>
    <numFmt numFmtId="183" formatCode="0.0000%"/>
    <numFmt numFmtId="184" formatCode="0.000000%"/>
    <numFmt numFmtId="185" formatCode="_(&quot;$&quot;* #,##0.00000_);_(&quot;$&quot;* \(#,##0.00000\);_(&quot;$&quot;* &quot;-&quot;?????_);_(@_)"/>
  </numFmts>
  <fonts count="96">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sz val="12"/>
      <name val="Arial MT"/>
    </font>
    <font>
      <sz val="10"/>
      <color theme="1"/>
      <name val="Arial"/>
      <family val="2"/>
    </font>
    <font>
      <sz val="10"/>
      <name val="MS Sans Serif"/>
      <family val="2"/>
    </font>
    <font>
      <b/>
      <sz val="10"/>
      <name val="MS Sans Serif"/>
      <family val="2"/>
    </font>
    <font>
      <b/>
      <sz val="11"/>
      <name val="Calibri"/>
      <family val="2"/>
      <scheme val="minor"/>
    </font>
    <font>
      <sz val="11"/>
      <name val="Calibri"/>
      <family val="2"/>
      <scheme val="minor"/>
    </font>
    <font>
      <sz val="11"/>
      <color theme="1"/>
      <name val="Arial"/>
      <family val="2"/>
    </font>
    <font>
      <sz val="9"/>
      <color theme="1"/>
      <name val="Arial"/>
      <family val="2"/>
    </font>
    <font>
      <sz val="9"/>
      <color indexed="8"/>
      <name val="Arial"/>
      <family val="2"/>
    </font>
    <font>
      <sz val="9"/>
      <name val="Arial"/>
      <family val="2"/>
    </font>
    <font>
      <sz val="11"/>
      <name val="Arial"/>
      <family val="2"/>
    </font>
    <font>
      <b/>
      <sz val="11"/>
      <name val="Arial"/>
      <family val="2"/>
    </font>
    <font>
      <b/>
      <sz val="18"/>
      <color theme="1"/>
      <name val="Arial"/>
      <family val="2"/>
    </font>
    <font>
      <b/>
      <sz val="12"/>
      <name val="Arial"/>
      <family val="2"/>
    </font>
    <font>
      <b/>
      <sz val="11"/>
      <color rgb="FFFF0000"/>
      <name val="Calibri"/>
      <family val="2"/>
      <scheme val="minor"/>
    </font>
    <font>
      <b/>
      <sz val="13"/>
      <name val="Calibri"/>
      <family val="2"/>
      <scheme val="minor"/>
    </font>
    <font>
      <sz val="12"/>
      <name val="Times New Roman"/>
      <family val="1"/>
    </font>
    <font>
      <b/>
      <sz val="10"/>
      <name val="Arial"/>
      <family val="2"/>
    </font>
    <font>
      <i/>
      <sz val="10"/>
      <name val="Arial"/>
      <family val="2"/>
    </font>
    <font>
      <b/>
      <sz val="10"/>
      <color rgb="FFFF0000"/>
      <name val="Arial"/>
      <family val="2"/>
    </font>
    <font>
      <b/>
      <i/>
      <sz val="10"/>
      <name val="Arial"/>
      <family val="2"/>
    </font>
    <font>
      <sz val="13"/>
      <name val="Calibri"/>
      <family val="2"/>
      <scheme val="minor"/>
    </font>
    <font>
      <b/>
      <sz val="14"/>
      <name val="Calibri"/>
      <family val="2"/>
      <scheme val="minor"/>
    </font>
    <font>
      <sz val="11"/>
      <color theme="0" tint="-0.499984740745262"/>
      <name val="Calibri"/>
      <family val="2"/>
      <scheme val="minor"/>
    </font>
    <font>
      <i/>
      <sz val="11"/>
      <name val="Calibri"/>
      <family val="2"/>
      <scheme val="minor"/>
    </font>
    <font>
      <sz val="11"/>
      <color rgb="FFFF0000"/>
      <name val="Calibri"/>
      <family val="2"/>
      <scheme val="minor"/>
    </font>
    <font>
      <sz val="11"/>
      <color theme="7" tint="-0.249977111117893"/>
      <name val="Calibri"/>
      <family val="2"/>
      <scheme val="minor"/>
    </font>
    <font>
      <b/>
      <sz val="16"/>
      <name val="Calibri"/>
      <family val="2"/>
      <scheme val="minor"/>
    </font>
    <font>
      <i/>
      <sz val="11"/>
      <color rgb="FFFF0000"/>
      <name val="Calibri"/>
      <family val="2"/>
      <scheme val="minor"/>
    </font>
    <font>
      <i/>
      <sz val="11"/>
      <color theme="7" tint="-0.249977111117893"/>
      <name val="Calibri"/>
      <family val="2"/>
      <scheme val="minor"/>
    </font>
    <font>
      <b/>
      <sz val="12"/>
      <name val="Calibri"/>
      <family val="2"/>
      <scheme val="minor"/>
    </font>
    <font>
      <sz val="12"/>
      <name val="Calibri"/>
      <family val="2"/>
      <scheme val="minor"/>
    </font>
    <font>
      <b/>
      <sz val="10"/>
      <name val="Calibri"/>
      <family val="2"/>
      <scheme val="minor"/>
    </font>
    <font>
      <sz val="10"/>
      <name val="Calibri"/>
      <family val="2"/>
      <scheme val="minor"/>
    </font>
    <font>
      <b/>
      <i/>
      <u/>
      <sz val="11"/>
      <name val="Calibri"/>
      <family val="2"/>
      <scheme val="minor"/>
    </font>
    <font>
      <b/>
      <sz val="14"/>
      <name val="Arial"/>
      <family val="2"/>
    </font>
    <font>
      <b/>
      <sz val="16"/>
      <color theme="1"/>
      <name val="Arial"/>
      <family val="2"/>
    </font>
    <font>
      <b/>
      <sz val="13"/>
      <name val="Arial"/>
      <family val="2"/>
    </font>
    <font>
      <b/>
      <sz val="13"/>
      <color rgb="FFFF0000"/>
      <name val="Calibri"/>
      <family val="2"/>
      <scheme val="minor"/>
    </font>
    <font>
      <sz val="10"/>
      <color theme="1"/>
      <name val="Calibri"/>
      <family val="2"/>
      <scheme val="minor"/>
    </font>
    <font>
      <u/>
      <sz val="11"/>
      <color theme="10"/>
      <name val="Calibri"/>
      <family val="2"/>
      <scheme val="minor"/>
    </font>
    <font>
      <b/>
      <i/>
      <sz val="11"/>
      <color rgb="FFFF0000"/>
      <name val="Calibri"/>
      <family val="2"/>
      <scheme val="minor"/>
    </font>
    <font>
      <sz val="9"/>
      <color theme="1"/>
      <name val="Calibri"/>
      <family val="2"/>
      <scheme val="minor"/>
    </font>
    <font>
      <b/>
      <sz val="13"/>
      <color theme="1"/>
      <name val="Calibri"/>
      <family val="2"/>
      <scheme val="minor"/>
    </font>
    <font>
      <b/>
      <sz val="11"/>
      <color theme="0" tint="-0.34998626667073579"/>
      <name val="Calibri"/>
      <family val="2"/>
      <scheme val="minor"/>
    </font>
    <font>
      <sz val="11"/>
      <color theme="0" tint="-0.34998626667073579"/>
      <name val="Calibri"/>
      <family val="2"/>
      <scheme val="minor"/>
    </font>
    <font>
      <b/>
      <sz val="13"/>
      <color theme="0" tint="-0.34998626667073579"/>
      <name val="Calibri"/>
      <family val="2"/>
      <scheme val="minor"/>
    </font>
    <font>
      <i/>
      <sz val="11"/>
      <color theme="0" tint="-0.34998626667073579"/>
      <name val="Calibri"/>
      <family val="2"/>
      <scheme val="minor"/>
    </font>
    <font>
      <b/>
      <u/>
      <sz val="12"/>
      <name val="Arial"/>
      <family val="2"/>
    </font>
    <font>
      <b/>
      <i/>
      <sz val="11"/>
      <color theme="0" tint="-0.499984740745262"/>
      <name val="Calibri"/>
      <family val="2"/>
      <scheme val="minor"/>
    </font>
    <font>
      <sz val="13"/>
      <color rgb="FFFF0000"/>
      <name val="Arial"/>
      <family val="2"/>
    </font>
    <font>
      <b/>
      <i/>
      <sz val="13"/>
      <name val="Calibri"/>
      <family val="2"/>
      <scheme val="minor"/>
    </font>
    <font>
      <b/>
      <sz val="9"/>
      <color theme="1"/>
      <name val="Calibri"/>
      <family val="2"/>
      <scheme val="minor"/>
    </font>
    <font>
      <b/>
      <sz val="10"/>
      <color theme="1"/>
      <name val="Calibri"/>
      <family val="2"/>
      <scheme val="minor"/>
    </font>
    <font>
      <sz val="10"/>
      <color rgb="FFFF0000"/>
      <name val="Calibri"/>
      <family val="2"/>
      <scheme val="minor"/>
    </font>
    <font>
      <b/>
      <sz val="9"/>
      <color rgb="FFFF0000"/>
      <name val="Calibri"/>
      <family val="2"/>
      <scheme val="minor"/>
    </font>
    <font>
      <i/>
      <sz val="10"/>
      <name val="Calibri"/>
      <family val="2"/>
      <scheme val="minor"/>
    </font>
    <font>
      <b/>
      <sz val="9"/>
      <name val="Calibri"/>
      <family val="2"/>
      <scheme val="minor"/>
    </font>
    <font>
      <b/>
      <i/>
      <sz val="11"/>
      <color theme="0" tint="-0.249977111117893"/>
      <name val="Calibri"/>
      <family val="2"/>
      <scheme val="minor"/>
    </font>
    <font>
      <i/>
      <sz val="11"/>
      <color theme="0" tint="-0.249977111117893"/>
      <name val="Calibri"/>
      <family val="2"/>
      <scheme val="minor"/>
    </font>
    <font>
      <i/>
      <sz val="9"/>
      <color theme="1"/>
      <name val="Arial"/>
      <family val="2"/>
    </font>
    <font>
      <b/>
      <sz val="18"/>
      <name val="Arial"/>
      <family val="2"/>
    </font>
    <font>
      <sz val="11"/>
      <color rgb="FFFF0000"/>
      <name val="Arial"/>
      <family val="2"/>
    </font>
    <font>
      <b/>
      <i/>
      <sz val="18"/>
      <name val="Arial"/>
      <family val="2"/>
    </font>
    <font>
      <b/>
      <i/>
      <sz val="11"/>
      <name val="Arial"/>
      <family val="2"/>
    </font>
    <font>
      <i/>
      <sz val="9"/>
      <name val="Arial"/>
      <family val="2"/>
    </font>
    <font>
      <i/>
      <sz val="11"/>
      <color rgb="FFFF0000"/>
      <name val="Arial"/>
      <family val="2"/>
    </font>
    <font>
      <b/>
      <i/>
      <sz val="11"/>
      <name val="Calibri"/>
      <family val="2"/>
      <scheme val="minor"/>
    </font>
    <font>
      <b/>
      <sz val="7"/>
      <color rgb="FFFF0000"/>
      <name val="Arial"/>
      <family val="2"/>
    </font>
    <font>
      <b/>
      <sz val="18"/>
      <color rgb="FFFF0000"/>
      <name val="Arial"/>
      <family val="2"/>
    </font>
    <font>
      <sz val="9"/>
      <color rgb="FFFF0000"/>
      <name val="Arial"/>
      <family val="2"/>
    </font>
    <font>
      <sz val="11"/>
      <color rgb="FF006100"/>
      <name val="Calibri"/>
      <family val="2"/>
      <scheme val="minor"/>
    </font>
    <font>
      <sz val="11"/>
      <color rgb="FF9C0006"/>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sz val="11"/>
      <color theme="0"/>
      <name val="Calibri"/>
      <family val="2"/>
      <scheme val="minor"/>
    </font>
    <font>
      <sz val="8"/>
      <color theme="1"/>
      <name val="Arial"/>
      <family val="2"/>
    </font>
    <font>
      <u/>
      <sz val="10"/>
      <color theme="10"/>
      <name val="Arial"/>
      <family val="2"/>
    </font>
    <font>
      <sz val="10"/>
      <name val="Arial"/>
      <family val="2"/>
    </font>
    <font>
      <b/>
      <i/>
      <sz val="10"/>
      <name val="Calibri"/>
      <family val="2"/>
      <scheme val="minor"/>
    </font>
    <font>
      <sz val="11"/>
      <color indexed="8"/>
      <name val="Arial"/>
      <family val="2"/>
    </font>
    <font>
      <i/>
      <sz val="11"/>
      <name val="Arial"/>
      <family val="2"/>
    </font>
    <font>
      <sz val="8"/>
      <name val="Calibri"/>
      <family val="2"/>
      <scheme val="minor"/>
    </font>
  </fonts>
  <fills count="60">
    <fill>
      <patternFill patternType="none"/>
    </fill>
    <fill>
      <patternFill patternType="gray125"/>
    </fill>
    <fill>
      <patternFill patternType="solid">
        <fgColor theme="3" tint="0.79998168889431442"/>
        <bgColor indexed="64"/>
      </patternFill>
    </fill>
    <fill>
      <patternFill patternType="solid">
        <fgColor theme="0"/>
        <bgColor indexed="64"/>
      </patternFill>
    </fill>
    <fill>
      <patternFill patternType="mediumGray">
        <fgColor indexed="22"/>
      </patternFill>
    </fill>
    <fill>
      <patternFill patternType="solid">
        <fgColor theme="0" tint="-0.14999847407452621"/>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rgb="FFFFFF00"/>
        <bgColor indexed="64"/>
      </patternFill>
    </fill>
    <fill>
      <patternFill patternType="solid">
        <fgColor theme="6" tint="0.39997558519241921"/>
        <bgColor indexed="64"/>
      </patternFill>
    </fill>
    <fill>
      <patternFill patternType="solid">
        <fgColor indexed="47"/>
        <bgColor indexed="64"/>
      </patternFill>
    </fill>
    <fill>
      <patternFill patternType="solid">
        <fgColor rgb="FFCCFFCC"/>
        <bgColor indexed="64"/>
      </patternFill>
    </fill>
    <fill>
      <patternFill patternType="solid">
        <fgColor indexed="51"/>
        <bgColor indexed="64"/>
      </patternFill>
    </fill>
    <fill>
      <patternFill patternType="solid">
        <fgColor indexed="13"/>
        <bgColor indexed="64"/>
      </patternFill>
    </fill>
    <fill>
      <patternFill patternType="solid">
        <fgColor rgb="FFFFC000"/>
        <bgColor indexed="64"/>
      </patternFill>
    </fill>
    <fill>
      <patternFill patternType="solid">
        <fgColor theme="0" tint="-0.34998626667073579"/>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5"/>
        <bgColor indexed="64"/>
      </patternFill>
    </fill>
    <fill>
      <patternFill patternType="solid">
        <fgColor theme="6"/>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theme="1"/>
        <bgColor indexed="64"/>
      </patternFill>
    </fill>
    <fill>
      <patternFill patternType="solid">
        <fgColor theme="0" tint="-4.9989318521683403E-2"/>
        <bgColor indexed="64"/>
      </patternFill>
    </fill>
    <fill>
      <patternFill patternType="solid">
        <fgColor theme="2" tint="-9.9978637043366805E-2"/>
        <bgColor indexed="64"/>
      </patternFill>
    </fill>
    <fill>
      <patternFill patternType="solid">
        <fgColor theme="8" tint="0.79998168889431442"/>
        <bgColor indexed="64"/>
      </patternFill>
    </fill>
  </fills>
  <borders count="87">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medium">
        <color indexed="64"/>
      </left>
      <right/>
      <top/>
      <bottom style="thin">
        <color indexed="64"/>
      </bottom>
      <diagonal/>
    </border>
    <border>
      <left/>
      <right style="thin">
        <color indexed="64"/>
      </right>
      <top/>
      <bottom style="thin">
        <color indexed="64"/>
      </bottom>
      <diagonal/>
    </border>
    <border>
      <left/>
      <right style="thin">
        <color indexed="64"/>
      </right>
      <top/>
      <bottom style="medium">
        <color indexed="64"/>
      </bottom>
      <diagonal/>
    </border>
    <border>
      <left/>
      <right/>
      <top style="medium">
        <color indexed="64"/>
      </top>
      <bottom/>
      <diagonal/>
    </border>
    <border>
      <left style="medium">
        <color indexed="64"/>
      </left>
      <right style="medium">
        <color indexed="64"/>
      </right>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diagonal/>
    </border>
    <border>
      <left style="medium">
        <color indexed="64"/>
      </left>
      <right/>
      <top/>
      <bottom style="medium">
        <color indexed="64"/>
      </bottom>
      <diagonal/>
    </border>
    <border>
      <left/>
      <right style="thin">
        <color indexed="64"/>
      </right>
      <top style="thin">
        <color indexed="64"/>
      </top>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top style="thin">
        <color indexed="64"/>
      </top>
      <bottom style="medium">
        <color indexed="64"/>
      </bottom>
      <diagonal/>
    </border>
    <border>
      <left style="thin">
        <color indexed="64"/>
      </left>
      <right/>
      <top style="thin">
        <color indexed="64"/>
      </top>
      <bottom/>
      <diagonal/>
    </border>
    <border>
      <left style="thin">
        <color indexed="64"/>
      </left>
      <right/>
      <top style="medium">
        <color indexed="64"/>
      </top>
      <bottom/>
      <diagonal/>
    </border>
    <border>
      <left style="medium">
        <color indexed="64"/>
      </left>
      <right style="thin">
        <color indexed="64"/>
      </right>
      <top/>
      <bottom/>
      <diagonal/>
    </border>
    <border>
      <left/>
      <right/>
      <top/>
      <bottom style="double">
        <color indexed="64"/>
      </bottom>
      <diagonal/>
    </border>
    <border>
      <left style="medium">
        <color indexed="64"/>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style="thin">
        <color indexed="64"/>
      </left>
      <right style="medium">
        <color indexed="64"/>
      </right>
      <top style="medium">
        <color indexed="64"/>
      </top>
      <bottom style="double">
        <color indexed="64"/>
      </bottom>
      <diagonal/>
    </border>
    <border>
      <left/>
      <right/>
      <top style="thin">
        <color indexed="64"/>
      </top>
      <bottom/>
      <diagonal/>
    </border>
    <border>
      <left style="medium">
        <color indexed="64"/>
      </left>
      <right/>
      <top style="medium">
        <color indexed="64"/>
      </top>
      <bottom/>
      <diagonal/>
    </border>
    <border>
      <left style="thin">
        <color indexed="64"/>
      </left>
      <right style="double">
        <color indexed="64"/>
      </right>
      <top style="medium">
        <color indexed="64"/>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s>
  <cellStyleXfs count="278">
    <xf numFmtId="0" fontId="0" fillId="0" borderId="0"/>
    <xf numFmtId="43" fontId="3" fillId="0" borderId="0" applyFont="0" applyFill="0" applyBorder="0" applyAlignment="0" applyProtection="0"/>
    <xf numFmtId="44" fontId="3" fillId="0" borderId="0" applyFont="0" applyFill="0" applyBorder="0" applyAlignment="0" applyProtection="0"/>
    <xf numFmtId="9" fontId="3" fillId="0" borderId="0" applyFont="0" applyFill="0" applyBorder="0" applyAlignment="0" applyProtection="0"/>
    <xf numFmtId="164" fontId="3" fillId="0" borderId="0"/>
    <xf numFmtId="0" fontId="1" fillId="0" borderId="0"/>
    <xf numFmtId="41"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0" fontId="1" fillId="0" borderId="0"/>
    <xf numFmtId="164" fontId="4" fillId="0" borderId="0"/>
    <xf numFmtId="0" fontId="3" fillId="0" borderId="0"/>
    <xf numFmtId="0" fontId="3" fillId="0" borderId="0"/>
    <xf numFmtId="168"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3" fillId="0" borderId="0"/>
    <xf numFmtId="0" fontId="3" fillId="0" borderId="0"/>
    <xf numFmtId="164" fontId="3" fillId="0" borderId="0"/>
    <xf numFmtId="164" fontId="3" fillId="0" borderId="0"/>
    <xf numFmtId="164" fontId="3" fillId="0" borderId="0"/>
    <xf numFmtId="9" fontId="1"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6" fillId="0" borderId="0" applyNumberFormat="0" applyFont="0" applyFill="0" applyBorder="0" applyAlignment="0" applyProtection="0">
      <alignment horizontal="left"/>
    </xf>
    <xf numFmtId="0" fontId="6" fillId="0" borderId="0" applyNumberFormat="0" applyFont="0" applyFill="0" applyBorder="0" applyAlignment="0" applyProtection="0">
      <alignment horizontal="left"/>
    </xf>
    <xf numFmtId="15" fontId="6" fillId="0" borderId="0" applyFont="0" applyFill="0" applyBorder="0" applyAlignment="0" applyProtection="0"/>
    <xf numFmtId="15" fontId="6" fillId="0" borderId="0" applyFont="0" applyFill="0" applyBorder="0" applyAlignment="0" applyProtection="0"/>
    <xf numFmtId="4" fontId="6" fillId="0" borderId="0" applyFont="0" applyFill="0" applyBorder="0" applyAlignment="0" applyProtection="0"/>
    <xf numFmtId="4" fontId="6" fillId="0" borderId="0" applyFont="0" applyFill="0" applyBorder="0" applyAlignment="0" applyProtection="0"/>
    <xf numFmtId="0" fontId="7" fillId="0" borderId="2">
      <alignment horizontal="center"/>
    </xf>
    <xf numFmtId="0" fontId="7" fillId="0" borderId="2">
      <alignment horizontal="center"/>
    </xf>
    <xf numFmtId="3" fontId="6" fillId="0" borderId="0" applyFont="0" applyFill="0" applyBorder="0" applyAlignment="0" applyProtection="0"/>
    <xf numFmtId="3" fontId="6" fillId="0" borderId="0" applyFont="0" applyFill="0" applyBorder="0" applyAlignment="0" applyProtection="0"/>
    <xf numFmtId="0" fontId="6" fillId="4" borderId="0" applyNumberFormat="0" applyFont="0" applyBorder="0" applyAlignment="0" applyProtection="0"/>
    <xf numFmtId="0" fontId="6" fillId="4" borderId="0" applyNumberFormat="0" applyFont="0" applyBorder="0" applyAlignment="0" applyProtection="0"/>
    <xf numFmtId="0" fontId="20" fillId="0" borderId="0"/>
    <xf numFmtId="44" fontId="20" fillId="0" borderId="0" applyFont="0" applyFill="0" applyBorder="0" applyAlignment="0" applyProtection="0"/>
    <xf numFmtId="0" fontId="3" fillId="0" borderId="0">
      <alignment vertical="center"/>
    </xf>
    <xf numFmtId="44" fontId="3" fillId="0" borderId="0">
      <alignment vertical="center"/>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44" fillId="0" borderId="0" applyNumberFormat="0" applyFill="0" applyBorder="0" applyAlignment="0" applyProtection="0"/>
    <xf numFmtId="0" fontId="1" fillId="0" borderId="0"/>
    <xf numFmtId="0" fontId="1" fillId="0" borderId="0"/>
    <xf numFmtId="0" fontId="1" fillId="0" borderId="0"/>
    <xf numFmtId="164"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0" fontId="75" fillId="18" borderId="0" applyNumberFormat="0" applyBorder="0" applyAlignment="0" applyProtection="0"/>
    <xf numFmtId="0" fontId="76" fillId="19" borderId="0" applyNumberFormat="0" applyBorder="0" applyAlignment="0" applyProtection="0"/>
    <xf numFmtId="0" fontId="77" fillId="0" borderId="0" applyNumberFormat="0" applyFill="0" applyBorder="0" applyAlignment="0" applyProtection="0"/>
    <xf numFmtId="0" fontId="78" fillId="0" borderId="55" applyNumberFormat="0" applyFill="0" applyAlignment="0" applyProtection="0"/>
    <xf numFmtId="0" fontId="79" fillId="0" borderId="56" applyNumberFormat="0" applyFill="0" applyAlignment="0" applyProtection="0"/>
    <xf numFmtId="0" fontId="80" fillId="0" borderId="57" applyNumberFormat="0" applyFill="0" applyAlignment="0" applyProtection="0"/>
    <xf numFmtId="0" fontId="80" fillId="0" borderId="0" applyNumberFormat="0" applyFill="0" applyBorder="0" applyAlignment="0" applyProtection="0"/>
    <xf numFmtId="0" fontId="81" fillId="20" borderId="0" applyNumberFormat="0" applyBorder="0" applyAlignment="0" applyProtection="0"/>
    <xf numFmtId="0" fontId="82" fillId="21" borderId="58" applyNumberFormat="0" applyAlignment="0" applyProtection="0"/>
    <xf numFmtId="0" fontId="83" fillId="22" borderId="59" applyNumberFormat="0" applyAlignment="0" applyProtection="0"/>
    <xf numFmtId="0" fontId="84" fillId="22" borderId="58" applyNumberFormat="0" applyAlignment="0" applyProtection="0"/>
    <xf numFmtId="0" fontId="85" fillId="0" borderId="60" applyNumberFormat="0" applyFill="0" applyAlignment="0" applyProtection="0"/>
    <xf numFmtId="0" fontId="86" fillId="23" borderId="61" applyNumberFormat="0" applyAlignment="0" applyProtection="0"/>
    <xf numFmtId="0" fontId="29" fillId="0" borderId="0" applyNumberFormat="0" applyFill="0" applyBorder="0" applyAlignment="0" applyProtection="0"/>
    <xf numFmtId="0" fontId="1" fillId="24" borderId="62" applyNumberFormat="0" applyFont="0" applyAlignment="0" applyProtection="0"/>
    <xf numFmtId="0" fontId="87" fillId="0" borderId="0" applyNumberFormat="0" applyFill="0" applyBorder="0" applyAlignment="0" applyProtection="0"/>
    <xf numFmtId="0" fontId="2" fillId="0" borderId="63" applyNumberFormat="0" applyFill="0" applyAlignment="0" applyProtection="0"/>
    <xf numFmtId="0" fontId="88"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88" fillId="28" borderId="0" applyNumberFormat="0" applyBorder="0" applyAlignment="0" applyProtection="0"/>
    <xf numFmtId="0" fontId="88"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88" fillId="32" borderId="0" applyNumberFormat="0" applyBorder="0" applyAlignment="0" applyProtection="0"/>
    <xf numFmtId="0" fontId="88"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88" fillId="36" borderId="0" applyNumberFormat="0" applyBorder="0" applyAlignment="0" applyProtection="0"/>
    <xf numFmtId="0" fontId="88"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88" fillId="40" borderId="0" applyNumberFormat="0" applyBorder="0" applyAlignment="0" applyProtection="0"/>
    <xf numFmtId="0" fontId="88" fillId="41" borderId="0" applyNumberFormat="0" applyBorder="0" applyAlignment="0" applyProtection="0"/>
    <xf numFmtId="0" fontId="1" fillId="42" borderId="0" applyNumberFormat="0" applyBorder="0" applyAlignment="0" applyProtection="0"/>
    <xf numFmtId="0" fontId="1" fillId="43" borderId="0" applyNumberFormat="0" applyBorder="0" applyAlignment="0" applyProtection="0"/>
    <xf numFmtId="0" fontId="88" fillId="44" borderId="0" applyNumberFormat="0" applyBorder="0" applyAlignment="0" applyProtection="0"/>
    <xf numFmtId="0" fontId="88" fillId="45" borderId="0" applyNumberFormat="0" applyBorder="0" applyAlignment="0" applyProtection="0"/>
    <xf numFmtId="0" fontId="1" fillId="46" borderId="0" applyNumberFormat="0" applyBorder="0" applyAlignment="0" applyProtection="0"/>
    <xf numFmtId="0" fontId="1" fillId="47" borderId="0" applyNumberFormat="0" applyBorder="0" applyAlignment="0" applyProtection="0"/>
    <xf numFmtId="0" fontId="88" fillId="48" borderId="0" applyNumberFormat="0" applyBorder="0" applyAlignment="0" applyProtection="0"/>
    <xf numFmtId="43" fontId="1" fillId="0" borderId="0" applyFont="0" applyFill="0" applyBorder="0" applyAlignment="0" applyProtection="0"/>
    <xf numFmtId="0" fontId="1" fillId="0" borderId="0"/>
    <xf numFmtId="0" fontId="89" fillId="0" borderId="0"/>
    <xf numFmtId="9" fontId="89" fillId="0" borderId="0" applyFont="0" applyFill="0" applyBorder="0" applyAlignment="0" applyProtection="0"/>
    <xf numFmtId="0" fontId="3" fillId="0" borderId="0"/>
    <xf numFmtId="43" fontId="1" fillId="0" borderId="0" applyFont="0" applyFill="0" applyBorder="0" applyAlignment="0" applyProtection="0"/>
    <xf numFmtId="0" fontId="3" fillId="0" borderId="0"/>
    <xf numFmtId="0" fontId="1" fillId="0" borderId="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0" fontId="1" fillId="24" borderId="62" applyNumberFormat="0" applyFont="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42" borderId="0" applyNumberFormat="0" applyBorder="0" applyAlignment="0" applyProtection="0"/>
    <xf numFmtId="0" fontId="1" fillId="43" borderId="0" applyNumberFormat="0" applyBorder="0" applyAlignment="0" applyProtection="0"/>
    <xf numFmtId="0" fontId="1" fillId="46" borderId="0" applyNumberFormat="0" applyBorder="0" applyAlignment="0" applyProtection="0"/>
    <xf numFmtId="0" fontId="1" fillId="47" borderId="0" applyNumberFormat="0" applyBorder="0" applyAlignment="0" applyProtection="0"/>
    <xf numFmtId="0" fontId="3" fillId="0" borderId="0"/>
    <xf numFmtId="0" fontId="90" fillId="0" borderId="0" applyNumberFormat="0" applyFill="0" applyBorder="0" applyAlignment="0" applyProtection="0"/>
    <xf numFmtId="0" fontId="3" fillId="0" borderId="0"/>
    <xf numFmtId="44" fontId="3" fillId="0" borderId="0" applyFont="0" applyFill="0" applyBorder="0" applyAlignment="0" applyProtection="0"/>
    <xf numFmtId="0" fontId="1" fillId="24" borderId="62" applyNumberFormat="0" applyFont="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42" borderId="0" applyNumberFormat="0" applyBorder="0" applyAlignment="0" applyProtection="0"/>
    <xf numFmtId="0" fontId="1" fillId="43" borderId="0" applyNumberFormat="0" applyBorder="0" applyAlignment="0" applyProtection="0"/>
    <xf numFmtId="0" fontId="1" fillId="46" borderId="0" applyNumberFormat="0" applyBorder="0" applyAlignment="0" applyProtection="0"/>
    <xf numFmtId="0" fontId="1" fillId="47" borderId="0" applyNumberFormat="0" applyBorder="0" applyAlignment="0" applyProtection="0"/>
    <xf numFmtId="0" fontId="1" fillId="24" borderId="62" applyNumberFormat="0" applyFont="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42" borderId="0" applyNumberFormat="0" applyBorder="0" applyAlignment="0" applyProtection="0"/>
    <xf numFmtId="0" fontId="1" fillId="43" borderId="0" applyNumberFormat="0" applyBorder="0" applyAlignment="0" applyProtection="0"/>
    <xf numFmtId="0" fontId="1" fillId="46" borderId="0" applyNumberFormat="0" applyBorder="0" applyAlignment="0" applyProtection="0"/>
    <xf numFmtId="0" fontId="1" fillId="47" borderId="0" applyNumberFormat="0" applyBorder="0" applyAlignment="0" applyProtection="0"/>
    <xf numFmtId="0" fontId="3" fillId="0" borderId="0"/>
    <xf numFmtId="0" fontId="3"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24" borderId="62" applyNumberFormat="0" applyFont="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42" borderId="0" applyNumberFormat="0" applyBorder="0" applyAlignment="0" applyProtection="0"/>
    <xf numFmtId="0" fontId="1" fillId="43" borderId="0" applyNumberFormat="0" applyBorder="0" applyAlignment="0" applyProtection="0"/>
    <xf numFmtId="0" fontId="1" fillId="46" borderId="0" applyNumberFormat="0" applyBorder="0" applyAlignment="0" applyProtection="0"/>
    <xf numFmtId="0" fontId="1" fillId="47" borderId="0" applyNumberFormat="0" applyBorder="0" applyAlignment="0" applyProtection="0"/>
    <xf numFmtId="0" fontId="1" fillId="24" borderId="62" applyNumberFormat="0" applyFont="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42" borderId="0" applyNumberFormat="0" applyBorder="0" applyAlignment="0" applyProtection="0"/>
    <xf numFmtId="0" fontId="1" fillId="43" borderId="0" applyNumberFormat="0" applyBorder="0" applyAlignment="0" applyProtection="0"/>
    <xf numFmtId="0" fontId="1" fillId="46" borderId="0" applyNumberFormat="0" applyBorder="0" applyAlignment="0" applyProtection="0"/>
    <xf numFmtId="0" fontId="1" fillId="47" borderId="0" applyNumberFormat="0" applyBorder="0" applyAlignment="0" applyProtection="0"/>
    <xf numFmtId="0" fontId="91" fillId="0" borderId="0"/>
    <xf numFmtId="0" fontId="1" fillId="24" borderId="62" applyNumberFormat="0" applyFont="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42" borderId="0" applyNumberFormat="0" applyBorder="0" applyAlignment="0" applyProtection="0"/>
    <xf numFmtId="0" fontId="1" fillId="43" borderId="0" applyNumberFormat="0" applyBorder="0" applyAlignment="0" applyProtection="0"/>
    <xf numFmtId="0" fontId="1" fillId="46" borderId="0" applyNumberFormat="0" applyBorder="0" applyAlignment="0" applyProtection="0"/>
    <xf numFmtId="0" fontId="1" fillId="47" borderId="0" applyNumberFormat="0" applyBorder="0" applyAlignment="0" applyProtection="0"/>
    <xf numFmtId="0" fontId="1" fillId="24" borderId="62" applyNumberFormat="0" applyFont="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42" borderId="0" applyNumberFormat="0" applyBorder="0" applyAlignment="0" applyProtection="0"/>
    <xf numFmtId="0" fontId="1" fillId="43" borderId="0" applyNumberFormat="0" applyBorder="0" applyAlignment="0" applyProtection="0"/>
    <xf numFmtId="0" fontId="1" fillId="46" borderId="0" applyNumberFormat="0" applyBorder="0" applyAlignment="0" applyProtection="0"/>
    <xf numFmtId="0" fontId="1" fillId="47" borderId="0" applyNumberFormat="0" applyBorder="0" applyAlignment="0" applyProtection="0"/>
  </cellStyleXfs>
  <cellXfs count="818">
    <xf numFmtId="0" fontId="0" fillId="0" borderId="0" xfId="0"/>
    <xf numFmtId="164" fontId="9" fillId="0" borderId="0" xfId="4" applyFont="1" applyBorder="1"/>
    <xf numFmtId="167" fontId="9" fillId="0" borderId="0" xfId="3" applyNumberFormat="1" applyFont="1" applyBorder="1" applyAlignment="1">
      <alignment horizontal="right"/>
    </xf>
    <xf numFmtId="0" fontId="10" fillId="0" borderId="0" xfId="0" applyFont="1"/>
    <xf numFmtId="0" fontId="10" fillId="0" borderId="0" xfId="0" applyFont="1" applyFill="1"/>
    <xf numFmtId="0" fontId="10" fillId="0" borderId="0" xfId="0" applyFont="1" applyAlignment="1">
      <alignment horizontal="center"/>
    </xf>
    <xf numFmtId="0" fontId="10" fillId="0" borderId="0" xfId="0" applyFont="1" applyAlignment="1">
      <alignment horizontal="left"/>
    </xf>
    <xf numFmtId="0" fontId="11" fillId="0" borderId="0" xfId="0" applyFont="1"/>
    <xf numFmtId="0" fontId="12" fillId="0" borderId="1" xfId="0" applyFont="1" applyFill="1" applyBorder="1" applyAlignment="1">
      <alignment horizontal="left" wrapText="1"/>
    </xf>
    <xf numFmtId="0" fontId="12" fillId="0" borderId="1" xfId="0" applyFont="1" applyFill="1" applyBorder="1" applyAlignment="1">
      <alignment horizontal="center"/>
    </xf>
    <xf numFmtId="0" fontId="11" fillId="0" borderId="8" xfId="0" applyFont="1" applyBorder="1"/>
    <xf numFmtId="169" fontId="13" fillId="0" borderId="1" xfId="0" applyNumberFormat="1" applyFont="1" applyFill="1" applyBorder="1" applyAlignment="1">
      <alignment horizontal="center" wrapText="1"/>
    </xf>
    <xf numFmtId="0" fontId="13" fillId="0" borderId="1" xfId="0" applyFont="1" applyFill="1" applyBorder="1" applyAlignment="1">
      <alignment horizontal="left" wrapText="1"/>
    </xf>
    <xf numFmtId="0" fontId="13" fillId="0" borderId="1" xfId="0" applyFont="1" applyFill="1" applyBorder="1" applyAlignment="1">
      <alignment horizontal="center"/>
    </xf>
    <xf numFmtId="0" fontId="13" fillId="0" borderId="8" xfId="0" applyFont="1" applyFill="1" applyBorder="1"/>
    <xf numFmtId="0" fontId="14" fillId="0" borderId="0" xfId="0" applyFont="1" applyFill="1"/>
    <xf numFmtId="169" fontId="13" fillId="0" borderId="1" xfId="0" applyNumberFormat="1" applyFont="1" applyFill="1" applyBorder="1" applyAlignment="1">
      <alignment horizontal="center"/>
    </xf>
    <xf numFmtId="0" fontId="10" fillId="0" borderId="0" xfId="0" applyFont="1" applyFill="1" applyAlignment="1"/>
    <xf numFmtId="0" fontId="11" fillId="0" borderId="11" xfId="0" applyFont="1" applyBorder="1"/>
    <xf numFmtId="164" fontId="9" fillId="0" borderId="0" xfId="4" applyFont="1" applyBorder="1" applyAlignment="1">
      <alignment horizontal="center" vertical="center" wrapText="1"/>
    </xf>
    <xf numFmtId="166" fontId="9" fillId="0" borderId="0" xfId="2" applyNumberFormat="1" applyFont="1" applyFill="1" applyBorder="1"/>
    <xf numFmtId="165" fontId="9" fillId="0" borderId="0" xfId="4" applyNumberFormat="1" applyFont="1" applyBorder="1"/>
    <xf numFmtId="0" fontId="0" fillId="0" borderId="0" xfId="0" applyBorder="1"/>
    <xf numFmtId="170" fontId="9" fillId="0" borderId="0" xfId="4" applyNumberFormat="1" applyFont="1" applyBorder="1"/>
    <xf numFmtId="166" fontId="8" fillId="2" borderId="1" xfId="2" applyNumberFormat="1" applyFont="1" applyFill="1" applyBorder="1" applyAlignment="1">
      <alignment horizontal="center" vertical="center" wrapText="1"/>
    </xf>
    <xf numFmtId="166" fontId="9" fillId="0" borderId="0" xfId="2" applyNumberFormat="1" applyFont="1" applyBorder="1"/>
    <xf numFmtId="2" fontId="9" fillId="6" borderId="1" xfId="2" applyNumberFormat="1" applyFont="1" applyFill="1" applyBorder="1"/>
    <xf numFmtId="39" fontId="9" fillId="6" borderId="1" xfId="1" applyNumberFormat="1" applyFont="1" applyFill="1" applyBorder="1" applyAlignment="1">
      <alignment horizontal="center"/>
    </xf>
    <xf numFmtId="166" fontId="9" fillId="6" borderId="1" xfId="2" applyNumberFormat="1" applyFont="1" applyFill="1" applyBorder="1"/>
    <xf numFmtId="166" fontId="9" fillId="6" borderId="1" xfId="2" applyNumberFormat="1" applyFont="1" applyFill="1" applyBorder="1" applyAlignment="1">
      <alignment horizontal="center"/>
    </xf>
    <xf numFmtId="172" fontId="9" fillId="6" borderId="1" xfId="2" applyNumberFormat="1" applyFont="1" applyFill="1" applyBorder="1"/>
    <xf numFmtId="166" fontId="9" fillId="7" borderId="1" xfId="2" applyNumberFormat="1" applyFont="1" applyFill="1" applyBorder="1"/>
    <xf numFmtId="164" fontId="8" fillId="5" borderId="1" xfId="4" applyNumberFormat="1" applyFont="1" applyFill="1" applyBorder="1" applyAlignment="1">
      <alignment horizontal="center" vertical="center" wrapText="1"/>
    </xf>
    <xf numFmtId="0" fontId="9" fillId="0" borderId="0" xfId="5" applyFont="1" applyBorder="1" applyAlignment="1">
      <alignment horizontal="left"/>
    </xf>
    <xf numFmtId="0" fontId="2" fillId="0" borderId="0" xfId="0" applyFont="1" applyBorder="1" applyAlignment="1">
      <alignment horizontal="left"/>
    </xf>
    <xf numFmtId="164" fontId="9" fillId="0" borderId="0" xfId="4" applyFont="1" applyBorder="1" applyAlignment="1">
      <alignment horizontal="left"/>
    </xf>
    <xf numFmtId="0" fontId="8" fillId="0" borderId="0" xfId="5" applyFont="1" applyBorder="1" applyAlignment="1">
      <alignment horizontal="left"/>
    </xf>
    <xf numFmtId="174" fontId="9" fillId="7" borderId="1" xfId="2" applyNumberFormat="1" applyFont="1" applyFill="1" applyBorder="1" applyAlignment="1">
      <alignment horizontal="center"/>
    </xf>
    <xf numFmtId="166" fontId="9" fillId="7" borderId="1" xfId="2" applyNumberFormat="1" applyFont="1" applyFill="1" applyBorder="1" applyAlignment="1">
      <alignment horizontal="right"/>
    </xf>
    <xf numFmtId="174" fontId="9" fillId="7" borderId="1" xfId="2" applyNumberFormat="1" applyFont="1" applyFill="1" applyBorder="1" applyAlignment="1">
      <alignment horizontal="right"/>
    </xf>
    <xf numFmtId="0" fontId="8" fillId="2" borderId="1" xfId="5" applyFont="1" applyFill="1" applyBorder="1" applyAlignment="1">
      <alignment horizontal="center" vertical="center" wrapText="1"/>
    </xf>
    <xf numFmtId="166" fontId="8" fillId="9" borderId="1" xfId="2" applyNumberFormat="1" applyFont="1" applyFill="1" applyBorder="1" applyAlignment="1">
      <alignment horizontal="center" vertical="center" wrapText="1"/>
    </xf>
    <xf numFmtId="164" fontId="19" fillId="5" borderId="1" xfId="1" applyNumberFormat="1" applyFont="1" applyFill="1" applyBorder="1"/>
    <xf numFmtId="165" fontId="19" fillId="5" borderId="1" xfId="1" applyNumberFormat="1" applyFont="1" applyFill="1" applyBorder="1"/>
    <xf numFmtId="170" fontId="19" fillId="5" borderId="1" xfId="1" applyNumberFormat="1" applyFont="1" applyFill="1" applyBorder="1"/>
    <xf numFmtId="166" fontId="19" fillId="5" borderId="1" xfId="2" applyNumberFormat="1" applyFont="1" applyFill="1" applyBorder="1"/>
    <xf numFmtId="171" fontId="19" fillId="5" borderId="1" xfId="2" applyNumberFormat="1" applyFont="1" applyFill="1" applyBorder="1"/>
    <xf numFmtId="166" fontId="19" fillId="5" borderId="1" xfId="2" applyNumberFormat="1" applyFont="1" applyFill="1" applyBorder="1" applyAlignment="1">
      <alignment horizontal="center"/>
    </xf>
    <xf numFmtId="39" fontId="19" fillId="5" borderId="1" xfId="1" applyNumberFormat="1" applyFont="1" applyFill="1" applyBorder="1" applyAlignment="1">
      <alignment horizontal="center"/>
    </xf>
    <xf numFmtId="175" fontId="9" fillId="6" borderId="1" xfId="2" applyNumberFormat="1" applyFont="1" applyFill="1" applyBorder="1"/>
    <xf numFmtId="0" fontId="3" fillId="0" borderId="0" xfId="72" applyFont="1" applyAlignment="1" applyProtection="1">
      <alignment vertical="center"/>
      <protection locked="0"/>
    </xf>
    <xf numFmtId="0" fontId="21" fillId="0" borderId="0" xfId="72" applyFont="1" applyAlignment="1" applyProtection="1">
      <alignment horizontal="left" vertical="center"/>
      <protection locked="0"/>
    </xf>
    <xf numFmtId="0" fontId="21" fillId="10" borderId="0" xfId="72" applyFont="1" applyFill="1" applyAlignment="1" applyProtection="1">
      <alignment horizontal="center" vertical="center" wrapText="1"/>
      <protection locked="0"/>
    </xf>
    <xf numFmtId="0" fontId="21" fillId="11" borderId="0" xfId="72" applyFont="1" applyFill="1" applyAlignment="1" applyProtection="1">
      <alignment horizontal="center" vertical="center" wrapText="1"/>
      <protection locked="0"/>
    </xf>
    <xf numFmtId="0" fontId="22" fillId="0" borderId="0" xfId="72" applyFont="1" applyAlignment="1" applyProtection="1">
      <alignment vertical="center"/>
      <protection locked="0"/>
    </xf>
    <xf numFmtId="0" fontId="23" fillId="0" borderId="0" xfId="72" applyNumberFormat="1" applyFont="1" applyAlignment="1" applyProtection="1">
      <alignment horizontal="center" vertical="center"/>
      <protection locked="0"/>
    </xf>
    <xf numFmtId="0" fontId="3" fillId="0" borderId="0" xfId="72" applyNumberFormat="1" applyFont="1" applyAlignment="1" applyProtection="1">
      <alignment horizontal="center" vertical="center"/>
      <protection locked="0"/>
    </xf>
    <xf numFmtId="0" fontId="23" fillId="0" borderId="0" xfId="73" applyNumberFormat="1" applyFont="1" applyFill="1" applyAlignment="1">
      <alignment horizontal="center" vertical="center"/>
    </xf>
    <xf numFmtId="0" fontId="22" fillId="0" borderId="0" xfId="72" applyFont="1" applyBorder="1" applyAlignment="1" applyProtection="1">
      <alignment vertical="center"/>
      <protection locked="0"/>
    </xf>
    <xf numFmtId="44" fontId="21" fillId="10" borderId="0" xfId="72" applyNumberFormat="1" applyFont="1" applyFill="1" applyAlignment="1" applyProtection="1">
      <alignment horizontal="center" vertical="center" wrapText="1"/>
      <protection locked="0"/>
    </xf>
    <xf numFmtId="44" fontId="21" fillId="11" borderId="0" xfId="72" applyNumberFormat="1" applyFont="1" applyFill="1" applyAlignment="1" applyProtection="1">
      <alignment horizontal="center" vertical="center"/>
      <protection locked="0"/>
    </xf>
    <xf numFmtId="44" fontId="21" fillId="10" borderId="0" xfId="72" applyNumberFormat="1" applyFont="1" applyFill="1" applyAlignment="1" applyProtection="1">
      <alignment horizontal="center" vertical="center"/>
      <protection locked="0"/>
    </xf>
    <xf numFmtId="44" fontId="21" fillId="12" borderId="0" xfId="72" applyNumberFormat="1" applyFont="1" applyFill="1" applyAlignment="1" applyProtection="1">
      <alignment horizontal="center" vertical="center"/>
      <protection locked="0"/>
    </xf>
    <xf numFmtId="44" fontId="3" fillId="0" borderId="0" xfId="72" applyNumberFormat="1" applyFont="1" applyAlignment="1" applyProtection="1">
      <alignment vertical="center"/>
      <protection locked="0"/>
    </xf>
    <xf numFmtId="176" fontId="21" fillId="10" borderId="0" xfId="72" applyNumberFormat="1" applyFont="1" applyFill="1" applyAlignment="1" applyProtection="1">
      <alignment horizontal="center" vertical="center" wrapText="1"/>
      <protection locked="0"/>
    </xf>
    <xf numFmtId="176" fontId="21" fillId="11" borderId="0" xfId="72" applyNumberFormat="1" applyFont="1" applyFill="1" applyAlignment="1" applyProtection="1">
      <alignment horizontal="center" vertical="center"/>
      <protection locked="0"/>
    </xf>
    <xf numFmtId="176" fontId="21" fillId="10" borderId="0" xfId="72" applyNumberFormat="1" applyFont="1" applyFill="1" applyAlignment="1" applyProtection="1">
      <alignment horizontal="center" vertical="center"/>
      <protection locked="0"/>
    </xf>
    <xf numFmtId="176" fontId="21" fillId="12" borderId="0" xfId="72" applyNumberFormat="1" applyFont="1" applyFill="1" applyAlignment="1" applyProtection="1">
      <alignment horizontal="center" vertical="center"/>
      <protection locked="0"/>
    </xf>
    <xf numFmtId="0" fontId="24" fillId="0" borderId="0" xfId="72" applyFont="1" applyAlignment="1" applyProtection="1">
      <alignment vertical="center"/>
      <protection locked="0"/>
    </xf>
    <xf numFmtId="171" fontId="3" fillId="0" borderId="0" xfId="73" applyNumberFormat="1" applyFont="1" applyFill="1" applyAlignment="1">
      <alignment vertical="center"/>
    </xf>
    <xf numFmtId="0" fontId="3" fillId="0" borderId="0" xfId="72" applyFont="1" applyFill="1" applyAlignment="1" applyProtection="1">
      <alignment vertical="center"/>
      <protection locked="0"/>
    </xf>
    <xf numFmtId="0" fontId="21" fillId="13" borderId="0" xfId="72" applyFont="1" applyFill="1" applyAlignment="1" applyProtection="1">
      <alignment horizontal="center" vertical="center"/>
      <protection locked="0"/>
    </xf>
    <xf numFmtId="0" fontId="21" fillId="0" borderId="0" xfId="72" applyFont="1" applyFill="1" applyAlignment="1" applyProtection="1">
      <alignment vertical="center"/>
      <protection locked="0"/>
    </xf>
    <xf numFmtId="44" fontId="3" fillId="0" borderId="0" xfId="72" applyNumberFormat="1" applyFont="1" applyFill="1" applyAlignment="1" applyProtection="1">
      <alignment vertical="center"/>
    </xf>
    <xf numFmtId="177" fontId="3" fillId="0" borderId="0" xfId="73" applyNumberFormat="1" applyFont="1" applyFill="1" applyAlignment="1" applyProtection="1">
      <alignment vertical="center"/>
    </xf>
    <xf numFmtId="178" fontId="3" fillId="0" borderId="0" xfId="73" applyNumberFormat="1" applyFont="1" applyFill="1" applyAlignment="1" applyProtection="1">
      <alignment vertical="center"/>
    </xf>
    <xf numFmtId="9" fontId="9" fillId="0" borderId="0" xfId="3" applyFont="1" applyBorder="1" applyAlignment="1">
      <alignment horizontal="center"/>
    </xf>
    <xf numFmtId="9" fontId="8" fillId="9" borderId="1" xfId="3" applyFont="1" applyFill="1" applyBorder="1" applyAlignment="1">
      <alignment horizontal="center" vertical="center" wrapText="1"/>
    </xf>
    <xf numFmtId="9" fontId="19" fillId="5" borderId="1" xfId="3" applyFont="1" applyFill="1" applyBorder="1" applyAlignment="1">
      <alignment horizontal="center"/>
    </xf>
    <xf numFmtId="9" fontId="9" fillId="7" borderId="1" xfId="3" applyFont="1" applyFill="1" applyBorder="1" applyAlignment="1">
      <alignment horizontal="center"/>
    </xf>
    <xf numFmtId="9" fontId="9" fillId="0" borderId="0" xfId="3" applyFont="1" applyBorder="1"/>
    <xf numFmtId="44" fontId="19" fillId="5" borderId="1" xfId="2" applyNumberFormat="1" applyFont="1" applyFill="1" applyBorder="1" applyAlignment="1">
      <alignment horizontal="center"/>
    </xf>
    <xf numFmtId="164" fontId="25" fillId="0" borderId="0" xfId="4" applyFont="1" applyBorder="1" applyAlignment="1">
      <alignment vertical="center"/>
    </xf>
    <xf numFmtId="44" fontId="9" fillId="7" borderId="1" xfId="2" applyNumberFormat="1" applyFont="1" applyFill="1" applyBorder="1" applyAlignment="1">
      <alignment horizontal="right"/>
    </xf>
    <xf numFmtId="166" fontId="8" fillId="14" borderId="1" xfId="2" applyNumberFormat="1" applyFont="1" applyFill="1" applyBorder="1" applyAlignment="1">
      <alignment horizontal="center" vertical="center" wrapText="1"/>
    </xf>
    <xf numFmtId="0" fontId="21" fillId="5" borderId="0" xfId="25" applyFont="1" applyFill="1" applyAlignment="1">
      <alignment horizontal="center" vertical="center" wrapText="1"/>
    </xf>
    <xf numFmtId="166" fontId="8" fillId="5" borderId="1" xfId="2" applyNumberFormat="1" applyFont="1" applyFill="1" applyBorder="1" applyAlignment="1">
      <alignment horizontal="center" vertical="center" wrapText="1"/>
    </xf>
    <xf numFmtId="165" fontId="8" fillId="5" borderId="1" xfId="4" applyNumberFormat="1" applyFont="1" applyFill="1" applyBorder="1" applyAlignment="1">
      <alignment horizontal="center" vertical="center" wrapText="1"/>
    </xf>
    <xf numFmtId="170" fontId="8" fillId="5" borderId="1" xfId="4" applyNumberFormat="1" applyFont="1" applyFill="1" applyBorder="1" applyAlignment="1">
      <alignment horizontal="center" vertical="center" wrapText="1"/>
    </xf>
    <xf numFmtId="43" fontId="9" fillId="0" borderId="0" xfId="1" applyFont="1" applyBorder="1"/>
    <xf numFmtId="164" fontId="29" fillId="0" borderId="0" xfId="4" applyFont="1" applyBorder="1"/>
    <xf numFmtId="166" fontId="29" fillId="6" borderId="1" xfId="2" applyNumberFormat="1" applyFont="1" applyFill="1" applyBorder="1"/>
    <xf numFmtId="172" fontId="29" fillId="6" borderId="1" xfId="2" applyNumberFormat="1" applyFont="1" applyFill="1" applyBorder="1"/>
    <xf numFmtId="175" fontId="29" fillId="6" borderId="1" xfId="2" applyNumberFormat="1" applyFont="1" applyFill="1" applyBorder="1"/>
    <xf numFmtId="166" fontId="29" fillId="6" borderId="1" xfId="2" applyNumberFormat="1" applyFont="1" applyFill="1" applyBorder="1" applyAlignment="1">
      <alignment horizontal="center"/>
    </xf>
    <xf numFmtId="9" fontId="29" fillId="0" borderId="0" xfId="3" applyFont="1" applyBorder="1"/>
    <xf numFmtId="39" fontId="29" fillId="6" borderId="1" xfId="1" applyNumberFormat="1" applyFont="1" applyFill="1" applyBorder="1" applyAlignment="1">
      <alignment horizontal="center"/>
    </xf>
    <xf numFmtId="9" fontId="30" fillId="0" borderId="0" xfId="3" applyFont="1" applyBorder="1"/>
    <xf numFmtId="164" fontId="30" fillId="0" borderId="0" xfId="4" applyFont="1" applyBorder="1"/>
    <xf numFmtId="164" fontId="19" fillId="5" borderId="1" xfId="1" applyNumberFormat="1" applyFont="1" applyFill="1" applyBorder="1" applyAlignment="1">
      <alignment horizontal="center"/>
    </xf>
    <xf numFmtId="164" fontId="8" fillId="0" borderId="0" xfId="4" applyFont="1" applyBorder="1" applyAlignment="1">
      <alignment horizontal="center"/>
    </xf>
    <xf numFmtId="164" fontId="25" fillId="8" borderId="1" xfId="4" applyFont="1" applyFill="1" applyBorder="1" applyAlignment="1">
      <alignment vertical="center"/>
    </xf>
    <xf numFmtId="164" fontId="19" fillId="8" borderId="19" xfId="4" applyFont="1" applyFill="1" applyBorder="1" applyAlignment="1">
      <alignment horizontal="center" vertical="center"/>
    </xf>
    <xf numFmtId="164" fontId="34" fillId="0" borderId="0" xfId="4" applyFont="1" applyBorder="1" applyAlignment="1">
      <alignment horizontal="center"/>
    </xf>
    <xf numFmtId="164" fontId="36" fillId="5" borderId="0" xfId="4" applyFont="1" applyFill="1" applyBorder="1" applyAlignment="1">
      <alignment horizontal="center"/>
    </xf>
    <xf numFmtId="164" fontId="36" fillId="6" borderId="0" xfId="4" applyFont="1" applyFill="1" applyBorder="1" applyAlignment="1">
      <alignment horizontal="center"/>
    </xf>
    <xf numFmtId="164" fontId="31" fillId="8" borderId="1" xfId="4" applyFont="1" applyFill="1" applyBorder="1" applyAlignment="1">
      <alignment horizontal="center" vertical="center"/>
    </xf>
    <xf numFmtId="164" fontId="19" fillId="0" borderId="0" xfId="4" applyFont="1" applyBorder="1"/>
    <xf numFmtId="166" fontId="19" fillId="5" borderId="1" xfId="2" applyNumberFormat="1" applyFont="1" applyFill="1" applyBorder="1" applyAlignment="1">
      <alignment horizontal="right"/>
    </xf>
    <xf numFmtId="174" fontId="19" fillId="5" borderId="1" xfId="2" applyNumberFormat="1" applyFont="1" applyFill="1" applyBorder="1" applyAlignment="1">
      <alignment horizontal="center"/>
    </xf>
    <xf numFmtId="164" fontId="36" fillId="0" borderId="25" xfId="4" applyFont="1" applyBorder="1" applyAlignment="1">
      <alignment horizontal="center"/>
    </xf>
    <xf numFmtId="164" fontId="19" fillId="0" borderId="0" xfId="4" applyFont="1" applyFill="1" applyBorder="1"/>
    <xf numFmtId="164" fontId="19" fillId="0" borderId="0" xfId="1" applyNumberFormat="1" applyFont="1" applyFill="1" applyBorder="1" applyAlignment="1">
      <alignment horizontal="center"/>
    </xf>
    <xf numFmtId="164" fontId="19" fillId="0" borderId="0" xfId="1" applyNumberFormat="1" applyFont="1" applyFill="1" applyBorder="1"/>
    <xf numFmtId="170" fontId="19" fillId="0" borderId="0" xfId="1" applyNumberFormat="1" applyFont="1" applyFill="1" applyBorder="1"/>
    <xf numFmtId="165" fontId="19" fillId="0" borderId="0" xfId="1" applyNumberFormat="1" applyFont="1" applyFill="1" applyBorder="1"/>
    <xf numFmtId="166" fontId="19" fillId="0" borderId="0" xfId="2" applyNumberFormat="1" applyFont="1" applyFill="1" applyBorder="1"/>
    <xf numFmtId="39" fontId="19" fillId="0" borderId="0" xfId="1" applyNumberFormat="1" applyFont="1" applyFill="1" applyBorder="1" applyAlignment="1">
      <alignment horizontal="center"/>
    </xf>
    <xf numFmtId="9" fontId="19" fillId="0" borderId="0" xfId="3" applyFont="1" applyFill="1" applyBorder="1" applyAlignment="1">
      <alignment horizontal="center"/>
    </xf>
    <xf numFmtId="166" fontId="19" fillId="0" borderId="0" xfId="2" applyNumberFormat="1" applyFont="1" applyFill="1" applyBorder="1" applyAlignment="1">
      <alignment horizontal="right"/>
    </xf>
    <xf numFmtId="174" fontId="19" fillId="0" borderId="0" xfId="2" applyNumberFormat="1" applyFont="1" applyFill="1" applyBorder="1" applyAlignment="1">
      <alignment horizontal="center"/>
    </xf>
    <xf numFmtId="179" fontId="27" fillId="0" borderId="0" xfId="1" applyNumberFormat="1" applyFont="1" applyBorder="1" applyAlignment="1">
      <alignment horizontal="right"/>
    </xf>
    <xf numFmtId="44" fontId="27" fillId="0" borderId="0" xfId="2" applyFont="1" applyBorder="1"/>
    <xf numFmtId="178" fontId="27" fillId="0" borderId="0" xfId="2" applyNumberFormat="1" applyFont="1" applyBorder="1"/>
    <xf numFmtId="164" fontId="19" fillId="3" borderId="1" xfId="1" applyNumberFormat="1" applyFont="1" applyFill="1" applyBorder="1" applyProtection="1">
      <protection locked="0"/>
    </xf>
    <xf numFmtId="165" fontId="19" fillId="5" borderId="1" xfId="1" applyNumberFormat="1" applyFont="1" applyFill="1" applyBorder="1" applyProtection="1">
      <protection locked="0"/>
    </xf>
    <xf numFmtId="173" fontId="19" fillId="5" borderId="1" xfId="1" applyNumberFormat="1" applyFont="1" applyFill="1" applyBorder="1" applyAlignment="1" applyProtection="1">
      <alignment horizontal="center"/>
      <protection locked="0"/>
    </xf>
    <xf numFmtId="164" fontId="28" fillId="5" borderId="1" xfId="1" applyNumberFormat="1" applyFont="1" applyFill="1" applyBorder="1" applyAlignment="1" applyProtection="1">
      <alignment horizontal="right"/>
      <protection locked="0"/>
    </xf>
    <xf numFmtId="164" fontId="9" fillId="0" borderId="1" xfId="1" applyNumberFormat="1" applyFont="1" applyFill="1" applyBorder="1" applyProtection="1">
      <protection locked="0"/>
    </xf>
    <xf numFmtId="43" fontId="9" fillId="3" borderId="1" xfId="1" applyNumberFormat="1" applyFont="1" applyFill="1" applyBorder="1" applyProtection="1">
      <protection locked="0"/>
    </xf>
    <xf numFmtId="170" fontId="9" fillId="3" borderId="1" xfId="1" applyNumberFormat="1" applyFont="1" applyFill="1" applyBorder="1" applyProtection="1">
      <protection locked="0"/>
    </xf>
    <xf numFmtId="166" fontId="9" fillId="0" borderId="1" xfId="2" applyNumberFormat="1" applyFont="1" applyFill="1" applyBorder="1" applyProtection="1">
      <protection locked="0"/>
    </xf>
    <xf numFmtId="173" fontId="9" fillId="6" borderId="1" xfId="1" applyNumberFormat="1" applyFont="1" applyFill="1" applyBorder="1" applyAlignment="1" applyProtection="1">
      <alignment horizontal="center"/>
      <protection locked="0"/>
    </xf>
    <xf numFmtId="165" fontId="9" fillId="3" borderId="1" xfId="1" applyNumberFormat="1" applyFont="1" applyFill="1" applyBorder="1" applyProtection="1">
      <protection locked="0"/>
    </xf>
    <xf numFmtId="165" fontId="29" fillId="3" borderId="1" xfId="1" applyNumberFormat="1" applyFont="1" applyFill="1" applyBorder="1" applyProtection="1">
      <protection locked="0"/>
    </xf>
    <xf numFmtId="170" fontId="29" fillId="3" borderId="1" xfId="1" applyNumberFormat="1" applyFont="1" applyFill="1" applyBorder="1" applyProtection="1">
      <protection locked="0"/>
    </xf>
    <xf numFmtId="166" fontId="29" fillId="0" borderId="1" xfId="2" applyNumberFormat="1" applyFont="1" applyFill="1" applyBorder="1" applyProtection="1">
      <protection locked="0"/>
    </xf>
    <xf numFmtId="173" fontId="29" fillId="6" borderId="1" xfId="1" applyNumberFormat="1" applyFont="1" applyFill="1" applyBorder="1" applyAlignment="1" applyProtection="1">
      <alignment horizontal="center"/>
      <protection locked="0"/>
    </xf>
    <xf numFmtId="164" fontId="33" fillId="5" borderId="1" xfId="1" applyNumberFormat="1" applyFont="1" applyFill="1" applyBorder="1" applyAlignment="1" applyProtection="1">
      <alignment horizontal="right"/>
      <protection locked="0"/>
    </xf>
    <xf numFmtId="164" fontId="32" fillId="5" borderId="1" xfId="1" applyNumberFormat="1" applyFont="1" applyFill="1" applyBorder="1" applyAlignment="1" applyProtection="1">
      <alignment horizontal="right"/>
      <protection locked="0"/>
    </xf>
    <xf numFmtId="164" fontId="19" fillId="5" borderId="1" xfId="1" applyNumberFormat="1" applyFont="1" applyFill="1" applyBorder="1" applyAlignment="1" applyProtection="1">
      <alignment horizontal="center"/>
    </xf>
    <xf numFmtId="165" fontId="19" fillId="5" borderId="1" xfId="1" applyNumberFormat="1" applyFont="1" applyFill="1" applyBorder="1" applyProtection="1"/>
    <xf numFmtId="170" fontId="19" fillId="5" borderId="1" xfId="1" applyNumberFormat="1" applyFont="1" applyFill="1" applyBorder="1" applyProtection="1"/>
    <xf numFmtId="166" fontId="19" fillId="5" borderId="1" xfId="2" applyNumberFormat="1" applyFont="1" applyFill="1" applyBorder="1" applyProtection="1"/>
    <xf numFmtId="165" fontId="19" fillId="8" borderId="1" xfId="4" applyNumberFormat="1" applyFont="1" applyFill="1" applyBorder="1" applyAlignment="1" applyProtection="1">
      <alignment horizontal="center" vertical="center" wrapText="1"/>
      <protection locked="0"/>
    </xf>
    <xf numFmtId="164" fontId="8" fillId="2" borderId="1" xfId="4" applyNumberFormat="1" applyFont="1" applyFill="1" applyBorder="1" applyAlignment="1" applyProtection="1">
      <alignment horizontal="center" vertical="center" wrapText="1"/>
      <protection locked="0"/>
    </xf>
    <xf numFmtId="165" fontId="19" fillId="0" borderId="0" xfId="1" applyNumberFormat="1" applyFont="1" applyFill="1" applyBorder="1" applyProtection="1">
      <protection locked="0"/>
    </xf>
    <xf numFmtId="173" fontId="9" fillId="0" borderId="0" xfId="4" applyNumberFormat="1" applyFont="1" applyBorder="1" applyAlignment="1" applyProtection="1">
      <alignment horizontal="center"/>
      <protection locked="0"/>
    </xf>
    <xf numFmtId="44" fontId="9" fillId="0" borderId="0" xfId="2" applyNumberFormat="1" applyFont="1" applyBorder="1" applyAlignment="1" applyProtection="1">
      <alignment horizontal="right"/>
      <protection locked="0"/>
    </xf>
    <xf numFmtId="178" fontId="9" fillId="8" borderId="0" xfId="2" applyNumberFormat="1" applyFont="1" applyFill="1" applyBorder="1" applyAlignment="1" applyProtection="1">
      <alignment horizontal="right"/>
      <protection locked="0"/>
    </xf>
    <xf numFmtId="167" fontId="9" fillId="0" borderId="0" xfId="3" applyNumberFormat="1" applyFont="1" applyBorder="1" applyAlignment="1" applyProtection="1">
      <alignment horizontal="right"/>
      <protection locked="0"/>
    </xf>
    <xf numFmtId="167" fontId="9" fillId="8" borderId="0" xfId="3" applyNumberFormat="1" applyFont="1" applyFill="1" applyBorder="1" applyAlignment="1" applyProtection="1">
      <alignment horizontal="right"/>
      <protection locked="0"/>
    </xf>
    <xf numFmtId="44" fontId="19" fillId="5" borderId="1" xfId="2" applyNumberFormat="1" applyFont="1" applyFill="1" applyBorder="1" applyAlignment="1">
      <alignment horizontal="right"/>
    </xf>
    <xf numFmtId="44" fontId="19" fillId="0" borderId="0" xfId="2" applyNumberFormat="1" applyFont="1" applyFill="1" applyBorder="1" applyAlignment="1">
      <alignment horizontal="right"/>
    </xf>
    <xf numFmtId="0" fontId="18" fillId="2" borderId="1" xfId="5" applyFont="1" applyFill="1" applyBorder="1" applyAlignment="1">
      <alignment horizontal="center" vertical="center" wrapText="1"/>
    </xf>
    <xf numFmtId="164" fontId="38" fillId="0" borderId="0" xfId="4" applyFont="1" applyBorder="1" applyAlignment="1">
      <alignment horizontal="center"/>
    </xf>
    <xf numFmtId="165" fontId="8" fillId="14" borderId="20" xfId="4" applyNumberFormat="1" applyFont="1" applyFill="1" applyBorder="1" applyAlignment="1">
      <alignment horizontal="center" vertical="center" wrapText="1"/>
    </xf>
    <xf numFmtId="0" fontId="3" fillId="0" borderId="0" xfId="25"/>
    <xf numFmtId="0" fontId="3" fillId="0" borderId="0" xfId="25" applyFill="1"/>
    <xf numFmtId="0" fontId="3" fillId="0" borderId="0" xfId="25" applyFill="1" applyBorder="1"/>
    <xf numFmtId="0" fontId="3" fillId="0" borderId="0" xfId="25" applyFont="1" applyAlignment="1"/>
    <xf numFmtId="0" fontId="3" fillId="0" borderId="0" xfId="25" applyAlignment="1">
      <alignment horizontal="center"/>
    </xf>
    <xf numFmtId="164" fontId="9" fillId="0" borderId="1" xfId="4" applyFont="1" applyBorder="1"/>
    <xf numFmtId="44" fontId="9" fillId="0" borderId="0" xfId="2" applyFont="1" applyBorder="1" applyAlignment="1" applyProtection="1">
      <alignment horizontal="right"/>
      <protection locked="0"/>
    </xf>
    <xf numFmtId="44" fontId="9" fillId="0" borderId="0" xfId="2" applyFont="1" applyBorder="1" applyAlignment="1">
      <alignment horizontal="right"/>
    </xf>
    <xf numFmtId="44" fontId="9" fillId="0" borderId="0" xfId="2" applyFont="1" applyBorder="1"/>
    <xf numFmtId="174" fontId="9" fillId="0" borderId="0" xfId="2" applyNumberFormat="1" applyFont="1" applyBorder="1" applyAlignment="1" applyProtection="1">
      <alignment horizontal="right"/>
      <protection locked="0"/>
    </xf>
    <xf numFmtId="174" fontId="9" fillId="0" borderId="0" xfId="2" applyNumberFormat="1" applyFont="1" applyBorder="1" applyAlignment="1">
      <alignment horizontal="right"/>
    </xf>
    <xf numFmtId="174" fontId="9" fillId="0" borderId="0" xfId="2" applyNumberFormat="1" applyFont="1" applyBorder="1"/>
    <xf numFmtId="174" fontId="18" fillId="0" borderId="0" xfId="2" applyNumberFormat="1" applyFont="1" applyFill="1" applyBorder="1" applyAlignment="1" applyProtection="1">
      <alignment horizontal="right"/>
      <protection locked="0"/>
    </xf>
    <xf numFmtId="164" fontId="34" fillId="0" borderId="34" xfId="4" applyFont="1" applyBorder="1" applyAlignment="1">
      <alignment horizontal="center"/>
    </xf>
    <xf numFmtId="9" fontId="0" fillId="0" borderId="0" xfId="3" applyFont="1" applyAlignment="1">
      <alignment horizontal="center"/>
    </xf>
    <xf numFmtId="9" fontId="0" fillId="0" borderId="0" xfId="3" applyFont="1" applyBorder="1" applyAlignment="1">
      <alignment horizontal="center"/>
    </xf>
    <xf numFmtId="0" fontId="0" fillId="0" borderId="0" xfId="0" applyBorder="1" applyAlignment="1">
      <alignment horizontal="center"/>
    </xf>
    <xf numFmtId="0" fontId="2" fillId="0" borderId="0" xfId="0" applyFont="1" applyBorder="1"/>
    <xf numFmtId="49" fontId="48" fillId="0" borderId="0" xfId="0" applyNumberFormat="1" applyFont="1" applyFill="1" applyBorder="1" applyAlignment="1">
      <alignment horizontal="center" vertical="center" wrapText="1"/>
    </xf>
    <xf numFmtId="49" fontId="49" fillId="0" borderId="0" xfId="1" applyNumberFormat="1" applyFont="1" applyAlignment="1">
      <alignment horizontal="center"/>
    </xf>
    <xf numFmtId="42" fontId="9" fillId="7" borderId="1" xfId="1" applyNumberFormat="1" applyFont="1" applyFill="1" applyBorder="1" applyAlignment="1" applyProtection="1">
      <alignment horizontal="center"/>
    </xf>
    <xf numFmtId="42" fontId="9" fillId="7" borderId="1" xfId="2" applyNumberFormat="1" applyFont="1" applyFill="1" applyBorder="1"/>
    <xf numFmtId="172" fontId="9" fillId="7" borderId="1" xfId="2" applyNumberFormat="1" applyFont="1" applyFill="1" applyBorder="1"/>
    <xf numFmtId="164" fontId="19" fillId="8" borderId="3" xfId="4" applyFont="1" applyFill="1" applyBorder="1" applyAlignment="1">
      <alignment horizontal="center" vertical="center"/>
    </xf>
    <xf numFmtId="178" fontId="51" fillId="0" borderId="0" xfId="2" applyNumberFormat="1" applyFont="1" applyBorder="1"/>
    <xf numFmtId="0" fontId="51" fillId="0" borderId="0" xfId="0" applyFont="1" applyAlignment="1">
      <alignment horizontal="center" vertical="center" wrapText="1"/>
    </xf>
    <xf numFmtId="164" fontId="9" fillId="0" borderId="8" xfId="4" applyFont="1" applyBorder="1" applyAlignment="1">
      <alignment horizontal="left"/>
    </xf>
    <xf numFmtId="164" fontId="9" fillId="5" borderId="8" xfId="4" applyFont="1" applyFill="1" applyBorder="1" applyAlignment="1">
      <alignment horizontal="left"/>
    </xf>
    <xf numFmtId="178" fontId="9" fillId="5" borderId="7" xfId="2" applyNumberFormat="1" applyFont="1" applyFill="1" applyBorder="1" applyAlignment="1" applyProtection="1">
      <alignment horizontal="right"/>
      <protection locked="0"/>
    </xf>
    <xf numFmtId="167" fontId="9" fillId="0" borderId="7" xfId="3" applyNumberFormat="1" applyFont="1" applyBorder="1" applyAlignment="1" applyProtection="1">
      <alignment horizontal="right"/>
      <protection locked="0"/>
    </xf>
    <xf numFmtId="0" fontId="9" fillId="0" borderId="6" xfId="5" applyFont="1" applyBorder="1" applyAlignment="1">
      <alignment horizontal="left"/>
    </xf>
    <xf numFmtId="167" fontId="9" fillId="0" borderId="4" xfId="3" applyNumberFormat="1" applyFont="1" applyBorder="1" applyAlignment="1" applyProtection="1">
      <alignment horizontal="right"/>
      <protection locked="0"/>
    </xf>
    <xf numFmtId="164" fontId="9" fillId="0" borderId="37" xfId="4" applyFont="1" applyBorder="1" applyAlignment="1">
      <alignment horizontal="left"/>
    </xf>
    <xf numFmtId="44" fontId="9" fillId="2" borderId="38" xfId="2" applyNumberFormat="1" applyFont="1" applyFill="1" applyBorder="1" applyAlignment="1" applyProtection="1">
      <alignment horizontal="right"/>
      <protection locked="0"/>
    </xf>
    <xf numFmtId="0" fontId="2" fillId="0" borderId="16" xfId="0" applyFont="1" applyBorder="1" applyAlignment="1">
      <alignment horizontal="center" vertical="center" wrapText="1"/>
    </xf>
    <xf numFmtId="0" fontId="21" fillId="0" borderId="8" xfId="25" applyFont="1" applyBorder="1"/>
    <xf numFmtId="0" fontId="24" fillId="0" borderId="8" xfId="25" applyFont="1" applyBorder="1" applyAlignment="1">
      <alignment horizontal="right"/>
    </xf>
    <xf numFmtId="3" fontId="3" fillId="0" borderId="7" xfId="25" applyNumberFormat="1" applyFont="1" applyFill="1" applyBorder="1"/>
    <xf numFmtId="0" fontId="3" fillId="0" borderId="1" xfId="25" applyBorder="1" applyAlignment="1">
      <alignment horizontal="left"/>
    </xf>
    <xf numFmtId="9" fontId="3" fillId="15" borderId="1" xfId="3" applyFill="1" applyBorder="1" applyAlignment="1">
      <alignment horizontal="center"/>
    </xf>
    <xf numFmtId="0" fontId="41" fillId="7" borderId="6" xfId="25" applyFont="1" applyFill="1" applyBorder="1"/>
    <xf numFmtId="164" fontId="8" fillId="5" borderId="13" xfId="4" applyNumberFormat="1" applyFont="1" applyFill="1" applyBorder="1" applyAlignment="1">
      <alignment horizontal="center" vertical="center" wrapText="1"/>
    </xf>
    <xf numFmtId="165" fontId="19" fillId="8" borderId="14" xfId="4" applyNumberFormat="1" applyFont="1" applyFill="1" applyBorder="1" applyAlignment="1" applyProtection="1">
      <alignment horizontal="center" vertical="center" wrapText="1"/>
      <protection locked="0"/>
    </xf>
    <xf numFmtId="0" fontId="21" fillId="5" borderId="13" xfId="25" applyFont="1" applyFill="1" applyBorder="1" applyAlignment="1">
      <alignment horizontal="center" vertical="center" wrapText="1"/>
    </xf>
    <xf numFmtId="164" fontId="8" fillId="5" borderId="12" xfId="4" applyNumberFormat="1" applyFont="1" applyFill="1" applyBorder="1" applyAlignment="1" applyProtection="1">
      <alignment horizontal="center" vertical="center" wrapText="1"/>
      <protection locked="0"/>
    </xf>
    <xf numFmtId="164" fontId="31" fillId="8" borderId="13" xfId="4" applyFont="1" applyFill="1" applyBorder="1" applyAlignment="1">
      <alignment horizontal="center" vertical="center"/>
    </xf>
    <xf numFmtId="164" fontId="9" fillId="0" borderId="13" xfId="4" applyFont="1" applyBorder="1" applyAlignment="1">
      <alignment horizontal="center" vertical="center" wrapText="1"/>
    </xf>
    <xf numFmtId="164" fontId="19" fillId="5" borderId="13" xfId="1" applyNumberFormat="1" applyFont="1" applyFill="1" applyBorder="1" applyAlignment="1">
      <alignment horizontal="center"/>
    </xf>
    <xf numFmtId="166" fontId="19" fillId="5" borderId="15" xfId="2" applyNumberFormat="1" applyFont="1" applyFill="1" applyBorder="1"/>
    <xf numFmtId="9" fontId="19" fillId="5" borderId="36" xfId="3" applyFont="1" applyFill="1" applyBorder="1" applyAlignment="1">
      <alignment horizontal="center"/>
    </xf>
    <xf numFmtId="166" fontId="9" fillId="7" borderId="37" xfId="2" applyNumberFormat="1" applyFont="1" applyFill="1" applyBorder="1" applyProtection="1"/>
    <xf numFmtId="166" fontId="9" fillId="7" borderId="20" xfId="2" applyNumberFormat="1" applyFont="1" applyFill="1" applyBorder="1" applyProtection="1"/>
    <xf numFmtId="42" fontId="9" fillId="7" borderId="20" xfId="1" applyNumberFormat="1" applyFont="1" applyFill="1" applyBorder="1" applyAlignment="1" applyProtection="1">
      <alignment horizontal="center"/>
    </xf>
    <xf numFmtId="42" fontId="9" fillId="7" borderId="20" xfId="2" applyNumberFormat="1" applyFont="1" applyFill="1" applyBorder="1"/>
    <xf numFmtId="166" fontId="9" fillId="7" borderId="20" xfId="2" applyNumberFormat="1" applyFont="1" applyFill="1" applyBorder="1"/>
    <xf numFmtId="172" fontId="9" fillId="7" borderId="20" xfId="2" applyNumberFormat="1" applyFont="1" applyFill="1" applyBorder="1"/>
    <xf numFmtId="175" fontId="9" fillId="7" borderId="20" xfId="2" applyNumberFormat="1" applyFont="1" applyFill="1" applyBorder="1"/>
    <xf numFmtId="166" fontId="19" fillId="5" borderId="15" xfId="2" applyNumberFormat="1" applyFont="1" applyFill="1" applyBorder="1" applyProtection="1"/>
    <xf numFmtId="166" fontId="19" fillId="5" borderId="36" xfId="2" applyNumberFormat="1" applyFont="1" applyFill="1" applyBorder="1" applyProtection="1"/>
    <xf numFmtId="2" fontId="9" fillId="7" borderId="20" xfId="2" applyNumberFormat="1" applyFont="1" applyFill="1" applyBorder="1"/>
    <xf numFmtId="171" fontId="19" fillId="5" borderId="36" xfId="2" applyNumberFormat="1" applyFont="1" applyFill="1" applyBorder="1"/>
    <xf numFmtId="170" fontId="24" fillId="2" borderId="1" xfId="1" applyNumberFormat="1" applyFont="1" applyFill="1" applyBorder="1" applyProtection="1">
      <protection locked="0"/>
    </xf>
    <xf numFmtId="180" fontId="9" fillId="15" borderId="1" xfId="25" applyNumberFormat="1" applyFont="1" applyFill="1" applyBorder="1" applyAlignment="1">
      <alignment horizontal="center"/>
    </xf>
    <xf numFmtId="0" fontId="54" fillId="0" borderId="0" xfId="25" applyFont="1"/>
    <xf numFmtId="9" fontId="3" fillId="16" borderId="1" xfId="3" applyFill="1" applyBorder="1" applyAlignment="1">
      <alignment horizontal="center"/>
    </xf>
    <xf numFmtId="0" fontId="3" fillId="16" borderId="1" xfId="25" applyFill="1" applyBorder="1"/>
    <xf numFmtId="9" fontId="9" fillId="16" borderId="1" xfId="3" applyFont="1" applyFill="1" applyBorder="1" applyAlignment="1">
      <alignment horizontal="center"/>
    </xf>
    <xf numFmtId="0" fontId="9" fillId="16" borderId="1" xfId="25" applyFont="1" applyFill="1" applyBorder="1"/>
    <xf numFmtId="180" fontId="9" fillId="16" borderId="1" xfId="2" applyNumberFormat="1" applyFont="1" applyFill="1" applyBorder="1" applyAlignment="1">
      <alignment horizontal="center"/>
    </xf>
    <xf numFmtId="180" fontId="9" fillId="16" borderId="1" xfId="25" applyNumberFormat="1" applyFont="1" applyFill="1" applyBorder="1" applyAlignment="1">
      <alignment horizontal="center"/>
    </xf>
    <xf numFmtId="0" fontId="47" fillId="8" borderId="15" xfId="0" applyFont="1" applyFill="1" applyBorder="1" applyAlignment="1">
      <alignment horizontal="left" vertical="center"/>
    </xf>
    <xf numFmtId="0" fontId="3" fillId="0" borderId="37" xfId="25" applyBorder="1"/>
    <xf numFmtId="0" fontId="21" fillId="0" borderId="20" xfId="25" applyFont="1" applyBorder="1" applyAlignment="1">
      <alignment horizontal="center"/>
    </xf>
    <xf numFmtId="0" fontId="21" fillId="0" borderId="38" xfId="25" applyFont="1" applyBorder="1" applyAlignment="1">
      <alignment horizontal="center"/>
    </xf>
    <xf numFmtId="170" fontId="21" fillId="16" borderId="1" xfId="1" applyNumberFormat="1" applyFont="1" applyFill="1" applyBorder="1" applyProtection="1"/>
    <xf numFmtId="170" fontId="21" fillId="16" borderId="7" xfId="1" applyNumberFormat="1" applyFont="1" applyFill="1" applyBorder="1" applyProtection="1"/>
    <xf numFmtId="164" fontId="36" fillId="5" borderId="40" xfId="4" applyFont="1" applyFill="1" applyBorder="1" applyAlignment="1">
      <alignment horizontal="center"/>
    </xf>
    <xf numFmtId="164" fontId="36" fillId="2" borderId="40" xfId="4" applyFont="1" applyFill="1" applyBorder="1" applyAlignment="1">
      <alignment horizontal="center"/>
    </xf>
    <xf numFmtId="164" fontId="36" fillId="9" borderId="40" xfId="4" applyFont="1" applyFill="1" applyBorder="1" applyAlignment="1">
      <alignment horizontal="center"/>
    </xf>
    <xf numFmtId="164" fontId="8" fillId="0" borderId="41" xfId="4" applyFont="1" applyBorder="1" applyAlignment="1">
      <alignment horizontal="center"/>
    </xf>
    <xf numFmtId="164" fontId="36" fillId="0" borderId="2" xfId="4" applyFont="1" applyBorder="1" applyAlignment="1">
      <alignment horizontal="center"/>
    </xf>
    <xf numFmtId="164" fontId="28" fillId="5" borderId="45" xfId="1" applyNumberFormat="1" applyFont="1" applyFill="1" applyBorder="1" applyAlignment="1" applyProtection="1">
      <alignment horizontal="right"/>
      <protection locked="0"/>
    </xf>
    <xf numFmtId="164" fontId="28" fillId="5" borderId="46" xfId="1" applyNumberFormat="1" applyFont="1" applyFill="1" applyBorder="1" applyAlignment="1" applyProtection="1">
      <alignment horizontal="right"/>
      <protection locked="0"/>
    </xf>
    <xf numFmtId="164" fontId="19" fillId="3" borderId="3" xfId="1" applyNumberFormat="1" applyFont="1" applyFill="1" applyBorder="1" applyProtection="1">
      <protection locked="0"/>
    </xf>
    <xf numFmtId="164" fontId="32" fillId="5" borderId="45" xfId="1" applyNumberFormat="1" applyFont="1" applyFill="1" applyBorder="1" applyAlignment="1" applyProtection="1">
      <alignment horizontal="right"/>
      <protection locked="0"/>
    </xf>
    <xf numFmtId="164" fontId="33" fillId="5" borderId="45" xfId="1" applyNumberFormat="1" applyFont="1" applyFill="1" applyBorder="1" applyAlignment="1" applyProtection="1">
      <alignment horizontal="right"/>
      <protection locked="0"/>
    </xf>
    <xf numFmtId="164" fontId="28" fillId="5" borderId="48" xfId="1" applyNumberFormat="1" applyFont="1" applyFill="1" applyBorder="1" applyAlignment="1" applyProtection="1">
      <alignment horizontal="right"/>
      <protection locked="0"/>
    </xf>
    <xf numFmtId="44" fontId="37" fillId="2" borderId="5" xfId="2" applyFont="1" applyFill="1" applyBorder="1"/>
    <xf numFmtId="0" fontId="2" fillId="0" borderId="11" xfId="0" applyFont="1" applyBorder="1"/>
    <xf numFmtId="0" fontId="0" fillId="0" borderId="9" xfId="0" applyBorder="1"/>
    <xf numFmtId="0" fontId="0" fillId="0" borderId="6" xfId="0" applyBorder="1"/>
    <xf numFmtId="0" fontId="2" fillId="0" borderId="10" xfId="0" applyFont="1" applyBorder="1" applyAlignment="1">
      <alignment horizontal="center"/>
    </xf>
    <xf numFmtId="0" fontId="2" fillId="0" borderId="9" xfId="0" applyFont="1" applyBorder="1" applyAlignment="1">
      <alignment horizontal="center"/>
    </xf>
    <xf numFmtId="0" fontId="57" fillId="0" borderId="6" xfId="0" applyFont="1" applyBorder="1" applyAlignment="1">
      <alignment wrapText="1"/>
    </xf>
    <xf numFmtId="164" fontId="37" fillId="0" borderId="15" xfId="4" applyFont="1" applyBorder="1" applyAlignment="1">
      <alignment wrapText="1"/>
    </xf>
    <xf numFmtId="44" fontId="37" fillId="2" borderId="16" xfId="2" applyFont="1" applyFill="1" applyBorder="1" applyProtection="1">
      <protection locked="0"/>
    </xf>
    <xf numFmtId="164" fontId="36" fillId="0" borderId="15" xfId="4" applyFont="1" applyBorder="1"/>
    <xf numFmtId="0" fontId="57" fillId="0" borderId="15" xfId="0" applyFont="1" applyBorder="1"/>
    <xf numFmtId="44" fontId="37" fillId="16" borderId="16" xfId="2" applyFont="1" applyFill="1" applyBorder="1"/>
    <xf numFmtId="9" fontId="46" fillId="0" borderId="0" xfId="3" applyFont="1" applyBorder="1" applyAlignment="1">
      <alignment horizontal="left" wrapText="1"/>
    </xf>
    <xf numFmtId="44" fontId="0" fillId="7" borderId="1" xfId="0" applyNumberFormat="1" applyFill="1" applyBorder="1"/>
    <xf numFmtId="44" fontId="0" fillId="7" borderId="39" xfId="0" applyNumberFormat="1" applyFill="1" applyBorder="1"/>
    <xf numFmtId="164" fontId="19" fillId="5" borderId="15" xfId="1" applyNumberFormat="1" applyFont="1" applyFill="1" applyBorder="1" applyProtection="1">
      <protection locked="0"/>
    </xf>
    <xf numFmtId="44" fontId="8" fillId="5" borderId="16" xfId="2" applyNumberFormat="1" applyFont="1" applyFill="1" applyBorder="1" applyAlignment="1">
      <alignment horizontal="center" vertical="center" wrapText="1"/>
    </xf>
    <xf numFmtId="164" fontId="8" fillId="2" borderId="3" xfId="4" applyFont="1" applyFill="1" applyBorder="1" applyAlignment="1" applyProtection="1">
      <alignment horizontal="center"/>
      <protection locked="0"/>
    </xf>
    <xf numFmtId="44" fontId="18" fillId="0" borderId="0" xfId="2" applyFont="1" applyFill="1" applyBorder="1" applyAlignment="1" applyProtection="1">
      <alignment horizontal="left"/>
      <protection locked="0"/>
    </xf>
    <xf numFmtId="0" fontId="46" fillId="0" borderId="0" xfId="0" applyFont="1" applyBorder="1" applyAlignment="1">
      <alignment horizontal="right"/>
    </xf>
    <xf numFmtId="0" fontId="46" fillId="0" borderId="0" xfId="0" applyFont="1" applyBorder="1" applyAlignment="1">
      <alignment horizontal="center" vertical="center" wrapText="1"/>
    </xf>
    <xf numFmtId="166" fontId="19" fillId="5" borderId="51" xfId="2" applyNumberFormat="1" applyFont="1" applyFill="1" applyBorder="1" applyAlignment="1">
      <alignment horizontal="center"/>
    </xf>
    <xf numFmtId="166" fontId="9" fillId="7" borderId="22" xfId="2" applyNumberFormat="1" applyFont="1" applyFill="1" applyBorder="1" applyAlignment="1">
      <alignment horizontal="center"/>
    </xf>
    <xf numFmtId="0" fontId="8" fillId="8" borderId="3" xfId="5" applyFont="1" applyFill="1" applyBorder="1" applyAlignment="1">
      <alignment horizontal="center" vertical="center" wrapText="1"/>
    </xf>
    <xf numFmtId="39" fontId="19" fillId="5" borderId="3" xfId="1" applyNumberFormat="1" applyFont="1" applyFill="1" applyBorder="1" applyAlignment="1">
      <alignment horizontal="center"/>
    </xf>
    <xf numFmtId="39" fontId="9" fillId="7" borderId="47" xfId="1" applyNumberFormat="1" applyFont="1" applyFill="1" applyBorder="1" applyAlignment="1">
      <alignment horizontal="center"/>
    </xf>
    <xf numFmtId="39" fontId="9" fillId="7" borderId="45" xfId="1" applyNumberFormat="1" applyFont="1" applyFill="1" applyBorder="1" applyAlignment="1">
      <alignment horizontal="center"/>
    </xf>
    <xf numFmtId="182" fontId="0" fillId="0" borderId="0" xfId="0" applyNumberFormat="1"/>
    <xf numFmtId="164" fontId="9" fillId="0" borderId="0" xfId="4" applyFont="1" applyBorder="1" applyAlignment="1">
      <alignment horizontal="right"/>
    </xf>
    <xf numFmtId="164" fontId="28" fillId="5" borderId="44" xfId="1" applyNumberFormat="1" applyFont="1" applyFill="1" applyBorder="1" applyAlignment="1" applyProtection="1">
      <alignment horizontal="right"/>
      <protection locked="0"/>
    </xf>
    <xf numFmtId="44" fontId="0" fillId="2" borderId="7" xfId="2" applyNumberFormat="1" applyFont="1" applyFill="1" applyBorder="1" applyProtection="1">
      <protection locked="0"/>
    </xf>
    <xf numFmtId="166" fontId="29" fillId="7" borderId="37" xfId="2" applyNumberFormat="1" applyFont="1" applyFill="1" applyBorder="1" applyProtection="1"/>
    <xf numFmtId="166" fontId="29" fillId="7" borderId="20" xfId="2" applyNumberFormat="1" applyFont="1" applyFill="1" applyBorder="1" applyProtection="1"/>
    <xf numFmtId="42" fontId="29" fillId="7" borderId="20" xfId="1" applyNumberFormat="1" applyFont="1" applyFill="1" applyBorder="1" applyAlignment="1" applyProtection="1">
      <alignment horizontal="center"/>
    </xf>
    <xf numFmtId="42" fontId="29" fillId="7" borderId="20" xfId="2" applyNumberFormat="1" applyFont="1" applyFill="1" applyBorder="1"/>
    <xf numFmtId="166" fontId="29" fillId="7" borderId="20" xfId="2" applyNumberFormat="1" applyFont="1" applyFill="1" applyBorder="1"/>
    <xf numFmtId="172" fontId="29" fillId="7" borderId="20" xfId="2" applyNumberFormat="1" applyFont="1" applyFill="1" applyBorder="1"/>
    <xf numFmtId="175" fontId="29" fillId="7" borderId="20" xfId="2" applyNumberFormat="1" applyFont="1" applyFill="1" applyBorder="1"/>
    <xf numFmtId="166" fontId="29" fillId="7" borderId="22" xfId="2" applyNumberFormat="1" applyFont="1" applyFill="1" applyBorder="1" applyAlignment="1">
      <alignment horizontal="center"/>
    </xf>
    <xf numFmtId="39" fontId="29" fillId="7" borderId="47" xfId="1" applyNumberFormat="1" applyFont="1" applyFill="1" applyBorder="1" applyAlignment="1">
      <alignment horizontal="center"/>
    </xf>
    <xf numFmtId="44" fontId="0" fillId="2" borderId="39" xfId="2" applyNumberFormat="1" applyFont="1" applyFill="1" applyBorder="1" applyProtection="1">
      <protection locked="0"/>
    </xf>
    <xf numFmtId="44" fontId="0" fillId="2" borderId="18" xfId="2" applyNumberFormat="1" applyFont="1" applyFill="1" applyBorder="1" applyProtection="1">
      <protection locked="0"/>
    </xf>
    <xf numFmtId="0" fontId="9" fillId="0" borderId="0" xfId="0" applyFont="1" applyBorder="1" applyAlignment="1">
      <alignment horizontal="center"/>
    </xf>
    <xf numFmtId="0" fontId="9" fillId="0" borderId="0" xfId="0" applyFont="1"/>
    <xf numFmtId="0" fontId="19" fillId="0" borderId="0" xfId="0" applyFont="1" applyBorder="1"/>
    <xf numFmtId="44" fontId="19" fillId="5" borderId="36" xfId="2" applyNumberFormat="1" applyFont="1" applyFill="1" applyBorder="1"/>
    <xf numFmtId="0" fontId="19" fillId="0" borderId="0" xfId="0" applyFont="1"/>
    <xf numFmtId="164" fontId="29" fillId="0" borderId="0" xfId="4" applyFont="1" applyFill="1" applyBorder="1" applyAlignment="1">
      <alignment horizontal="right"/>
    </xf>
    <xf numFmtId="164" fontId="62" fillId="0" borderId="0" xfId="4" applyFont="1" applyBorder="1" applyAlignment="1">
      <alignment horizontal="right"/>
    </xf>
    <xf numFmtId="164" fontId="63" fillId="0" borderId="0" xfId="4" applyFont="1" applyBorder="1" applyAlignment="1">
      <alignment horizontal="right"/>
    </xf>
    <xf numFmtId="164" fontId="28" fillId="5" borderId="30" xfId="1" applyNumberFormat="1" applyFont="1" applyFill="1" applyBorder="1" applyAlignment="1" applyProtection="1">
      <alignment horizontal="right"/>
      <protection locked="0"/>
    </xf>
    <xf numFmtId="169" fontId="13" fillId="0" borderId="10" xfId="0" applyNumberFormat="1" applyFont="1" applyFill="1" applyBorder="1" applyAlignment="1">
      <alignment horizontal="center" wrapText="1"/>
    </xf>
    <xf numFmtId="170" fontId="23" fillId="2" borderId="5" xfId="1" applyNumberFormat="1" applyFont="1" applyFill="1" applyBorder="1" applyProtection="1">
      <protection locked="0"/>
    </xf>
    <xf numFmtId="170" fontId="23" fillId="2" borderId="4" xfId="1" applyNumberFormat="1" applyFont="1" applyFill="1" applyBorder="1" applyProtection="1">
      <protection locked="0"/>
    </xf>
    <xf numFmtId="166" fontId="18" fillId="2" borderId="4" xfId="2" applyNumberFormat="1" applyFont="1" applyFill="1" applyBorder="1"/>
    <xf numFmtId="183" fontId="29" fillId="0" borderId="0" xfId="3" applyNumberFormat="1" applyFont="1" applyFill="1" applyBorder="1" applyAlignment="1" applyProtection="1">
      <alignment horizontal="right"/>
      <protection locked="0"/>
    </xf>
    <xf numFmtId="0" fontId="11" fillId="0" borderId="8" xfId="0" applyFont="1" applyFill="1" applyBorder="1"/>
    <xf numFmtId="0" fontId="64" fillId="0" borderId="0" xfId="0" applyFont="1" applyFill="1"/>
    <xf numFmtId="0" fontId="66" fillId="0" borderId="0" xfId="0" applyFont="1" applyAlignment="1">
      <alignment horizontal="center"/>
    </xf>
    <xf numFmtId="0" fontId="12" fillId="0" borderId="10" xfId="0" applyFont="1" applyFill="1" applyBorder="1" applyAlignment="1">
      <alignment horizontal="left" wrapText="1"/>
    </xf>
    <xf numFmtId="0" fontId="16" fillId="5" borderId="53" xfId="0" applyFont="1" applyFill="1" applyBorder="1" applyAlignment="1">
      <alignment vertical="center"/>
    </xf>
    <xf numFmtId="0" fontId="16" fillId="5" borderId="52" xfId="0" applyFont="1" applyFill="1" applyBorder="1" applyAlignment="1">
      <alignment vertical="center"/>
    </xf>
    <xf numFmtId="0" fontId="15" fillId="5" borderId="15" xfId="0" applyFont="1" applyFill="1" applyBorder="1" applyAlignment="1">
      <alignment vertical="center"/>
    </xf>
    <xf numFmtId="0" fontId="15" fillId="5" borderId="36" xfId="0" applyFont="1" applyFill="1" applyBorder="1" applyAlignment="1">
      <alignment horizontal="center" vertical="center" wrapText="1"/>
    </xf>
    <xf numFmtId="0" fontId="15" fillId="5" borderId="36" xfId="0" applyFont="1" applyFill="1" applyBorder="1" applyAlignment="1">
      <alignment vertical="center" wrapText="1"/>
    </xf>
    <xf numFmtId="0" fontId="65" fillId="5" borderId="52" xfId="0" applyFont="1" applyFill="1" applyBorder="1" applyAlignment="1">
      <alignment vertical="center"/>
    </xf>
    <xf numFmtId="0" fontId="67" fillId="5" borderId="54" xfId="0" applyFont="1" applyFill="1" applyBorder="1" applyAlignment="1">
      <alignment vertical="center"/>
    </xf>
    <xf numFmtId="0" fontId="68" fillId="5" borderId="16" xfId="0" applyFont="1" applyFill="1" applyBorder="1" applyAlignment="1">
      <alignment horizontal="center" vertical="center" wrapText="1"/>
    </xf>
    <xf numFmtId="169" fontId="69" fillId="0" borderId="9" xfId="0" applyNumberFormat="1" applyFont="1" applyFill="1" applyBorder="1" applyAlignment="1">
      <alignment horizontal="center"/>
    </xf>
    <xf numFmtId="169" fontId="69" fillId="0" borderId="7" xfId="0" applyNumberFormat="1" applyFont="1" applyFill="1" applyBorder="1" applyAlignment="1">
      <alignment horizontal="center"/>
    </xf>
    <xf numFmtId="0" fontId="70" fillId="0" borderId="0" xfId="0" applyFont="1" applyBorder="1" applyAlignment="1">
      <alignment horizontal="center"/>
    </xf>
    <xf numFmtId="164" fontId="60" fillId="5" borderId="45" xfId="1" applyNumberFormat="1" applyFont="1" applyFill="1" applyBorder="1" applyAlignment="1" applyProtection="1">
      <alignment horizontal="right"/>
      <protection locked="0"/>
    </xf>
    <xf numFmtId="164" fontId="28" fillId="5" borderId="45" xfId="1" applyNumberFormat="1" applyFont="1" applyFill="1" applyBorder="1" applyAlignment="1" applyProtection="1">
      <alignment horizontal="right" wrapText="1"/>
      <protection locked="0"/>
    </xf>
    <xf numFmtId="179" fontId="71" fillId="0" borderId="0" xfId="1" applyNumberFormat="1" applyFont="1" applyBorder="1" applyAlignment="1">
      <alignment horizontal="center" vertical="center"/>
    </xf>
    <xf numFmtId="44" fontId="71" fillId="0" borderId="0" xfId="2" applyFont="1" applyBorder="1"/>
    <xf numFmtId="178" fontId="71" fillId="0" borderId="0" xfId="2" applyNumberFormat="1" applyFont="1" applyBorder="1"/>
    <xf numFmtId="0" fontId="72" fillId="5" borderId="36" xfId="0" applyFont="1" applyFill="1" applyBorder="1" applyAlignment="1">
      <alignment horizontal="center" vertical="center" wrapText="1"/>
    </xf>
    <xf numFmtId="0" fontId="73" fillId="5" borderId="52" xfId="0" applyFont="1" applyFill="1" applyBorder="1" applyAlignment="1">
      <alignment vertical="center"/>
    </xf>
    <xf numFmtId="0" fontId="74" fillId="0" borderId="10" xfId="0" applyFont="1" applyFill="1" applyBorder="1" applyAlignment="1">
      <alignment horizontal="center"/>
    </xf>
    <xf numFmtId="0" fontId="74" fillId="0" borderId="1" xfId="0" applyFont="1" applyFill="1" applyBorder="1" applyAlignment="1">
      <alignment horizontal="center"/>
    </xf>
    <xf numFmtId="0" fontId="11" fillId="0" borderId="53" xfId="0" applyFont="1" applyBorder="1"/>
    <xf numFmtId="0" fontId="12" fillId="0" borderId="52" xfId="0" applyFont="1" applyFill="1" applyBorder="1" applyAlignment="1">
      <alignment horizontal="center"/>
    </xf>
    <xf numFmtId="0" fontId="74" fillId="0" borderId="52" xfId="0" applyFont="1" applyFill="1" applyBorder="1" applyAlignment="1">
      <alignment horizontal="center"/>
    </xf>
    <xf numFmtId="0" fontId="12" fillId="0" borderId="52" xfId="0" applyFont="1" applyFill="1" applyBorder="1" applyAlignment="1">
      <alignment horizontal="left" wrapText="1"/>
    </xf>
    <xf numFmtId="169" fontId="13" fillId="0" borderId="52" xfId="0" applyNumberFormat="1" applyFont="1" applyFill="1" applyBorder="1" applyAlignment="1">
      <alignment horizontal="center" wrapText="1"/>
    </xf>
    <xf numFmtId="169" fontId="69" fillId="0" borderId="54" xfId="0" applyNumberFormat="1" applyFont="1" applyFill="1" applyBorder="1" applyAlignment="1">
      <alignment horizontal="center"/>
    </xf>
    <xf numFmtId="0" fontId="0" fillId="0" borderId="1" xfId="0" applyBorder="1" applyAlignment="1">
      <alignment horizontal="center"/>
    </xf>
    <xf numFmtId="0" fontId="0" fillId="0" borderId="10" xfId="0" applyBorder="1" applyAlignment="1">
      <alignment horizontal="center"/>
    </xf>
    <xf numFmtId="0" fontId="13" fillId="0" borderId="37" xfId="0" applyFont="1" applyFill="1" applyBorder="1"/>
    <xf numFmtId="169" fontId="69" fillId="0" borderId="38" xfId="0" applyNumberFormat="1" applyFont="1" applyFill="1" applyBorder="1" applyAlignment="1">
      <alignment horizontal="center"/>
    </xf>
    <xf numFmtId="178" fontId="9" fillId="2" borderId="38" xfId="2" applyNumberFormat="1" applyFont="1" applyFill="1" applyBorder="1" applyAlignment="1" applyProtection="1">
      <alignment horizontal="right"/>
      <protection locked="0"/>
    </xf>
    <xf numFmtId="184" fontId="29" fillId="2" borderId="7" xfId="3" applyNumberFormat="1" applyFont="1" applyFill="1" applyBorder="1" applyAlignment="1" applyProtection="1">
      <alignment horizontal="right"/>
      <protection locked="0"/>
    </xf>
    <xf numFmtId="166" fontId="58" fillId="2" borderId="16" xfId="2" applyNumberFormat="1" applyFont="1" applyFill="1" applyBorder="1" applyProtection="1">
      <protection locked="0"/>
    </xf>
    <xf numFmtId="0" fontId="2" fillId="0" borderId="0" xfId="0" applyFont="1"/>
    <xf numFmtId="0" fontId="47" fillId="0" borderId="0" xfId="0" applyFont="1"/>
    <xf numFmtId="0" fontId="47" fillId="0" borderId="0" xfId="0" applyFont="1" applyAlignment="1">
      <alignment horizontal="center" wrapText="1"/>
    </xf>
    <xf numFmtId="0" fontId="2" fillId="0" borderId="0" xfId="0" applyFont="1" applyAlignment="1">
      <alignment horizontal="center" wrapText="1"/>
    </xf>
    <xf numFmtId="0" fontId="2" fillId="0" borderId="0" xfId="0" applyFont="1" applyBorder="1" applyAlignment="1">
      <alignment horizontal="center" wrapText="1"/>
    </xf>
    <xf numFmtId="164" fontId="9" fillId="0" borderId="0" xfId="1" applyNumberFormat="1" applyFont="1" applyFill="1" applyBorder="1" applyProtection="1">
      <protection locked="0"/>
    </xf>
    <xf numFmtId="170" fontId="9" fillId="3" borderId="0" xfId="1" applyNumberFormat="1" applyFont="1" applyFill="1" applyBorder="1" applyProtection="1">
      <protection locked="0"/>
    </xf>
    <xf numFmtId="43" fontId="9" fillId="3" borderId="0" xfId="1" applyNumberFormat="1" applyFont="1" applyFill="1" applyBorder="1" applyProtection="1">
      <protection locked="0"/>
    </xf>
    <xf numFmtId="170" fontId="0" fillId="0" borderId="0" xfId="1" applyNumberFormat="1" applyFont="1"/>
    <xf numFmtId="170" fontId="2" fillId="0" borderId="0" xfId="1" applyNumberFormat="1" applyFont="1" applyBorder="1" applyAlignment="1">
      <alignment horizontal="center" wrapText="1"/>
    </xf>
    <xf numFmtId="170" fontId="0" fillId="0" borderId="0" xfId="1" applyNumberFormat="1" applyFont="1" applyBorder="1"/>
    <xf numFmtId="170" fontId="2" fillId="0" borderId="0" xfId="1" applyNumberFormat="1" applyFont="1" applyBorder="1"/>
    <xf numFmtId="9" fontId="0" fillId="0" borderId="0" xfId="3" applyFont="1" applyBorder="1"/>
    <xf numFmtId="9" fontId="2" fillId="0" borderId="0" xfId="3" applyFont="1" applyBorder="1"/>
    <xf numFmtId="166" fontId="0" fillId="0" borderId="0" xfId="2" applyNumberFormat="1" applyFont="1" applyBorder="1"/>
    <xf numFmtId="170" fontId="0" fillId="0" borderId="0" xfId="0" applyNumberFormat="1" applyBorder="1"/>
    <xf numFmtId="44" fontId="0" fillId="0" borderId="0" xfId="0" applyNumberFormat="1" applyBorder="1"/>
    <xf numFmtId="43" fontId="0" fillId="0" borderId="0" xfId="0" applyNumberFormat="1"/>
    <xf numFmtId="166" fontId="0" fillId="0" borderId="0" xfId="2" applyNumberFormat="1" applyFont="1"/>
    <xf numFmtId="166" fontId="9" fillId="0" borderId="0" xfId="2" applyNumberFormat="1" applyFont="1" applyFill="1" applyBorder="1" applyProtection="1">
      <protection locked="0"/>
    </xf>
    <xf numFmtId="9" fontId="2" fillId="0" borderId="0" xfId="3" applyFont="1"/>
    <xf numFmtId="166" fontId="2" fillId="0" borderId="0" xfId="2" applyNumberFormat="1" applyFont="1" applyBorder="1"/>
    <xf numFmtId="166" fontId="2" fillId="0" borderId="0" xfId="0" applyNumberFormat="1" applyFont="1"/>
    <xf numFmtId="166" fontId="2" fillId="8" borderId="0" xfId="2" applyNumberFormat="1" applyFont="1" applyFill="1"/>
    <xf numFmtId="166" fontId="0" fillId="0" borderId="0" xfId="0" applyNumberFormat="1"/>
    <xf numFmtId="0" fontId="0" fillId="0" borderId="0" xfId="0" applyAlignment="1">
      <alignment horizontal="right"/>
    </xf>
    <xf numFmtId="6" fontId="29" fillId="0" borderId="0" xfId="0" applyNumberFormat="1" applyFont="1"/>
    <xf numFmtId="166" fontId="29" fillId="3" borderId="0" xfId="2" applyNumberFormat="1" applyFont="1" applyFill="1" applyBorder="1" applyProtection="1">
      <protection locked="0"/>
    </xf>
    <xf numFmtId="44" fontId="29" fillId="0" borderId="0" xfId="2" applyFont="1" applyBorder="1"/>
    <xf numFmtId="6" fontId="0" fillId="0" borderId="0" xfId="0" applyNumberFormat="1"/>
    <xf numFmtId="44" fontId="0" fillId="0" borderId="0" xfId="2" applyFont="1"/>
    <xf numFmtId="0" fontId="9" fillId="0" borderId="0" xfId="0" applyFont="1" applyAlignment="1">
      <alignment horizontal="center" vertical="center" wrapText="1"/>
    </xf>
    <xf numFmtId="180" fontId="3" fillId="0" borderId="0" xfId="25" applyNumberFormat="1"/>
    <xf numFmtId="166" fontId="19" fillId="7" borderId="14" xfId="2" applyNumberFormat="1" applyFont="1" applyFill="1" applyBorder="1" applyAlignment="1">
      <alignment vertical="center"/>
    </xf>
    <xf numFmtId="166" fontId="8" fillId="49" borderId="36" xfId="2" applyNumberFormat="1" applyFont="1" applyFill="1" applyBorder="1" applyAlignment="1">
      <alignment horizontal="center" vertical="center" wrapText="1"/>
    </xf>
    <xf numFmtId="166" fontId="8" fillId="50" borderId="15" xfId="2" applyNumberFormat="1" applyFont="1" applyFill="1" applyBorder="1" applyAlignment="1">
      <alignment horizontal="center" vertical="center" wrapText="1"/>
    </xf>
    <xf numFmtId="166" fontId="8" fillId="51" borderId="36" xfId="2" applyNumberFormat="1" applyFont="1" applyFill="1" applyBorder="1" applyAlignment="1">
      <alignment horizontal="center" vertical="center" wrapText="1"/>
    </xf>
    <xf numFmtId="44" fontId="3" fillId="0" borderId="0" xfId="2"/>
    <xf numFmtId="166" fontId="8" fillId="52" borderId="36" xfId="2" applyNumberFormat="1" applyFont="1" applyFill="1" applyBorder="1" applyAlignment="1">
      <alignment horizontal="center" vertical="center" wrapText="1"/>
    </xf>
    <xf numFmtId="166" fontId="8" fillId="53" borderId="36" xfId="2" applyNumberFormat="1" applyFont="1" applyFill="1" applyBorder="1" applyAlignment="1">
      <alignment horizontal="center" vertical="center" wrapText="1"/>
    </xf>
    <xf numFmtId="166" fontId="8" fillId="49" borderId="51" xfId="2" applyNumberFormat="1" applyFont="1" applyFill="1" applyBorder="1" applyAlignment="1">
      <alignment horizontal="center" vertical="center" wrapText="1"/>
    </xf>
    <xf numFmtId="0" fontId="2" fillId="7" borderId="9" xfId="0" applyFont="1" applyFill="1" applyBorder="1" applyAlignment="1">
      <alignment horizontal="center" vertical="center" wrapText="1"/>
    </xf>
    <xf numFmtId="0" fontId="2" fillId="2" borderId="20" xfId="0" applyFont="1" applyFill="1" applyBorder="1" applyAlignment="1">
      <alignment horizontal="center" vertical="center" wrapText="1"/>
    </xf>
    <xf numFmtId="44" fontId="0" fillId="7" borderId="7" xfId="0" applyNumberFormat="1" applyFill="1" applyBorder="1"/>
    <xf numFmtId="44" fontId="9" fillId="7" borderId="5" xfId="2" applyFont="1" applyFill="1" applyBorder="1"/>
    <xf numFmtId="44" fontId="0" fillId="0" borderId="0" xfId="2" applyFont="1" applyBorder="1"/>
    <xf numFmtId="0" fontId="2" fillId="2" borderId="37" xfId="0" applyFont="1" applyFill="1" applyBorder="1" applyAlignment="1">
      <alignment horizontal="center" vertical="center" wrapText="1"/>
    </xf>
    <xf numFmtId="0" fontId="2" fillId="2" borderId="38" xfId="0" applyFont="1" applyFill="1" applyBorder="1" applyAlignment="1">
      <alignment horizontal="center" vertical="center" wrapText="1"/>
    </xf>
    <xf numFmtId="44" fontId="19" fillId="5" borderId="67" xfId="2" applyNumberFormat="1" applyFont="1" applyFill="1" applyBorder="1"/>
    <xf numFmtId="44" fontId="19" fillId="5" borderId="68" xfId="2" applyFont="1" applyFill="1" applyBorder="1"/>
    <xf numFmtId="0" fontId="2" fillId="7" borderId="11" xfId="0" applyFont="1" applyFill="1" applyBorder="1" applyAlignment="1">
      <alignment horizontal="center" vertical="center" wrapText="1"/>
    </xf>
    <xf numFmtId="0" fontId="2" fillId="7" borderId="10" xfId="0" applyFont="1" applyFill="1" applyBorder="1" applyAlignment="1">
      <alignment horizontal="center" vertical="center" wrapText="1"/>
    </xf>
    <xf numFmtId="44" fontId="0" fillId="7" borderId="17" xfId="2" applyFont="1" applyFill="1" applyBorder="1"/>
    <xf numFmtId="44" fontId="9" fillId="7" borderId="6" xfId="2" applyFont="1" applyFill="1" applyBorder="1"/>
    <xf numFmtId="44" fontId="9" fillId="7" borderId="5" xfId="0" applyNumberFormat="1" applyFont="1" applyFill="1" applyBorder="1"/>
    <xf numFmtId="164" fontId="8" fillId="54" borderId="11" xfId="4" applyNumberFormat="1" applyFont="1" applyFill="1" applyBorder="1" applyAlignment="1">
      <alignment horizontal="center" vertical="center" wrapText="1"/>
    </xf>
    <xf numFmtId="9" fontId="0" fillId="54" borderId="7" xfId="3" applyFont="1" applyFill="1" applyBorder="1" applyAlignment="1">
      <alignment horizontal="center"/>
    </xf>
    <xf numFmtId="44" fontId="19" fillId="5" borderId="67" xfId="2" applyFont="1" applyFill="1" applyBorder="1"/>
    <xf numFmtId="44" fontId="0" fillId="7" borderId="8" xfId="2" applyFont="1" applyFill="1" applyBorder="1"/>
    <xf numFmtId="44" fontId="0" fillId="7" borderId="18" xfId="0" applyNumberFormat="1" applyFill="1" applyBorder="1"/>
    <xf numFmtId="166" fontId="8" fillId="54" borderId="10" xfId="2" applyNumberFormat="1" applyFont="1" applyFill="1" applyBorder="1" applyAlignment="1">
      <alignment horizontal="center" vertical="center" wrapText="1"/>
    </xf>
    <xf numFmtId="9" fontId="2" fillId="54" borderId="9" xfId="3" applyFont="1" applyFill="1" applyBorder="1" applyAlignment="1">
      <alignment horizontal="center" vertical="center" wrapText="1"/>
    </xf>
    <xf numFmtId="10" fontId="0" fillId="54" borderId="7" xfId="3" applyNumberFormat="1" applyFont="1" applyFill="1" applyBorder="1" applyAlignment="1">
      <alignment horizontal="center"/>
    </xf>
    <xf numFmtId="164" fontId="9" fillId="54" borderId="17" xfId="1" applyNumberFormat="1" applyFont="1" applyFill="1" applyBorder="1" applyProtection="1"/>
    <xf numFmtId="166" fontId="9" fillId="54" borderId="5" xfId="2" applyNumberFormat="1" applyFont="1" applyFill="1" applyBorder="1" applyProtection="1"/>
    <xf numFmtId="9" fontId="9" fillId="54" borderId="4" xfId="3" applyFont="1" applyFill="1" applyBorder="1" applyAlignment="1">
      <alignment horizontal="center"/>
    </xf>
    <xf numFmtId="44" fontId="9" fillId="7" borderId="4" xfId="0" applyNumberFormat="1" applyFont="1" applyFill="1" applyBorder="1"/>
    <xf numFmtId="164" fontId="9" fillId="54" borderId="8" xfId="1" applyNumberFormat="1" applyFont="1" applyFill="1" applyBorder="1" applyProtection="1"/>
    <xf numFmtId="9" fontId="0" fillId="54" borderId="18" xfId="3" applyFont="1" applyFill="1" applyBorder="1" applyAlignment="1">
      <alignment horizontal="center"/>
    </xf>
    <xf numFmtId="164" fontId="9" fillId="54" borderId="6" xfId="1" applyNumberFormat="1" applyFont="1" applyFill="1" applyBorder="1" applyProtection="1"/>
    <xf numFmtId="44" fontId="46" fillId="0" borderId="0" xfId="2" applyFont="1" applyBorder="1"/>
    <xf numFmtId="164" fontId="9" fillId="0" borderId="0" xfId="4" applyFont="1" applyBorder="1"/>
    <xf numFmtId="0" fontId="3" fillId="0" borderId="0" xfId="25"/>
    <xf numFmtId="44" fontId="0" fillId="7" borderId="1" xfId="2" applyFont="1" applyFill="1" applyBorder="1"/>
    <xf numFmtId="166" fontId="19" fillId="5" borderId="36" xfId="2" applyNumberFormat="1" applyFont="1" applyFill="1" applyBorder="1"/>
    <xf numFmtId="164" fontId="28" fillId="5" borderId="47" xfId="1" applyNumberFormat="1" applyFont="1" applyFill="1" applyBorder="1" applyAlignment="1" applyProtection="1">
      <alignment horizontal="right"/>
      <protection locked="0"/>
    </xf>
    <xf numFmtId="44" fontId="0" fillId="7" borderId="39" xfId="2" applyFont="1" applyFill="1" applyBorder="1"/>
    <xf numFmtId="44" fontId="0" fillId="2" borderId="1" xfId="2" applyNumberFormat="1" applyFont="1" applyFill="1" applyBorder="1" applyProtection="1">
      <protection locked="0"/>
    </xf>
    <xf numFmtId="0" fontId="2" fillId="55" borderId="1" xfId="0" applyFont="1" applyFill="1" applyBorder="1" applyAlignment="1">
      <alignment horizontal="center" vertical="center" wrapText="1"/>
    </xf>
    <xf numFmtId="44" fontId="0" fillId="55" borderId="1" xfId="2" applyFont="1" applyFill="1" applyBorder="1"/>
    <xf numFmtId="44" fontId="0" fillId="55" borderId="39" xfId="2" applyFont="1" applyFill="1" applyBorder="1"/>
    <xf numFmtId="166" fontId="9" fillId="54" borderId="1" xfId="2" applyNumberFormat="1" applyFont="1" applyFill="1" applyBorder="1" applyProtection="1"/>
    <xf numFmtId="166" fontId="9" fillId="54" borderId="39" xfId="2" applyNumberFormat="1" applyFont="1" applyFill="1" applyBorder="1" applyProtection="1"/>
    <xf numFmtId="0" fontId="2" fillId="55" borderId="35" xfId="0" applyFont="1" applyFill="1" applyBorder="1" applyAlignment="1">
      <alignment horizontal="center" vertical="center" wrapText="1"/>
    </xf>
    <xf numFmtId="44" fontId="0" fillId="55" borderId="35" xfId="0" applyNumberFormat="1" applyFill="1" applyBorder="1"/>
    <xf numFmtId="9" fontId="19" fillId="5" borderId="67" xfId="3" applyFont="1" applyFill="1" applyBorder="1" applyAlignment="1">
      <alignment horizontal="center"/>
    </xf>
    <xf numFmtId="44" fontId="19" fillId="5" borderId="69" xfId="2" applyNumberFormat="1" applyFont="1" applyFill="1" applyBorder="1"/>
    <xf numFmtId="9" fontId="2" fillId="55" borderId="33" xfId="3" applyFont="1" applyFill="1" applyBorder="1" applyAlignment="1">
      <alignment horizontal="center" vertical="center" wrapText="1"/>
    </xf>
    <xf numFmtId="0" fontId="2" fillId="55" borderId="31" xfId="0" applyFont="1" applyFill="1" applyBorder="1" applyAlignment="1">
      <alignment horizontal="center" vertical="center" wrapText="1"/>
    </xf>
    <xf numFmtId="10" fontId="0" fillId="55" borderId="33" xfId="3" applyNumberFormat="1" applyFont="1" applyFill="1" applyBorder="1" applyAlignment="1">
      <alignment horizontal="center"/>
    </xf>
    <xf numFmtId="44" fontId="0" fillId="55" borderId="7" xfId="0" applyNumberFormat="1" applyFill="1" applyBorder="1"/>
    <xf numFmtId="9" fontId="0" fillId="55" borderId="33" xfId="3" applyFont="1" applyFill="1" applyBorder="1" applyAlignment="1">
      <alignment horizontal="center"/>
    </xf>
    <xf numFmtId="9" fontId="0" fillId="55" borderId="70" xfId="3" applyFont="1" applyFill="1" applyBorder="1" applyAlignment="1">
      <alignment horizontal="center"/>
    </xf>
    <xf numFmtId="9" fontId="9" fillId="55" borderId="71" xfId="3" applyFont="1" applyFill="1" applyBorder="1" applyAlignment="1">
      <alignment horizontal="center"/>
    </xf>
    <xf numFmtId="44" fontId="9" fillId="55" borderId="5" xfId="2" applyFont="1" applyFill="1" applyBorder="1"/>
    <xf numFmtId="44" fontId="0" fillId="55" borderId="50" xfId="0" applyNumberFormat="1" applyFill="1" applyBorder="1"/>
    <xf numFmtId="44" fontId="0" fillId="55" borderId="4" xfId="0" applyNumberFormat="1" applyFill="1" applyBorder="1"/>
    <xf numFmtId="44" fontId="19" fillId="5" borderId="15" xfId="2" applyNumberFormat="1" applyFont="1" applyFill="1" applyBorder="1"/>
    <xf numFmtId="43" fontId="2" fillId="0" borderId="0" xfId="1" applyNumberFormat="1" applyFont="1" applyBorder="1"/>
    <xf numFmtId="44" fontId="9" fillId="3" borderId="0" xfId="2" applyNumberFormat="1" applyFont="1" applyFill="1" applyBorder="1" applyProtection="1">
      <protection locked="0"/>
    </xf>
    <xf numFmtId="44" fontId="0" fillId="0" borderId="0" xfId="2" applyNumberFormat="1" applyFont="1" applyBorder="1"/>
    <xf numFmtId="44" fontId="8" fillId="0" borderId="0" xfId="2" applyNumberFormat="1" applyFont="1" applyBorder="1"/>
    <xf numFmtId="44" fontId="2" fillId="0" borderId="0" xfId="1" applyNumberFormat="1" applyFont="1" applyBorder="1"/>
    <xf numFmtId="44" fontId="8" fillId="8" borderId="0" xfId="2" applyNumberFormat="1" applyFont="1" applyFill="1" applyBorder="1"/>
    <xf numFmtId="43" fontId="1" fillId="0" borderId="0" xfId="1" applyNumberFormat="1" applyFont="1"/>
    <xf numFmtId="8" fontId="9" fillId="3" borderId="0" xfId="2" applyNumberFormat="1" applyFont="1" applyFill="1" applyBorder="1" applyProtection="1">
      <protection locked="0"/>
    </xf>
    <xf numFmtId="170" fontId="8" fillId="5" borderId="51" xfId="4" applyNumberFormat="1" applyFont="1" applyFill="1" applyBorder="1" applyAlignment="1">
      <alignment horizontal="center" vertical="center" wrapText="1"/>
    </xf>
    <xf numFmtId="170" fontId="19" fillId="5" borderId="36" xfId="1" applyNumberFormat="1" applyFont="1" applyFill="1" applyBorder="1" applyAlignment="1" applyProtection="1">
      <alignment vertical="center"/>
    </xf>
    <xf numFmtId="44" fontId="19" fillId="5" borderId="51" xfId="2" applyFont="1" applyFill="1" applyBorder="1" applyAlignment="1" applyProtection="1">
      <alignment vertical="center"/>
    </xf>
    <xf numFmtId="8" fontId="19" fillId="5" borderId="16" xfId="2" applyNumberFormat="1" applyFont="1" applyFill="1" applyBorder="1" applyAlignment="1" applyProtection="1">
      <alignment vertical="center"/>
    </xf>
    <xf numFmtId="165" fontId="50" fillId="5" borderId="12" xfId="1" applyNumberFormat="1" applyFont="1" applyFill="1" applyBorder="1" applyAlignment="1" applyProtection="1">
      <alignment horizontal="center" vertical="center"/>
      <protection locked="0"/>
    </xf>
    <xf numFmtId="170" fontId="9" fillId="3" borderId="20" xfId="1" applyNumberFormat="1" applyFont="1" applyFill="1" applyBorder="1" applyAlignment="1" applyProtection="1">
      <alignment vertical="center"/>
      <protection locked="0"/>
    </xf>
    <xf numFmtId="181" fontId="9" fillId="3" borderId="22" xfId="1" applyNumberFormat="1" applyFont="1" applyFill="1" applyBorder="1" applyAlignment="1" applyProtection="1">
      <alignment vertical="center"/>
      <protection locked="0"/>
    </xf>
    <xf numFmtId="8" fontId="28" fillId="3" borderId="38" xfId="2" applyNumberFormat="1" applyFont="1" applyFill="1" applyBorder="1" applyAlignment="1" applyProtection="1">
      <alignment vertical="center"/>
      <protection locked="0"/>
    </xf>
    <xf numFmtId="173" fontId="9" fillId="6" borderId="21" xfId="1" applyNumberFormat="1" applyFont="1" applyFill="1" applyBorder="1" applyAlignment="1" applyProtection="1">
      <alignment horizontal="center" vertical="center"/>
      <protection locked="0"/>
    </xf>
    <xf numFmtId="181" fontId="9" fillId="3" borderId="22" xfId="124" applyNumberFormat="1" applyFont="1" applyFill="1" applyBorder="1" applyAlignment="1" applyProtection="1">
      <alignment vertical="center"/>
      <protection locked="0"/>
    </xf>
    <xf numFmtId="170" fontId="9" fillId="3" borderId="22" xfId="1" applyNumberFormat="1" applyFont="1" applyFill="1" applyBorder="1" applyAlignment="1" applyProtection="1">
      <alignment vertical="center"/>
      <protection locked="0"/>
    </xf>
    <xf numFmtId="170" fontId="9" fillId="3" borderId="19" xfId="1" applyNumberFormat="1" applyFont="1" applyFill="1" applyBorder="1" applyAlignment="1" applyProtection="1">
      <alignment vertical="center"/>
      <protection locked="0"/>
    </xf>
    <xf numFmtId="44" fontId="9" fillId="0" borderId="7" xfId="2" applyNumberFormat="1" applyFont="1" applyFill="1" applyBorder="1" applyAlignment="1" applyProtection="1">
      <alignment vertical="center"/>
      <protection locked="0"/>
    </xf>
    <xf numFmtId="170" fontId="9" fillId="3" borderId="39" xfId="1" applyNumberFormat="1" applyFont="1" applyFill="1" applyBorder="1" applyAlignment="1" applyProtection="1">
      <alignment vertical="center"/>
      <protection locked="0"/>
    </xf>
    <xf numFmtId="170" fontId="9" fillId="3" borderId="72" xfId="1" applyNumberFormat="1" applyFont="1" applyFill="1" applyBorder="1" applyAlignment="1" applyProtection="1">
      <alignment vertical="center"/>
      <protection locked="0"/>
    </xf>
    <xf numFmtId="44" fontId="9" fillId="0" borderId="18" xfId="2" applyNumberFormat="1" applyFont="1" applyFill="1" applyBorder="1" applyAlignment="1" applyProtection="1">
      <alignment vertical="center"/>
      <protection locked="0"/>
    </xf>
    <xf numFmtId="44" fontId="19" fillId="5" borderId="16" xfId="2" applyNumberFormat="1" applyFont="1" applyFill="1" applyBorder="1" applyAlignment="1" applyProtection="1">
      <alignment vertical="center"/>
    </xf>
    <xf numFmtId="44" fontId="9" fillId="0" borderId="38" xfId="2" applyNumberFormat="1" applyFont="1" applyFill="1" applyBorder="1" applyAlignment="1" applyProtection="1">
      <alignment vertical="center"/>
      <protection locked="0"/>
    </xf>
    <xf numFmtId="44" fontId="9" fillId="0" borderId="38" xfId="2" applyFont="1" applyFill="1" applyBorder="1" applyAlignment="1" applyProtection="1">
      <alignment vertical="center"/>
      <protection locked="0"/>
    </xf>
    <xf numFmtId="170" fontId="19" fillId="5" borderId="51" xfId="1" applyNumberFormat="1" applyFont="1" applyFill="1" applyBorder="1" applyAlignment="1" applyProtection="1">
      <alignment vertical="center"/>
    </xf>
    <xf numFmtId="170" fontId="19" fillId="5" borderId="73" xfId="1" applyNumberFormat="1" applyFont="1" applyFill="1" applyBorder="1" applyAlignment="1" applyProtection="1">
      <alignment vertical="center"/>
    </xf>
    <xf numFmtId="3" fontId="0" fillId="0" borderId="22" xfId="0" applyNumberFormat="1" applyBorder="1" applyAlignment="1">
      <alignment vertical="center"/>
    </xf>
    <xf numFmtId="44" fontId="9" fillId="0" borderId="7" xfId="2" applyFont="1" applyFill="1" applyBorder="1" applyAlignment="1" applyProtection="1">
      <alignment vertical="center"/>
      <protection locked="0"/>
    </xf>
    <xf numFmtId="44" fontId="9" fillId="0" borderId="18" xfId="2" applyFont="1" applyFill="1" applyBorder="1" applyAlignment="1" applyProtection="1">
      <alignment vertical="center"/>
      <protection locked="0"/>
    </xf>
    <xf numFmtId="3" fontId="0" fillId="0" borderId="72" xfId="0" applyNumberFormat="1" applyBorder="1" applyAlignment="1">
      <alignment vertical="center"/>
    </xf>
    <xf numFmtId="170" fontId="19" fillId="5" borderId="36" xfId="1" applyNumberFormat="1" applyFont="1" applyFill="1" applyBorder="1" applyAlignment="1">
      <alignment vertical="center"/>
    </xf>
    <xf numFmtId="173" fontId="9" fillId="0" borderId="0" xfId="4" applyNumberFormat="1" applyFont="1" applyBorder="1" applyAlignment="1" applyProtection="1">
      <alignment horizontal="center" vertical="center"/>
      <protection locked="0"/>
    </xf>
    <xf numFmtId="170" fontId="9" fillId="0" borderId="0" xfId="4" applyNumberFormat="1" applyFont="1" applyBorder="1" applyAlignment="1">
      <alignment vertical="center"/>
    </xf>
    <xf numFmtId="166" fontId="9" fillId="0" borderId="0" xfId="2" applyNumberFormat="1" applyFont="1" applyFill="1" applyBorder="1" applyAlignment="1">
      <alignment vertical="center"/>
    </xf>
    <xf numFmtId="44" fontId="9" fillId="0" borderId="0" xfId="2" applyNumberFormat="1" applyFont="1" applyFill="1" applyBorder="1" applyAlignment="1">
      <alignment vertical="center"/>
    </xf>
    <xf numFmtId="44" fontId="9" fillId="0" borderId="0" xfId="2" applyNumberFormat="1" applyFont="1" applyBorder="1" applyAlignment="1">
      <alignment vertical="center"/>
    </xf>
    <xf numFmtId="164" fontId="25" fillId="5" borderId="13" xfId="4" applyFont="1" applyFill="1" applyBorder="1" applyAlignment="1">
      <alignment horizontal="center" vertical="center"/>
    </xf>
    <xf numFmtId="181" fontId="9" fillId="3" borderId="19" xfId="1" applyNumberFormat="1" applyFont="1" applyFill="1" applyBorder="1" applyAlignment="1" applyProtection="1">
      <alignment vertical="center"/>
      <protection locked="0"/>
    </xf>
    <xf numFmtId="181" fontId="9" fillId="3" borderId="22" xfId="2" applyNumberFormat="1" applyFont="1" applyFill="1" applyBorder="1" applyAlignment="1" applyProtection="1">
      <alignment vertical="center"/>
      <protection locked="0"/>
    </xf>
    <xf numFmtId="181" fontId="9" fillId="3" borderId="72" xfId="1" applyNumberFormat="1" applyFont="1" applyFill="1" applyBorder="1" applyAlignment="1" applyProtection="1">
      <alignment vertical="center"/>
      <protection locked="0"/>
    </xf>
    <xf numFmtId="181" fontId="9" fillId="0" borderId="38" xfId="2" applyNumberFormat="1" applyFont="1" applyFill="1" applyBorder="1" applyAlignment="1" applyProtection="1">
      <alignment vertical="center"/>
      <protection locked="0"/>
    </xf>
    <xf numFmtId="181" fontId="9" fillId="0" borderId="7" xfId="2" applyNumberFormat="1" applyFont="1" applyFill="1" applyBorder="1" applyAlignment="1" applyProtection="1">
      <alignment vertical="center"/>
      <protection locked="0"/>
    </xf>
    <xf numFmtId="181" fontId="9" fillId="0" borderId="18" xfId="2" applyNumberFormat="1" applyFont="1" applyFill="1" applyBorder="1" applyAlignment="1" applyProtection="1">
      <alignment vertical="center"/>
      <protection locked="0"/>
    </xf>
    <xf numFmtId="181" fontId="9" fillId="3" borderId="38" xfId="2" applyNumberFormat="1" applyFont="1" applyFill="1" applyBorder="1" applyAlignment="1" applyProtection="1">
      <alignment vertical="center"/>
      <protection locked="0"/>
    </xf>
    <xf numFmtId="181" fontId="9" fillId="3" borderId="7" xfId="2" applyNumberFormat="1" applyFont="1" applyFill="1" applyBorder="1" applyAlignment="1" applyProtection="1">
      <alignment vertical="center"/>
      <protection locked="0"/>
    </xf>
    <xf numFmtId="44" fontId="19" fillId="5" borderId="36" xfId="2" applyFont="1" applyFill="1" applyBorder="1" applyAlignment="1">
      <alignment vertical="center"/>
    </xf>
    <xf numFmtId="44" fontId="46" fillId="0" borderId="0" xfId="0" applyNumberFormat="1" applyFont="1" applyBorder="1" applyAlignment="1">
      <alignment horizontal="center" vertical="center" wrapText="1"/>
    </xf>
    <xf numFmtId="44" fontId="9" fillId="2" borderId="5" xfId="2" applyNumberFormat="1" applyFont="1" applyFill="1" applyBorder="1" applyProtection="1">
      <protection locked="0"/>
    </xf>
    <xf numFmtId="44" fontId="0" fillId="2" borderId="8" xfId="2" applyNumberFormat="1" applyFont="1" applyFill="1" applyBorder="1" applyProtection="1">
      <protection locked="0"/>
    </xf>
    <xf numFmtId="44" fontId="0" fillId="2" borderId="17" xfId="2" applyNumberFormat="1" applyFont="1" applyFill="1" applyBorder="1" applyProtection="1">
      <protection locked="0"/>
    </xf>
    <xf numFmtId="44" fontId="9" fillId="2" borderId="6" xfId="2" applyNumberFormat="1" applyFont="1" applyFill="1" applyBorder="1" applyProtection="1">
      <protection locked="0"/>
    </xf>
    <xf numFmtId="44" fontId="9" fillId="2" borderId="4" xfId="2" applyNumberFormat="1" applyFont="1" applyFill="1" applyBorder="1" applyProtection="1">
      <protection locked="0"/>
    </xf>
    <xf numFmtId="0" fontId="12" fillId="0" borderId="20" xfId="0" applyFont="1" applyFill="1" applyBorder="1" applyAlignment="1">
      <alignment horizontal="left" wrapText="1"/>
    </xf>
    <xf numFmtId="169" fontId="13" fillId="0" borderId="20" xfId="0" applyNumberFormat="1" applyFont="1" applyFill="1" applyBorder="1" applyAlignment="1">
      <alignment horizontal="center" wrapText="1"/>
    </xf>
    <xf numFmtId="0" fontId="0" fillId="0" borderId="20" xfId="0" applyBorder="1" applyAlignment="1">
      <alignment horizontal="center"/>
    </xf>
    <xf numFmtId="3" fontId="9" fillId="3" borderId="20" xfId="1" applyNumberFormat="1" applyFont="1" applyFill="1" applyBorder="1" applyAlignment="1" applyProtection="1">
      <alignment vertical="center"/>
      <protection locked="0"/>
    </xf>
    <xf numFmtId="181" fontId="88" fillId="56" borderId="22" xfId="124" applyNumberFormat="1" applyFont="1" applyFill="1" applyBorder="1" applyAlignment="1" applyProtection="1">
      <alignment vertical="center"/>
      <protection locked="0"/>
    </xf>
    <xf numFmtId="0" fontId="16" fillId="5" borderId="52" xfId="0" applyFont="1" applyFill="1" applyBorder="1" applyAlignment="1">
      <alignment horizontal="center" vertical="center"/>
    </xf>
    <xf numFmtId="0" fontId="10" fillId="0" borderId="53" xfId="0" applyFont="1" applyBorder="1" applyAlignment="1">
      <alignment vertical="center"/>
    </xf>
    <xf numFmtId="0" fontId="93" fillId="0" borderId="52" xfId="0" applyFont="1" applyFill="1" applyBorder="1" applyAlignment="1">
      <alignment horizontal="center" vertical="center"/>
    </xf>
    <xf numFmtId="0" fontId="66" fillId="0" borderId="52" xfId="0" applyFont="1" applyFill="1" applyBorder="1" applyAlignment="1">
      <alignment horizontal="center" vertical="center"/>
    </xf>
    <xf numFmtId="0" fontId="93" fillId="0" borderId="52" xfId="0" applyFont="1" applyFill="1" applyBorder="1" applyAlignment="1">
      <alignment horizontal="left" vertical="center" wrapText="1"/>
    </xf>
    <xf numFmtId="169" fontId="14" fillId="0" borderId="52" xfId="0" applyNumberFormat="1" applyFont="1" applyFill="1" applyBorder="1" applyAlignment="1">
      <alignment horizontal="center" vertical="center" wrapText="1"/>
    </xf>
    <xf numFmtId="169" fontId="94" fillId="0" borderId="54" xfId="0" applyNumberFormat="1" applyFont="1" applyFill="1" applyBorder="1" applyAlignment="1">
      <alignment horizontal="center" vertical="center"/>
    </xf>
    <xf numFmtId="0" fontId="14" fillId="0" borderId="0" xfId="0" applyFont="1" applyFill="1" applyAlignment="1">
      <alignment vertical="center"/>
    </xf>
    <xf numFmtId="0" fontId="10" fillId="0" borderId="11" xfId="0" applyFont="1" applyBorder="1" applyAlignment="1">
      <alignment vertical="center"/>
    </xf>
    <xf numFmtId="0" fontId="66" fillId="0" borderId="10" xfId="0" applyFont="1" applyFill="1" applyBorder="1" applyAlignment="1">
      <alignment horizontal="center" vertical="center"/>
    </xf>
    <xf numFmtId="0" fontId="93" fillId="0" borderId="10" xfId="0" applyFont="1" applyFill="1" applyBorder="1" applyAlignment="1">
      <alignment horizontal="left" vertical="center" wrapText="1"/>
    </xf>
    <xf numFmtId="169" fontId="14" fillId="0" borderId="10" xfId="0" applyNumberFormat="1" applyFont="1" applyFill="1" applyBorder="1" applyAlignment="1">
      <alignment horizontal="center" vertical="center" wrapText="1"/>
    </xf>
    <xf numFmtId="169" fontId="94" fillId="0" borderId="9" xfId="0" applyNumberFormat="1" applyFont="1" applyFill="1" applyBorder="1" applyAlignment="1">
      <alignment horizontal="center" vertical="center"/>
    </xf>
    <xf numFmtId="0" fontId="10" fillId="0" borderId="8" xfId="0" applyFont="1" applyBorder="1" applyAlignment="1">
      <alignment vertical="center"/>
    </xf>
    <xf numFmtId="0" fontId="66" fillId="0" borderId="1" xfId="0" applyFont="1" applyFill="1" applyBorder="1" applyAlignment="1">
      <alignment horizontal="center" vertical="center"/>
    </xf>
    <xf numFmtId="0" fontId="93" fillId="0" borderId="1" xfId="0" applyFont="1" applyFill="1" applyBorder="1" applyAlignment="1">
      <alignment horizontal="left" vertical="center" wrapText="1"/>
    </xf>
    <xf numFmtId="169" fontId="14" fillId="0" borderId="1" xfId="0" applyNumberFormat="1" applyFont="1" applyFill="1" applyBorder="1" applyAlignment="1">
      <alignment horizontal="center" vertical="center" wrapText="1"/>
    </xf>
    <xf numFmtId="169" fontId="94" fillId="0" borderId="7" xfId="0" applyNumberFormat="1" applyFont="1" applyFill="1" applyBorder="1" applyAlignment="1">
      <alignment horizontal="center" vertical="center"/>
    </xf>
    <xf numFmtId="0" fontId="10" fillId="0" borderId="6" xfId="0" applyFont="1" applyBorder="1" applyAlignment="1">
      <alignment vertical="center"/>
    </xf>
    <xf numFmtId="0" fontId="66" fillId="0" borderId="5" xfId="0" applyFont="1" applyFill="1" applyBorder="1" applyAlignment="1">
      <alignment horizontal="center" vertical="center"/>
    </xf>
    <xf numFmtId="0" fontId="93" fillId="0" borderId="5" xfId="0" applyFont="1" applyFill="1" applyBorder="1" applyAlignment="1">
      <alignment horizontal="left" vertical="center" wrapText="1"/>
    </xf>
    <xf numFmtId="169" fontId="14" fillId="0" borderId="5" xfId="0" applyNumberFormat="1" applyFont="1" applyFill="1" applyBorder="1" applyAlignment="1">
      <alignment horizontal="center" vertical="center"/>
    </xf>
    <xf numFmtId="169" fontId="94" fillId="0" borderId="4" xfId="0" applyNumberFormat="1" applyFont="1" applyFill="1" applyBorder="1" applyAlignment="1">
      <alignment horizontal="center" vertical="center"/>
    </xf>
    <xf numFmtId="169" fontId="14" fillId="0" borderId="10" xfId="0" applyNumberFormat="1" applyFont="1" applyFill="1" applyBorder="1" applyAlignment="1">
      <alignment horizontal="center" vertical="center"/>
    </xf>
    <xf numFmtId="169" fontId="14" fillId="0" borderId="1" xfId="0" applyNumberFormat="1" applyFont="1" applyFill="1" applyBorder="1" applyAlignment="1">
      <alignment horizontal="center" vertical="center"/>
    </xf>
    <xf numFmtId="0" fontId="14" fillId="0" borderId="6" xfId="0" applyFont="1" applyFill="1" applyBorder="1" applyAlignment="1">
      <alignment vertical="center"/>
    </xf>
    <xf numFmtId="0" fontId="14" fillId="0" borderId="5" xfId="0" applyFont="1" applyFill="1" applyBorder="1" applyAlignment="1">
      <alignment horizontal="left" vertical="center" wrapText="1"/>
    </xf>
    <xf numFmtId="0" fontId="14" fillId="0" borderId="11" xfId="0" applyFont="1" applyFill="1" applyBorder="1" applyAlignment="1">
      <alignment vertical="center"/>
    </xf>
    <xf numFmtId="0" fontId="14" fillId="0" borderId="10" xfId="0" applyFont="1" applyFill="1" applyBorder="1" applyAlignment="1">
      <alignment horizontal="left" vertical="center" wrapText="1"/>
    </xf>
    <xf numFmtId="169" fontId="94" fillId="0" borderId="69" xfId="0" applyNumberFormat="1" applyFont="1" applyFill="1" applyBorder="1" applyAlignment="1">
      <alignment horizontal="center" vertical="center"/>
    </xf>
    <xf numFmtId="169" fontId="14" fillId="0" borderId="67" xfId="0" applyNumberFormat="1" applyFont="1" applyFill="1" applyBorder="1" applyAlignment="1">
      <alignment horizontal="center" vertical="center" wrapText="1"/>
    </xf>
    <xf numFmtId="169" fontId="14" fillId="0" borderId="5" xfId="0" applyNumberFormat="1" applyFont="1" applyFill="1" applyBorder="1" applyAlignment="1">
      <alignment horizontal="center" vertical="center" wrapText="1"/>
    </xf>
    <xf numFmtId="0" fontId="14" fillId="0" borderId="20" xfId="0" applyFont="1" applyFill="1" applyBorder="1" applyAlignment="1">
      <alignment horizontal="center" vertical="center"/>
    </xf>
    <xf numFmtId="0" fontId="66" fillId="0" borderId="20" xfId="0" applyFont="1" applyFill="1" applyBorder="1" applyAlignment="1">
      <alignment horizontal="center" vertical="center"/>
    </xf>
    <xf numFmtId="0" fontId="14" fillId="0" borderId="20" xfId="0" applyFont="1" applyFill="1" applyBorder="1" applyAlignment="1">
      <alignment horizontal="left" vertical="center" wrapText="1"/>
    </xf>
    <xf numFmtId="169" fontId="94" fillId="0" borderId="38" xfId="0" applyNumberFormat="1" applyFont="1" applyFill="1" applyBorder="1" applyAlignment="1">
      <alignment horizontal="center" vertical="center"/>
    </xf>
    <xf numFmtId="0" fontId="93" fillId="0" borderId="1" xfId="0" applyFont="1" applyFill="1" applyBorder="1" applyAlignment="1">
      <alignment horizontal="center" vertical="center"/>
    </xf>
    <xf numFmtId="0" fontId="93" fillId="0" borderId="5" xfId="0" applyFont="1" applyFill="1" applyBorder="1" applyAlignment="1">
      <alignment horizontal="center" vertical="center"/>
    </xf>
    <xf numFmtId="0" fontId="93" fillId="0" borderId="10" xfId="0" applyFont="1" applyFill="1" applyBorder="1" applyAlignment="1">
      <alignment horizontal="center" vertical="center"/>
    </xf>
    <xf numFmtId="0" fontId="66" fillId="0" borderId="77" xfId="0" applyFont="1" applyFill="1" applyBorder="1" applyAlignment="1">
      <alignment horizontal="center" vertical="center"/>
    </xf>
    <xf numFmtId="0" fontId="93" fillId="0" borderId="77" xfId="0" applyFont="1" applyFill="1" applyBorder="1" applyAlignment="1">
      <alignment horizontal="left" vertical="center" wrapText="1"/>
    </xf>
    <xf numFmtId="169" fontId="14" fillId="0" borderId="77" xfId="0" applyNumberFormat="1" applyFont="1" applyFill="1" applyBorder="1" applyAlignment="1">
      <alignment horizontal="center" vertical="center" wrapText="1"/>
    </xf>
    <xf numFmtId="169" fontId="94" fillId="0" borderId="78" xfId="0" applyNumberFormat="1" applyFont="1" applyFill="1" applyBorder="1" applyAlignment="1">
      <alignment horizontal="center" vertical="center"/>
    </xf>
    <xf numFmtId="0" fontId="10" fillId="0" borderId="0" xfId="0" applyFont="1" applyAlignment="1">
      <alignment horizontal="center" vertical="center"/>
    </xf>
    <xf numFmtId="169" fontId="14" fillId="0" borderId="20" xfId="0" applyNumberFormat="1" applyFont="1" applyFill="1" applyBorder="1" applyAlignment="1">
      <alignment horizontal="center" vertical="center" wrapText="1"/>
    </xf>
    <xf numFmtId="0" fontId="93" fillId="0" borderId="67" xfId="0" applyFont="1" applyFill="1" applyBorder="1" applyAlignment="1">
      <alignment horizontal="left" vertical="center" wrapText="1"/>
    </xf>
    <xf numFmtId="0" fontId="10" fillId="0" borderId="37" xfId="0" applyFont="1" applyBorder="1" applyAlignment="1">
      <alignment vertical="center"/>
    </xf>
    <xf numFmtId="0" fontId="14" fillId="0" borderId="76" xfId="0" applyFont="1" applyFill="1" applyBorder="1" applyAlignment="1">
      <alignment vertical="center"/>
    </xf>
    <xf numFmtId="0" fontId="10" fillId="0" borderId="75" xfId="0" applyFont="1" applyFill="1" applyBorder="1"/>
    <xf numFmtId="0" fontId="10" fillId="0" borderId="75" xfId="0" applyFont="1" applyBorder="1"/>
    <xf numFmtId="0" fontId="93" fillId="0" borderId="20" xfId="0" applyFont="1" applyFill="1" applyBorder="1" applyAlignment="1">
      <alignment horizontal="left" vertical="center" wrapText="1"/>
    </xf>
    <xf numFmtId="170" fontId="8" fillId="7" borderId="51" xfId="4" applyNumberFormat="1" applyFont="1" applyFill="1" applyBorder="1" applyAlignment="1">
      <alignment horizontal="center" vertical="center" wrapText="1"/>
    </xf>
    <xf numFmtId="37" fontId="19" fillId="5" borderId="51" xfId="2" applyNumberFormat="1" applyFont="1" applyFill="1" applyBorder="1" applyAlignment="1" applyProtection="1">
      <alignment vertical="center"/>
    </xf>
    <xf numFmtId="170" fontId="8" fillId="7" borderId="16" xfId="4" applyNumberFormat="1" applyFont="1" applyFill="1" applyBorder="1" applyAlignment="1">
      <alignment horizontal="center" vertical="center" wrapText="1"/>
    </xf>
    <xf numFmtId="170" fontId="8" fillId="5" borderId="13" xfId="4" applyNumberFormat="1" applyFont="1" applyFill="1" applyBorder="1" applyAlignment="1">
      <alignment horizontal="center" vertical="center" wrapText="1"/>
    </xf>
    <xf numFmtId="44" fontId="19" fillId="5" borderId="16" xfId="2" applyFont="1" applyFill="1" applyBorder="1" applyAlignment="1" applyProtection="1">
      <alignment vertical="center"/>
    </xf>
    <xf numFmtId="166" fontId="9" fillId="7" borderId="8" xfId="2" applyNumberFormat="1" applyFont="1" applyFill="1" applyBorder="1" applyProtection="1"/>
    <xf numFmtId="166" fontId="9" fillId="7" borderId="1" xfId="2" applyNumberFormat="1" applyFont="1" applyFill="1" applyBorder="1" applyProtection="1"/>
    <xf numFmtId="10" fontId="10" fillId="0" borderId="0" xfId="3" applyNumberFormat="1" applyFont="1"/>
    <xf numFmtId="44" fontId="24" fillId="17" borderId="15" xfId="2" applyFont="1" applyFill="1" applyBorder="1" applyAlignment="1">
      <alignment horizontal="center" vertical="center" wrapText="1"/>
    </xf>
    <xf numFmtId="174" fontId="24" fillId="17" borderId="14" xfId="2" applyNumberFormat="1" applyFont="1" applyFill="1" applyBorder="1" applyAlignment="1">
      <alignment horizontal="center" vertical="center" wrapText="1"/>
    </xf>
    <xf numFmtId="174" fontId="19" fillId="5" borderId="16" xfId="2" applyNumberFormat="1" applyFont="1" applyFill="1" applyBorder="1" applyAlignment="1" applyProtection="1">
      <alignment horizontal="center"/>
    </xf>
    <xf numFmtId="44" fontId="9" fillId="0" borderId="38" xfId="2" applyNumberFormat="1" applyFont="1" applyFill="1" applyBorder="1" applyProtection="1">
      <protection locked="0"/>
    </xf>
    <xf numFmtId="44" fontId="9" fillId="0" borderId="7" xfId="2" applyNumberFormat="1" applyFont="1" applyFill="1" applyBorder="1" applyProtection="1">
      <protection locked="0"/>
    </xf>
    <xf numFmtId="44" fontId="9" fillId="0" borderId="18" xfId="2" applyNumberFormat="1" applyFont="1" applyFill="1" applyBorder="1" applyProtection="1">
      <protection locked="0"/>
    </xf>
    <xf numFmtId="44" fontId="9" fillId="0" borderId="4" xfId="2" applyNumberFormat="1" applyFont="1" applyFill="1" applyBorder="1" applyProtection="1">
      <protection locked="0"/>
    </xf>
    <xf numFmtId="181" fontId="9" fillId="3" borderId="38" xfId="1" applyNumberFormat="1" applyFont="1" applyFill="1" applyBorder="1" applyAlignment="1" applyProtection="1">
      <alignment vertical="center"/>
      <protection locked="0"/>
    </xf>
    <xf numFmtId="181" fontId="9" fillId="3" borderId="7" xfId="1" applyNumberFormat="1" applyFont="1" applyFill="1" applyBorder="1" applyAlignment="1" applyProtection="1">
      <alignment vertical="center"/>
      <protection locked="0"/>
    </xf>
    <xf numFmtId="181" fontId="9" fillId="3" borderId="38" xfId="124" applyNumberFormat="1" applyFont="1" applyFill="1" applyBorder="1" applyAlignment="1" applyProtection="1">
      <alignment vertical="center"/>
      <protection locked="0"/>
    </xf>
    <xf numFmtId="181" fontId="88" fillId="56" borderId="38" xfId="124" applyNumberFormat="1" applyFont="1" applyFill="1" applyBorder="1" applyAlignment="1" applyProtection="1">
      <alignment vertical="center"/>
      <protection locked="0"/>
    </xf>
    <xf numFmtId="170" fontId="9" fillId="3" borderId="38" xfId="1" applyNumberFormat="1" applyFont="1" applyFill="1" applyBorder="1" applyAlignment="1" applyProtection="1">
      <alignment vertical="center"/>
      <protection locked="0"/>
    </xf>
    <xf numFmtId="170" fontId="9" fillId="3" borderId="7" xfId="1" applyNumberFormat="1" applyFont="1" applyFill="1" applyBorder="1" applyAlignment="1" applyProtection="1">
      <alignment vertical="center"/>
      <protection locked="0"/>
    </xf>
    <xf numFmtId="164" fontId="19" fillId="5" borderId="13" xfId="1" applyNumberFormat="1" applyFont="1" applyFill="1" applyBorder="1" applyAlignment="1" applyProtection="1">
      <alignment horizontal="center"/>
    </xf>
    <xf numFmtId="164" fontId="9" fillId="0" borderId="23" xfId="1" applyNumberFormat="1" applyFont="1" applyFill="1" applyBorder="1" applyProtection="1">
      <protection locked="0"/>
    </xf>
    <xf numFmtId="164" fontId="9" fillId="0" borderId="33" xfId="1" applyNumberFormat="1" applyFont="1" applyFill="1" applyBorder="1" applyProtection="1">
      <protection locked="0"/>
    </xf>
    <xf numFmtId="164" fontId="9" fillId="0" borderId="71" xfId="1" applyNumberFormat="1" applyFont="1" applyFill="1" applyBorder="1" applyProtection="1">
      <protection locked="0"/>
    </xf>
    <xf numFmtId="164" fontId="19" fillId="5" borderId="12" xfId="1" applyNumberFormat="1" applyFont="1" applyFill="1" applyBorder="1" applyAlignment="1" applyProtection="1">
      <alignment horizontal="center"/>
    </xf>
    <xf numFmtId="164" fontId="9" fillId="0" borderId="32" xfId="1" applyNumberFormat="1" applyFont="1" applyFill="1" applyBorder="1" applyProtection="1">
      <protection locked="0"/>
    </xf>
    <xf numFmtId="164" fontId="9" fillId="3" borderId="21" xfId="1" applyNumberFormat="1" applyFont="1" applyFill="1" applyBorder="1" applyProtection="1">
      <protection locked="0"/>
    </xf>
    <xf numFmtId="164" fontId="9" fillId="3" borderId="32" xfId="1" applyNumberFormat="1" applyFont="1" applyFill="1" applyBorder="1" applyProtection="1">
      <protection locked="0"/>
    </xf>
    <xf numFmtId="164" fontId="9" fillId="3" borderId="32" xfId="124" applyNumberFormat="1" applyFont="1" applyFill="1" applyBorder="1" applyProtection="1">
      <protection locked="0"/>
    </xf>
    <xf numFmtId="164" fontId="88" fillId="56" borderId="32" xfId="1" applyNumberFormat="1" applyFont="1" applyFill="1" applyBorder="1" applyProtection="1">
      <protection locked="0"/>
    </xf>
    <xf numFmtId="164" fontId="9" fillId="3" borderId="79" xfId="1" applyNumberFormat="1" applyFont="1" applyFill="1" applyBorder="1" applyProtection="1">
      <protection locked="0"/>
    </xf>
    <xf numFmtId="164" fontId="9" fillId="0" borderId="21" xfId="1" applyNumberFormat="1" applyFont="1" applyFill="1" applyBorder="1" applyProtection="1">
      <protection locked="0"/>
    </xf>
    <xf numFmtId="164" fontId="9" fillId="0" borderId="79" xfId="1" applyNumberFormat="1" applyFont="1" applyFill="1" applyBorder="1" applyProtection="1">
      <protection locked="0"/>
    </xf>
    <xf numFmtId="164" fontId="19" fillId="5" borderId="13" xfId="1" applyNumberFormat="1" applyFont="1" applyFill="1" applyBorder="1"/>
    <xf numFmtId="44" fontId="19" fillId="5" borderId="15" xfId="2" applyFont="1" applyFill="1" applyBorder="1" applyAlignment="1" applyProtection="1">
      <alignment horizontal="center"/>
    </xf>
    <xf numFmtId="44" fontId="9" fillId="0" borderId="37" xfId="2" applyFont="1" applyFill="1" applyBorder="1" applyProtection="1">
      <protection locked="0"/>
    </xf>
    <xf numFmtId="44" fontId="9" fillId="0" borderId="8" xfId="2" applyFont="1" applyFill="1" applyBorder="1" applyProtection="1">
      <protection locked="0"/>
    </xf>
    <xf numFmtId="44" fontId="9" fillId="0" borderId="17" xfId="2" applyFont="1" applyFill="1" applyBorder="1" applyProtection="1">
      <protection locked="0"/>
    </xf>
    <xf numFmtId="44" fontId="9" fillId="0" borderId="6" xfId="2" applyFont="1" applyFill="1" applyBorder="1" applyProtection="1">
      <protection locked="0"/>
    </xf>
    <xf numFmtId="174" fontId="9" fillId="0" borderId="38" xfId="2" applyNumberFormat="1" applyFont="1" applyFill="1" applyBorder="1" applyProtection="1">
      <protection locked="0"/>
    </xf>
    <xf numFmtId="174" fontId="9" fillId="0" borderId="7" xfId="2" applyNumberFormat="1" applyFont="1" applyFill="1" applyBorder="1" applyProtection="1">
      <protection locked="0"/>
    </xf>
    <xf numFmtId="174" fontId="9" fillId="0" borderId="18" xfId="2" applyNumberFormat="1" applyFont="1" applyFill="1" applyBorder="1" applyProtection="1">
      <protection locked="0"/>
    </xf>
    <xf numFmtId="44" fontId="88" fillId="56" borderId="8" xfId="2" applyFont="1" applyFill="1" applyBorder="1" applyProtection="1">
      <protection locked="0"/>
    </xf>
    <xf numFmtId="170" fontId="88" fillId="56" borderId="38" xfId="1" applyNumberFormat="1" applyFont="1" applyFill="1" applyBorder="1" applyProtection="1">
      <protection locked="0"/>
    </xf>
    <xf numFmtId="1" fontId="9" fillId="0" borderId="38" xfId="2" applyNumberFormat="1" applyFont="1" applyFill="1" applyBorder="1" applyProtection="1">
      <protection locked="0"/>
    </xf>
    <xf numFmtId="0" fontId="9" fillId="0" borderId="38" xfId="2" applyNumberFormat="1" applyFont="1" applyFill="1" applyBorder="1" applyProtection="1">
      <protection locked="0"/>
    </xf>
    <xf numFmtId="44" fontId="19" fillId="5" borderId="15" xfId="2" applyFont="1" applyFill="1" applyBorder="1"/>
    <xf numFmtId="174" fontId="19" fillId="5" borderId="16" xfId="2" applyNumberFormat="1" applyFont="1" applyFill="1" applyBorder="1"/>
    <xf numFmtId="170" fontId="19" fillId="5" borderId="16" xfId="1" applyNumberFormat="1" applyFont="1" applyFill="1" applyBorder="1" applyAlignment="1" applyProtection="1">
      <alignment vertical="center"/>
    </xf>
    <xf numFmtId="170" fontId="9" fillId="3" borderId="17" xfId="1" applyNumberFormat="1" applyFont="1" applyFill="1" applyBorder="1" applyAlignment="1" applyProtection="1">
      <alignment vertical="center"/>
      <protection locked="0"/>
    </xf>
    <xf numFmtId="170" fontId="9" fillId="3" borderId="18" xfId="1" applyNumberFormat="1" applyFont="1" applyFill="1" applyBorder="1" applyAlignment="1" applyProtection="1">
      <alignment vertical="center"/>
      <protection locked="0"/>
    </xf>
    <xf numFmtId="9" fontId="19" fillId="5" borderId="13" xfId="3" applyFont="1" applyFill="1" applyBorder="1" applyAlignment="1" applyProtection="1">
      <alignment horizontal="center" vertical="center"/>
    </xf>
    <xf numFmtId="170" fontId="19" fillId="5" borderId="54" xfId="1" applyNumberFormat="1" applyFont="1" applyFill="1" applyBorder="1" applyAlignment="1" applyProtection="1">
      <alignment vertical="center"/>
    </xf>
    <xf numFmtId="170" fontId="19" fillId="5" borderId="15" xfId="1" applyNumberFormat="1" applyFont="1" applyFill="1" applyBorder="1" applyAlignment="1">
      <alignment vertical="center"/>
    </xf>
    <xf numFmtId="43" fontId="19" fillId="5" borderId="15" xfId="1" applyNumberFormat="1" applyFont="1" applyFill="1" applyBorder="1" applyAlignment="1" applyProtection="1">
      <alignment vertical="center"/>
    </xf>
    <xf numFmtId="181" fontId="9" fillId="3" borderId="18" xfId="1" applyNumberFormat="1" applyFont="1" applyFill="1" applyBorder="1" applyAlignment="1" applyProtection="1">
      <alignment vertical="center"/>
      <protection locked="0"/>
    </xf>
    <xf numFmtId="3" fontId="0" fillId="0" borderId="38" xfId="0" applyNumberFormat="1" applyBorder="1" applyAlignment="1">
      <alignment vertical="center"/>
    </xf>
    <xf numFmtId="3" fontId="0" fillId="0" borderId="18" xfId="0" applyNumberFormat="1" applyBorder="1" applyAlignment="1">
      <alignment vertical="center"/>
    </xf>
    <xf numFmtId="44" fontId="19" fillId="5" borderId="16" xfId="2" applyFont="1" applyFill="1" applyBorder="1" applyAlignment="1">
      <alignment vertical="center"/>
    </xf>
    <xf numFmtId="170" fontId="9" fillId="3" borderId="23" xfId="1" applyNumberFormat="1" applyFont="1" applyFill="1" applyBorder="1" applyAlignment="1" applyProtection="1">
      <alignment vertical="center"/>
      <protection locked="0"/>
    </xf>
    <xf numFmtId="170" fontId="9" fillId="3" borderId="33" xfId="1" applyNumberFormat="1" applyFont="1" applyFill="1" applyBorder="1" applyAlignment="1" applyProtection="1">
      <alignment vertical="center"/>
      <protection locked="0"/>
    </xf>
    <xf numFmtId="170" fontId="9" fillId="3" borderId="70" xfId="1" applyNumberFormat="1" applyFont="1" applyFill="1" applyBorder="1" applyAlignment="1" applyProtection="1">
      <alignment vertical="center"/>
      <protection locked="0"/>
    </xf>
    <xf numFmtId="170" fontId="19" fillId="5" borderId="13" xfId="1" applyNumberFormat="1" applyFont="1" applyFill="1" applyBorder="1" applyAlignment="1" applyProtection="1">
      <alignment vertical="center"/>
    </xf>
    <xf numFmtId="170" fontId="19" fillId="5" borderId="80" xfId="1" applyNumberFormat="1" applyFont="1" applyFill="1" applyBorder="1" applyAlignment="1" applyProtection="1">
      <alignment vertical="center"/>
    </xf>
    <xf numFmtId="3" fontId="0" fillId="0" borderId="23" xfId="0" applyNumberFormat="1" applyBorder="1" applyAlignment="1">
      <alignment vertical="center"/>
    </xf>
    <xf numFmtId="3" fontId="0" fillId="0" borderId="70" xfId="0" applyNumberFormat="1" applyBorder="1" applyAlignment="1">
      <alignment vertical="center"/>
    </xf>
    <xf numFmtId="167" fontId="9" fillId="3" borderId="23" xfId="3" applyNumberFormat="1" applyFont="1" applyFill="1" applyBorder="1" applyAlignment="1" applyProtection="1">
      <alignment horizontal="center" vertical="center"/>
      <protection locked="0"/>
    </xf>
    <xf numFmtId="9" fontId="9" fillId="3" borderId="23" xfId="3" applyFont="1" applyFill="1" applyBorder="1" applyAlignment="1" applyProtection="1">
      <alignment horizontal="center" vertical="center"/>
      <protection locked="0"/>
    </xf>
    <xf numFmtId="9" fontId="9" fillId="3" borderId="33" xfId="3" applyFont="1" applyFill="1" applyBorder="1" applyAlignment="1" applyProtection="1">
      <alignment horizontal="center" vertical="center"/>
      <protection locked="0"/>
    </xf>
    <xf numFmtId="9" fontId="9" fillId="3" borderId="70" xfId="3" applyFont="1" applyFill="1" applyBorder="1" applyAlignment="1" applyProtection="1">
      <alignment horizontal="center" vertical="center"/>
      <protection locked="0"/>
    </xf>
    <xf numFmtId="44" fontId="0" fillId="0" borderId="7" xfId="17" applyFont="1" applyBorder="1" applyAlignment="1">
      <alignment vertical="center"/>
    </xf>
    <xf numFmtId="44" fontId="19" fillId="5" borderId="16" xfId="2" applyNumberFormat="1" applyFont="1" applyFill="1" applyBorder="1" applyAlignment="1">
      <alignment vertical="center"/>
    </xf>
    <xf numFmtId="44" fontId="19" fillId="5" borderId="12" xfId="2" applyFont="1" applyFill="1" applyBorder="1" applyAlignment="1" applyProtection="1">
      <alignment vertical="center"/>
    </xf>
    <xf numFmtId="181" fontId="9" fillId="3" borderId="21" xfId="2" applyNumberFormat="1" applyFont="1" applyFill="1" applyBorder="1" applyAlignment="1" applyProtection="1">
      <alignment vertical="center"/>
      <protection locked="0"/>
    </xf>
    <xf numFmtId="170" fontId="9" fillId="3" borderId="21" xfId="1" applyNumberFormat="1" applyFont="1" applyFill="1" applyBorder="1" applyAlignment="1" applyProtection="1">
      <alignment vertical="center"/>
      <protection locked="0"/>
    </xf>
    <xf numFmtId="170" fontId="9" fillId="3" borderId="32" xfId="1" applyNumberFormat="1" applyFont="1" applyFill="1" applyBorder="1" applyAlignment="1" applyProtection="1">
      <alignment vertical="center"/>
      <protection locked="0"/>
    </xf>
    <xf numFmtId="170" fontId="9" fillId="3" borderId="79" xfId="1" applyNumberFormat="1" applyFont="1" applyFill="1" applyBorder="1" applyAlignment="1" applyProtection="1">
      <alignment vertical="center"/>
      <protection locked="0"/>
    </xf>
    <xf numFmtId="181" fontId="9" fillId="3" borderId="21" xfId="1" applyNumberFormat="1" applyFont="1" applyFill="1" applyBorder="1" applyAlignment="1" applyProtection="1">
      <alignment vertical="center"/>
      <protection locked="0"/>
    </xf>
    <xf numFmtId="181" fontId="9" fillId="3" borderId="21" xfId="124" applyNumberFormat="1" applyFont="1" applyFill="1" applyBorder="1" applyAlignment="1" applyProtection="1">
      <alignment vertical="center"/>
      <protection locked="0"/>
    </xf>
    <xf numFmtId="181" fontId="88" fillId="56" borderId="21" xfId="124" applyNumberFormat="1" applyFont="1" applyFill="1" applyBorder="1" applyAlignment="1" applyProtection="1">
      <alignment vertical="center"/>
      <protection locked="0"/>
    </xf>
    <xf numFmtId="181" fontId="9" fillId="3" borderId="32" xfId="1" applyNumberFormat="1" applyFont="1" applyFill="1" applyBorder="1" applyAlignment="1" applyProtection="1">
      <alignment vertical="center"/>
      <protection locked="0"/>
    </xf>
    <xf numFmtId="181" fontId="9" fillId="3" borderId="79" xfId="1" applyNumberFormat="1" applyFont="1" applyFill="1" applyBorder="1" applyAlignment="1" applyProtection="1">
      <alignment vertical="center"/>
      <protection locked="0"/>
    </xf>
    <xf numFmtId="170" fontId="19" fillId="5" borderId="12" xfId="1" applyNumberFormat="1" applyFont="1" applyFill="1" applyBorder="1" applyAlignment="1" applyProtection="1">
      <alignment vertical="center"/>
    </xf>
    <xf numFmtId="170" fontId="19" fillId="5" borderId="26" xfId="1" applyNumberFormat="1" applyFont="1" applyFill="1" applyBorder="1" applyAlignment="1" applyProtection="1">
      <alignment vertical="center"/>
    </xf>
    <xf numFmtId="3" fontId="0" fillId="0" borderId="21" xfId="0" applyNumberFormat="1" applyBorder="1" applyAlignment="1">
      <alignment vertical="center"/>
    </xf>
    <xf numFmtId="3" fontId="0" fillId="0" borderId="79" xfId="0" applyNumberFormat="1" applyBorder="1" applyAlignment="1">
      <alignment vertical="center"/>
    </xf>
    <xf numFmtId="170" fontId="8" fillId="7" borderId="12" xfId="4" applyNumberFormat="1" applyFont="1" applyFill="1" applyBorder="1" applyAlignment="1">
      <alignment horizontal="center" vertical="center" wrapText="1"/>
    </xf>
    <xf numFmtId="40" fontId="19" fillId="5" borderId="12" xfId="2" applyNumberFormat="1" applyFont="1" applyFill="1" applyBorder="1" applyAlignment="1" applyProtection="1">
      <alignment vertical="center"/>
    </xf>
    <xf numFmtId="43" fontId="9" fillId="3" borderId="24" xfId="1" applyNumberFormat="1" applyFont="1" applyFill="1" applyBorder="1" applyAlignment="1" applyProtection="1">
      <alignment vertical="center"/>
      <protection locked="0"/>
    </xf>
    <xf numFmtId="170" fontId="9" fillId="3" borderId="42" xfId="1" applyNumberFormat="1" applyFont="1" applyFill="1" applyBorder="1" applyAlignment="1" applyProtection="1">
      <alignment vertical="center"/>
      <protection locked="0"/>
    </xf>
    <xf numFmtId="43" fontId="19" fillId="5" borderId="43" xfId="1" applyNumberFormat="1" applyFont="1" applyFill="1" applyBorder="1" applyAlignment="1">
      <alignment vertical="center"/>
    </xf>
    <xf numFmtId="170" fontId="8" fillId="7" borderId="15" xfId="4" applyNumberFormat="1" applyFont="1" applyFill="1" applyBorder="1" applyAlignment="1">
      <alignment horizontal="center" vertical="center" wrapText="1"/>
    </xf>
    <xf numFmtId="166" fontId="8" fillId="50" borderId="43" xfId="2" applyNumberFormat="1" applyFont="1" applyFill="1" applyBorder="1" applyAlignment="1">
      <alignment horizontal="center" vertical="center" wrapText="1"/>
    </xf>
    <xf numFmtId="166" fontId="8" fillId="50" borderId="16" xfId="2" applyNumberFormat="1" applyFont="1" applyFill="1" applyBorder="1" applyAlignment="1">
      <alignment horizontal="center" vertical="center" wrapText="1"/>
    </xf>
    <xf numFmtId="166" fontId="8" fillId="50" borderId="81" xfId="2" applyNumberFormat="1" applyFont="1" applyFill="1" applyBorder="1" applyAlignment="1">
      <alignment horizontal="center" vertical="center" wrapText="1"/>
    </xf>
    <xf numFmtId="3" fontId="19" fillId="5" borderId="15" xfId="2" applyNumberFormat="1" applyFont="1" applyFill="1" applyBorder="1" applyAlignment="1" applyProtection="1">
      <alignment horizontal="center" vertical="center"/>
    </xf>
    <xf numFmtId="3" fontId="9" fillId="3" borderId="37" xfId="1" applyNumberFormat="1" applyFont="1" applyFill="1" applyBorder="1" applyAlignment="1" applyProtection="1">
      <alignment horizontal="center" vertical="center"/>
      <protection locked="0"/>
    </xf>
    <xf numFmtId="3" fontId="9" fillId="3" borderId="74" xfId="1" applyNumberFormat="1" applyFont="1" applyFill="1" applyBorder="1" applyAlignment="1" applyProtection="1">
      <alignment horizontal="center" vertical="center"/>
      <protection locked="0"/>
    </xf>
    <xf numFmtId="3" fontId="9" fillId="3" borderId="37" xfId="2" applyNumberFormat="1" applyFont="1" applyFill="1" applyBorder="1" applyAlignment="1" applyProtection="1">
      <alignment horizontal="center" vertical="center"/>
      <protection locked="0"/>
    </xf>
    <xf numFmtId="3" fontId="9" fillId="3" borderId="8" xfId="1" applyNumberFormat="1" applyFont="1" applyFill="1" applyBorder="1" applyAlignment="1" applyProtection="1">
      <alignment horizontal="center" vertical="center"/>
      <protection locked="0"/>
    </xf>
    <xf numFmtId="3" fontId="9" fillId="3" borderId="17" xfId="1" applyNumberFormat="1" applyFont="1" applyFill="1" applyBorder="1" applyAlignment="1" applyProtection="1">
      <alignment horizontal="center" vertical="center"/>
      <protection locked="0"/>
    </xf>
    <xf numFmtId="3" fontId="9" fillId="3" borderId="37" xfId="124" applyNumberFormat="1" applyFont="1" applyFill="1" applyBorder="1" applyAlignment="1" applyProtection="1">
      <alignment horizontal="center" vertical="center"/>
      <protection locked="0"/>
    </xf>
    <xf numFmtId="3" fontId="88" fillId="56" borderId="37" xfId="124" applyNumberFormat="1" applyFont="1" applyFill="1" applyBorder="1" applyAlignment="1" applyProtection="1">
      <alignment horizontal="center" vertical="center"/>
      <protection locked="0"/>
    </xf>
    <xf numFmtId="3" fontId="19" fillId="5" borderId="15" xfId="1" applyNumberFormat="1" applyFont="1" applyFill="1" applyBorder="1" applyAlignment="1" applyProtection="1">
      <alignment horizontal="center" vertical="center"/>
    </xf>
    <xf numFmtId="3" fontId="19" fillId="5" borderId="53" xfId="1" applyNumberFormat="1" applyFont="1" applyFill="1" applyBorder="1" applyAlignment="1" applyProtection="1">
      <alignment horizontal="center" vertical="center"/>
    </xf>
    <xf numFmtId="3" fontId="0" fillId="0" borderId="37" xfId="0" applyNumberFormat="1" applyBorder="1" applyAlignment="1">
      <alignment horizontal="center" vertical="center"/>
    </xf>
    <xf numFmtId="3" fontId="0" fillId="0" borderId="17" xfId="0" applyNumberFormat="1" applyBorder="1" applyAlignment="1">
      <alignment horizontal="center" vertical="center"/>
    </xf>
    <xf numFmtId="3" fontId="19" fillId="5" borderId="15" xfId="2" applyNumberFormat="1" applyFont="1" applyFill="1" applyBorder="1" applyAlignment="1">
      <alignment horizontal="center" vertical="center"/>
    </xf>
    <xf numFmtId="179" fontId="28" fillId="0" borderId="0" xfId="1" applyNumberFormat="1" applyFont="1" applyBorder="1" applyAlignment="1">
      <alignment horizontal="center" vertical="center"/>
    </xf>
    <xf numFmtId="44" fontId="28" fillId="0" borderId="0" xfId="2" applyFont="1" applyBorder="1"/>
    <xf numFmtId="178" fontId="28" fillId="0" borderId="0" xfId="2" applyNumberFormat="1" applyFont="1" applyBorder="1"/>
    <xf numFmtId="181" fontId="9" fillId="0" borderId="38" xfId="1" applyNumberFormat="1" applyFont="1" applyFill="1" applyBorder="1" applyAlignment="1" applyProtection="1">
      <alignment vertical="center"/>
      <protection locked="0"/>
    </xf>
    <xf numFmtId="0" fontId="10" fillId="0" borderId="1" xfId="0" applyFont="1" applyBorder="1" applyAlignment="1">
      <alignment vertical="center"/>
    </xf>
    <xf numFmtId="0" fontId="14" fillId="0" borderId="1" xfId="0" applyFont="1" applyFill="1" applyBorder="1" applyAlignment="1">
      <alignment horizontal="left" vertical="center" wrapText="1"/>
    </xf>
    <xf numFmtId="0" fontId="14" fillId="0" borderId="17" xfId="0" applyFont="1" applyFill="1" applyBorder="1" applyAlignment="1">
      <alignment vertical="center"/>
    </xf>
    <xf numFmtId="0" fontId="66" fillId="0" borderId="39" xfId="0" applyFont="1" applyFill="1" applyBorder="1" applyAlignment="1">
      <alignment horizontal="center" vertical="center"/>
    </xf>
    <xf numFmtId="0" fontId="14" fillId="0" borderId="39" xfId="0" applyFont="1" applyFill="1" applyBorder="1" applyAlignment="1">
      <alignment horizontal="left" vertical="center" wrapText="1"/>
    </xf>
    <xf numFmtId="169" fontId="14" fillId="0" borderId="39" xfId="0" applyNumberFormat="1" applyFont="1" applyFill="1" applyBorder="1" applyAlignment="1">
      <alignment horizontal="center" vertical="center"/>
    </xf>
    <xf numFmtId="169" fontId="94" fillId="0" borderId="18" xfId="0" applyNumberFormat="1" applyFont="1" applyFill="1" applyBorder="1" applyAlignment="1">
      <alignment horizontal="center" vertical="center"/>
    </xf>
    <xf numFmtId="0" fontId="14" fillId="0" borderId="8" xfId="0" applyFont="1" applyFill="1" applyBorder="1" applyAlignment="1">
      <alignment vertical="center"/>
    </xf>
    <xf numFmtId="0" fontId="10" fillId="0" borderId="0" xfId="0" applyFont="1" applyFill="1" applyBorder="1"/>
    <xf numFmtId="0" fontId="10" fillId="0" borderId="0" xfId="0" applyFont="1" applyBorder="1"/>
    <xf numFmtId="0" fontId="14" fillId="0" borderId="1" xfId="0" applyFont="1" applyFill="1" applyBorder="1" applyAlignment="1">
      <alignment horizontal="center" vertical="center"/>
    </xf>
    <xf numFmtId="0" fontId="10" fillId="0" borderId="1" xfId="0" applyFont="1" applyFill="1" applyBorder="1" applyAlignment="1">
      <alignment vertical="center"/>
    </xf>
    <xf numFmtId="0" fontId="10" fillId="0" borderId="10" xfId="0" applyFont="1" applyBorder="1" applyAlignment="1">
      <alignment horizontal="center" vertical="center"/>
    </xf>
    <xf numFmtId="0" fontId="10" fillId="0" borderId="1" xfId="0" applyFont="1" applyBorder="1" applyAlignment="1">
      <alignment horizontal="center" vertical="center"/>
    </xf>
    <xf numFmtId="0" fontId="10" fillId="0" borderId="39" xfId="0" applyFont="1" applyBorder="1" applyAlignment="1">
      <alignment horizontal="center" vertical="center"/>
    </xf>
    <xf numFmtId="0" fontId="10" fillId="0" borderId="5" xfId="0" applyFont="1" applyBorder="1" applyAlignment="1">
      <alignment horizontal="center" vertical="center"/>
    </xf>
    <xf numFmtId="0" fontId="10" fillId="0" borderId="20" xfId="0" applyFont="1" applyBorder="1" applyAlignment="1">
      <alignment horizontal="center" vertical="center"/>
    </xf>
    <xf numFmtId="0" fontId="10" fillId="0" borderId="67" xfId="0" applyFont="1" applyBorder="1" applyAlignment="1">
      <alignment horizontal="center" vertical="center"/>
    </xf>
    <xf numFmtId="0" fontId="10" fillId="0" borderId="77" xfId="0" applyFont="1" applyBorder="1" applyAlignment="1">
      <alignment horizontal="center" vertical="center"/>
    </xf>
    <xf numFmtId="0" fontId="10" fillId="0" borderId="82" xfId="0" applyFont="1" applyBorder="1" applyAlignment="1">
      <alignment vertical="center"/>
    </xf>
    <xf numFmtId="0" fontId="14" fillId="0" borderId="82" xfId="0" applyFont="1" applyFill="1" applyBorder="1" applyAlignment="1">
      <alignment horizontal="center" vertical="center"/>
    </xf>
    <xf numFmtId="0" fontId="66" fillId="0" borderId="82" xfId="0" applyFont="1" applyFill="1" applyBorder="1" applyAlignment="1">
      <alignment horizontal="center" vertical="center"/>
    </xf>
    <xf numFmtId="0" fontId="14" fillId="0" borderId="82" xfId="0" applyFont="1" applyFill="1" applyBorder="1" applyAlignment="1">
      <alignment horizontal="left" vertical="center" wrapText="1"/>
    </xf>
    <xf numFmtId="169" fontId="14" fillId="0" borderId="82" xfId="0" applyNumberFormat="1" applyFont="1" applyFill="1" applyBorder="1" applyAlignment="1">
      <alignment horizontal="center" vertical="center" wrapText="1"/>
    </xf>
    <xf numFmtId="169" fontId="94" fillId="0" borderId="83" xfId="0" applyNumberFormat="1" applyFont="1" applyFill="1" applyBorder="1" applyAlignment="1">
      <alignment horizontal="center" vertical="center"/>
    </xf>
    <xf numFmtId="0" fontId="10" fillId="0" borderId="5" xfId="0" applyFont="1" applyBorder="1" applyAlignment="1">
      <alignment vertical="center"/>
    </xf>
    <xf numFmtId="0" fontId="10" fillId="0" borderId="17" xfId="0" applyFont="1" applyBorder="1" applyAlignment="1">
      <alignment vertical="center"/>
    </xf>
    <xf numFmtId="0" fontId="93" fillId="0" borderId="39" xfId="0" applyFont="1" applyFill="1" applyBorder="1" applyAlignment="1">
      <alignment horizontal="center" vertical="center"/>
    </xf>
    <xf numFmtId="0" fontId="93" fillId="0" borderId="39" xfId="0" applyFont="1" applyFill="1" applyBorder="1" applyAlignment="1">
      <alignment horizontal="left" vertical="center" wrapText="1"/>
    </xf>
    <xf numFmtId="169" fontId="14" fillId="0" borderId="39" xfId="0" applyNumberFormat="1" applyFont="1" applyFill="1" applyBorder="1" applyAlignment="1">
      <alignment horizontal="center" vertical="center" wrapText="1"/>
    </xf>
    <xf numFmtId="0" fontId="10" fillId="0" borderId="84" xfId="0" applyFont="1" applyBorder="1" applyAlignment="1">
      <alignment vertical="center"/>
    </xf>
    <xf numFmtId="0" fontId="93" fillId="0" borderId="85" xfId="0" applyFont="1" applyFill="1" applyBorder="1" applyAlignment="1">
      <alignment horizontal="center" vertical="center"/>
    </xf>
    <xf numFmtId="0" fontId="66" fillId="0" borderId="85" xfId="0" applyFont="1" applyFill="1" applyBorder="1" applyAlignment="1">
      <alignment horizontal="center" vertical="center"/>
    </xf>
    <xf numFmtId="0" fontId="93" fillId="0" borderId="85" xfId="0" applyFont="1" applyFill="1" applyBorder="1" applyAlignment="1">
      <alignment horizontal="left" vertical="center" wrapText="1"/>
    </xf>
    <xf numFmtId="169" fontId="14" fillId="0" borderId="85" xfId="0" applyNumberFormat="1" applyFont="1" applyFill="1" applyBorder="1" applyAlignment="1">
      <alignment horizontal="center" vertical="center" wrapText="1"/>
    </xf>
    <xf numFmtId="169" fontId="94" fillId="0" borderId="86" xfId="0" applyNumberFormat="1" applyFont="1" applyFill="1" applyBorder="1" applyAlignment="1">
      <alignment horizontal="center" vertical="center"/>
    </xf>
    <xf numFmtId="0" fontId="14" fillId="0" borderId="10" xfId="0" applyFont="1" applyFill="1" applyBorder="1" applyAlignment="1">
      <alignment horizontal="center" vertical="center"/>
    </xf>
    <xf numFmtId="0" fontId="14" fillId="0" borderId="39" xfId="0" applyFont="1" applyFill="1" applyBorder="1" applyAlignment="1">
      <alignment horizontal="center" vertical="center"/>
    </xf>
    <xf numFmtId="0" fontId="66" fillId="0" borderId="1" xfId="0" applyFont="1" applyBorder="1" applyAlignment="1">
      <alignment horizontal="center"/>
    </xf>
    <xf numFmtId="0" fontId="66" fillId="0" borderId="10" xfId="0" applyFont="1" applyBorder="1" applyAlignment="1">
      <alignment horizontal="center"/>
    </xf>
    <xf numFmtId="0" fontId="70" fillId="0" borderId="9" xfId="0" applyFont="1" applyBorder="1" applyAlignment="1">
      <alignment horizontal="center"/>
    </xf>
    <xf numFmtId="0" fontId="70" fillId="0" borderId="7" xfId="0" applyFont="1" applyBorder="1" applyAlignment="1">
      <alignment horizontal="center"/>
    </xf>
    <xf numFmtId="0" fontId="66" fillId="0" borderId="5" xfId="0" applyFont="1" applyBorder="1" applyAlignment="1">
      <alignment horizontal="center"/>
    </xf>
    <xf numFmtId="0" fontId="70" fillId="0" borderId="4" xfId="0" applyFont="1" applyBorder="1" applyAlignment="1">
      <alignment horizontal="center"/>
    </xf>
    <xf numFmtId="164" fontId="9" fillId="59" borderId="10" xfId="124" applyNumberFormat="1" applyFont="1" applyFill="1" applyBorder="1" applyAlignment="1" applyProtection="1">
      <alignment vertical="center"/>
      <protection locked="0"/>
    </xf>
    <xf numFmtId="164" fontId="9" fillId="59" borderId="1" xfId="1" applyNumberFormat="1" applyFont="1" applyFill="1" applyBorder="1" applyAlignment="1" applyProtection="1">
      <alignment vertical="center"/>
      <protection locked="0"/>
    </xf>
    <xf numFmtId="164" fontId="9" fillId="58" borderId="1" xfId="1" applyNumberFormat="1" applyFont="1" applyFill="1" applyBorder="1" applyAlignment="1" applyProtection="1">
      <alignment vertical="center"/>
      <protection locked="0"/>
    </xf>
    <xf numFmtId="164" fontId="9" fillId="59" borderId="5" xfId="1" applyNumberFormat="1" applyFont="1" applyFill="1" applyBorder="1" applyAlignment="1" applyProtection="1">
      <alignment vertical="center"/>
      <protection locked="0"/>
    </xf>
    <xf numFmtId="164" fontId="9" fillId="0" borderId="33" xfId="124" applyNumberFormat="1" applyFont="1" applyFill="1" applyBorder="1" applyProtection="1">
      <protection locked="0"/>
    </xf>
    <xf numFmtId="166" fontId="9" fillId="7" borderId="44" xfId="2" applyNumberFormat="1" applyFont="1" applyFill="1" applyBorder="1" applyAlignment="1">
      <alignment horizontal="center"/>
    </xf>
    <xf numFmtId="166" fontId="9" fillId="7" borderId="45" xfId="2" applyNumberFormat="1" applyFont="1" applyFill="1" applyBorder="1" applyAlignment="1">
      <alignment horizontal="center"/>
    </xf>
    <xf numFmtId="166" fontId="9" fillId="7" borderId="47" xfId="2" applyNumberFormat="1" applyFont="1" applyFill="1" applyBorder="1" applyAlignment="1">
      <alignment horizontal="center"/>
    </xf>
    <xf numFmtId="166" fontId="9" fillId="7" borderId="48" xfId="2" applyNumberFormat="1" applyFont="1" applyFill="1" applyBorder="1" applyAlignment="1">
      <alignment horizontal="center"/>
    </xf>
    <xf numFmtId="166" fontId="19" fillId="5" borderId="3" xfId="2" applyNumberFormat="1" applyFont="1" applyFill="1" applyBorder="1" applyAlignment="1">
      <alignment horizontal="center"/>
    </xf>
    <xf numFmtId="166" fontId="29" fillId="7" borderId="47" xfId="2" applyNumberFormat="1" applyFont="1" applyFill="1" applyBorder="1" applyAlignment="1">
      <alignment horizontal="center"/>
    </xf>
    <xf numFmtId="166" fontId="19" fillId="5" borderId="3" xfId="2" applyNumberFormat="1" applyFont="1" applyFill="1" applyBorder="1"/>
    <xf numFmtId="0" fontId="53" fillId="17" borderId="3" xfId="5" applyFont="1" applyFill="1" applyBorder="1" applyAlignment="1">
      <alignment horizontal="center" vertical="center" wrapText="1"/>
    </xf>
    <xf numFmtId="166" fontId="19" fillId="17" borderId="3" xfId="2" applyNumberFormat="1" applyFont="1" applyFill="1" applyBorder="1" applyAlignment="1">
      <alignment vertical="center"/>
    </xf>
    <xf numFmtId="3" fontId="9" fillId="0" borderId="37" xfId="1" applyNumberFormat="1" applyFont="1" applyFill="1" applyBorder="1" applyAlignment="1" applyProtection="1">
      <alignment horizontal="center" vertical="center"/>
      <protection locked="0"/>
    </xf>
    <xf numFmtId="43" fontId="9" fillId="0" borderId="24" xfId="1" applyNumberFormat="1" applyFont="1" applyFill="1" applyBorder="1" applyAlignment="1" applyProtection="1">
      <alignment vertical="center"/>
      <protection locked="0"/>
    </xf>
    <xf numFmtId="3" fontId="9" fillId="0" borderId="20" xfId="1" applyNumberFormat="1" applyFont="1" applyFill="1" applyBorder="1" applyAlignment="1" applyProtection="1">
      <alignment vertical="center"/>
      <protection locked="0"/>
    </xf>
    <xf numFmtId="164" fontId="9" fillId="0" borderId="32" xfId="124" applyNumberFormat="1" applyFont="1" applyFill="1" applyBorder="1" applyProtection="1">
      <protection locked="0"/>
    </xf>
    <xf numFmtId="170" fontId="9" fillId="0" borderId="38" xfId="1" applyNumberFormat="1" applyFont="1" applyFill="1" applyBorder="1" applyProtection="1">
      <protection locked="0"/>
    </xf>
    <xf numFmtId="9" fontId="0" fillId="54" borderId="7" xfId="3" applyNumberFormat="1" applyFont="1" applyFill="1" applyBorder="1" applyAlignment="1">
      <alignment horizontal="center"/>
    </xf>
    <xf numFmtId="44" fontId="9" fillId="7" borderId="22" xfId="2" applyNumberFormat="1" applyFont="1" applyFill="1" applyBorder="1" applyAlignment="1">
      <alignment horizontal="center"/>
    </xf>
    <xf numFmtId="44" fontId="9" fillId="7" borderId="45" xfId="2" applyNumberFormat="1" applyFont="1" applyFill="1" applyBorder="1" applyAlignment="1">
      <alignment horizontal="center"/>
    </xf>
    <xf numFmtId="44" fontId="9" fillId="7" borderId="37" xfId="2" applyNumberFormat="1" applyFont="1" applyFill="1" applyBorder="1" applyProtection="1"/>
    <xf numFmtId="44" fontId="9" fillId="7" borderId="1" xfId="1" applyNumberFormat="1" applyFont="1" applyFill="1" applyBorder="1" applyAlignment="1" applyProtection="1">
      <alignment horizontal="center"/>
    </xf>
    <xf numFmtId="44" fontId="9" fillId="7" borderId="20" xfId="1" applyNumberFormat="1" applyFont="1" applyFill="1" applyBorder="1" applyAlignment="1" applyProtection="1">
      <alignment horizontal="center"/>
    </xf>
    <xf numFmtId="44" fontId="9" fillId="7" borderId="20" xfId="2" applyNumberFormat="1" applyFont="1" applyFill="1" applyBorder="1" applyProtection="1"/>
    <xf numFmtId="44" fontId="9" fillId="7" borderId="1" xfId="2" applyNumberFormat="1" applyFont="1" applyFill="1" applyBorder="1"/>
    <xf numFmtId="9" fontId="3" fillId="0" borderId="0" xfId="3"/>
    <xf numFmtId="185" fontId="0" fillId="0" borderId="0" xfId="0" applyNumberFormat="1"/>
    <xf numFmtId="0" fontId="21" fillId="10" borderId="0" xfId="72" applyFont="1" applyFill="1" applyAlignment="1" applyProtection="1">
      <alignment horizontal="center" vertical="center"/>
      <protection locked="0"/>
    </xf>
    <xf numFmtId="0" fontId="21" fillId="11" borderId="0" xfId="72" applyFont="1" applyFill="1" applyAlignment="1" applyProtection="1">
      <alignment horizontal="center" vertical="center"/>
      <protection locked="0"/>
    </xf>
    <xf numFmtId="0" fontId="9" fillId="0" borderId="1" xfId="25" applyFont="1" applyBorder="1" applyAlignment="1">
      <alignment horizontal="left"/>
    </xf>
    <xf numFmtId="0" fontId="21" fillId="10" borderId="0" xfId="72" applyFont="1" applyFill="1" applyAlignment="1" applyProtection="1">
      <alignment horizontal="center" vertical="center"/>
      <protection locked="0"/>
    </xf>
    <xf numFmtId="0" fontId="21" fillId="11" borderId="0" xfId="72" applyFont="1" applyFill="1" applyAlignment="1" applyProtection="1">
      <alignment horizontal="center" vertical="center"/>
      <protection locked="0"/>
    </xf>
    <xf numFmtId="0" fontId="21" fillId="12" borderId="0" xfId="72" applyFont="1" applyFill="1" applyAlignment="1" applyProtection="1">
      <alignment horizontal="center" vertical="center" wrapText="1"/>
      <protection locked="0"/>
    </xf>
    <xf numFmtId="0" fontId="21" fillId="12" borderId="0" xfId="72" applyFont="1" applyFill="1" applyAlignment="1" applyProtection="1">
      <alignment horizontal="center" vertical="center"/>
      <protection locked="0"/>
    </xf>
    <xf numFmtId="166" fontId="19" fillId="8" borderId="1" xfId="2" applyNumberFormat="1" applyFont="1" applyFill="1" applyBorder="1" applyAlignment="1">
      <alignment horizontal="center" vertical="center"/>
    </xf>
    <xf numFmtId="164" fontId="26" fillId="8" borderId="22" xfId="4" applyFont="1" applyFill="1" applyBorder="1" applyAlignment="1">
      <alignment horizontal="center" vertical="center"/>
    </xf>
    <xf numFmtId="164" fontId="26" fillId="8" borderId="21" xfId="4" applyFont="1" applyFill="1" applyBorder="1" applyAlignment="1">
      <alignment horizontal="center" vertical="center"/>
    </xf>
    <xf numFmtId="165" fontId="19" fillId="8" borderId="13" xfId="4" applyNumberFormat="1" applyFont="1" applyFill="1" applyBorder="1" applyAlignment="1">
      <alignment horizontal="center" vertical="center"/>
    </xf>
    <xf numFmtId="165" fontId="19" fillId="8" borderId="14" xfId="4" applyNumberFormat="1" applyFont="1" applyFill="1" applyBorder="1" applyAlignment="1">
      <alignment horizontal="center" vertical="center"/>
    </xf>
    <xf numFmtId="165" fontId="19" fillId="8" borderId="23" xfId="4" applyNumberFormat="1" applyFont="1" applyFill="1" applyBorder="1" applyAlignment="1">
      <alignment horizontal="center" vertical="center"/>
    </xf>
    <xf numFmtId="165" fontId="19" fillId="8" borderId="21" xfId="4" applyNumberFormat="1" applyFont="1" applyFill="1" applyBorder="1" applyAlignment="1">
      <alignment horizontal="center" vertical="center"/>
    </xf>
    <xf numFmtId="165" fontId="19" fillId="8" borderId="24" xfId="4" applyNumberFormat="1" applyFont="1" applyFill="1" applyBorder="1" applyAlignment="1">
      <alignment horizontal="center" vertical="center"/>
    </xf>
    <xf numFmtId="0" fontId="28" fillId="0" borderId="40" xfId="0" applyFont="1" applyBorder="1" applyAlignment="1">
      <alignment horizontal="center" vertical="center" wrapText="1"/>
    </xf>
    <xf numFmtId="49" fontId="19" fillId="8" borderId="13" xfId="2" applyNumberFormat="1" applyFont="1" applyFill="1" applyBorder="1" applyAlignment="1">
      <alignment horizontal="center" vertical="center" wrapText="1"/>
    </xf>
    <xf numFmtId="49" fontId="19" fillId="8" borderId="12" xfId="2" applyNumberFormat="1" applyFont="1" applyFill="1" applyBorder="1" applyAlignment="1">
      <alignment horizontal="center" vertical="center" wrapText="1"/>
    </xf>
    <xf numFmtId="49" fontId="19" fillId="8" borderId="14" xfId="2" applyNumberFormat="1" applyFont="1" applyFill="1" applyBorder="1" applyAlignment="1">
      <alignment horizontal="center" vertical="center" wrapText="1"/>
    </xf>
    <xf numFmtId="166" fontId="19" fillId="7" borderId="13" xfId="2" applyNumberFormat="1" applyFont="1" applyFill="1" applyBorder="1" applyAlignment="1">
      <alignment horizontal="center" vertical="center" wrapText="1"/>
    </xf>
    <xf numFmtId="166" fontId="19" fillId="7" borderId="14" xfId="2" applyNumberFormat="1" applyFont="1" applyFill="1" applyBorder="1" applyAlignment="1">
      <alignment horizontal="center" vertical="center"/>
    </xf>
    <xf numFmtId="164" fontId="8" fillId="8" borderId="34" xfId="4" applyFont="1" applyFill="1" applyBorder="1" applyAlignment="1">
      <alignment horizontal="center" vertical="center" wrapText="1"/>
    </xf>
    <xf numFmtId="164" fontId="8" fillId="8" borderId="30" xfId="4" applyFont="1" applyFill="1" applyBorder="1" applyAlignment="1">
      <alignment horizontal="center" vertical="center" wrapText="1"/>
    </xf>
    <xf numFmtId="164" fontId="8" fillId="8" borderId="27" xfId="4" applyFont="1" applyFill="1" applyBorder="1" applyAlignment="1">
      <alignment horizontal="center" vertical="center" wrapText="1"/>
    </xf>
    <xf numFmtId="44" fontId="92" fillId="17" borderId="13" xfId="2" applyFont="1" applyFill="1" applyBorder="1" applyAlignment="1">
      <alignment horizontal="center" vertical="center" wrapText="1"/>
    </xf>
    <xf numFmtId="44" fontId="92" fillId="17" borderId="14" xfId="2" applyFont="1" applyFill="1" applyBorder="1" applyAlignment="1">
      <alignment horizontal="center" vertical="center" wrapText="1"/>
    </xf>
    <xf numFmtId="165" fontId="19" fillId="57" borderId="13" xfId="4" applyNumberFormat="1" applyFont="1" applyFill="1" applyBorder="1" applyAlignment="1">
      <alignment horizontal="center" vertical="center" wrapText="1"/>
    </xf>
    <xf numFmtId="165" fontId="19" fillId="57" borderId="12" xfId="4" applyNumberFormat="1" applyFont="1" applyFill="1" applyBorder="1" applyAlignment="1">
      <alignment horizontal="center" vertical="center" wrapText="1"/>
    </xf>
    <xf numFmtId="165" fontId="19" fillId="57" borderId="14" xfId="4" applyNumberFormat="1" applyFont="1" applyFill="1" applyBorder="1" applyAlignment="1">
      <alignment horizontal="center" vertical="center" wrapText="1"/>
    </xf>
    <xf numFmtId="165" fontId="19" fillId="7" borderId="13" xfId="4" applyNumberFormat="1" applyFont="1" applyFill="1" applyBorder="1" applyAlignment="1">
      <alignment horizontal="center" vertical="center" wrapText="1"/>
    </xf>
    <xf numFmtId="165" fontId="19" fillId="7" borderId="12" xfId="4" applyNumberFormat="1" applyFont="1" applyFill="1" applyBorder="1" applyAlignment="1">
      <alignment horizontal="center" vertical="center" wrapText="1"/>
    </xf>
    <xf numFmtId="165" fontId="19" fillId="7" borderId="14" xfId="4" applyNumberFormat="1" applyFont="1" applyFill="1" applyBorder="1" applyAlignment="1">
      <alignment horizontal="center" vertical="center" wrapText="1"/>
    </xf>
    <xf numFmtId="166" fontId="19" fillId="7" borderId="13" xfId="2" applyNumberFormat="1" applyFont="1" applyFill="1" applyBorder="1" applyAlignment="1">
      <alignment horizontal="center" vertical="center"/>
    </xf>
    <xf numFmtId="166" fontId="19" fillId="7" borderId="12" xfId="2" applyNumberFormat="1" applyFont="1" applyFill="1" applyBorder="1" applyAlignment="1">
      <alignment horizontal="center" vertical="center"/>
    </xf>
    <xf numFmtId="0" fontId="2" fillId="55" borderId="64" xfId="0" applyFont="1" applyFill="1" applyBorder="1" applyAlignment="1">
      <alignment horizontal="center" vertical="center" wrapText="1"/>
    </xf>
    <xf numFmtId="0" fontId="2" fillId="55" borderId="65" xfId="0" applyFont="1" applyFill="1" applyBorder="1" applyAlignment="1">
      <alignment horizontal="center" vertical="center" wrapText="1"/>
    </xf>
    <xf numFmtId="0" fontId="2" fillId="55" borderId="66" xfId="0" applyFont="1" applyFill="1" applyBorder="1" applyAlignment="1">
      <alignment horizontal="center" vertical="center" wrapText="1"/>
    </xf>
    <xf numFmtId="9" fontId="46" fillId="0" borderId="5" xfId="3" applyFont="1" applyBorder="1" applyAlignment="1">
      <alignment horizontal="left" wrapText="1"/>
    </xf>
    <xf numFmtId="9" fontId="46" fillId="0" borderId="4" xfId="3" applyFont="1" applyBorder="1" applyAlignment="1">
      <alignment horizontal="left" wrapText="1"/>
    </xf>
    <xf numFmtId="164" fontId="26" fillId="54" borderId="15" xfId="4" applyFont="1" applyFill="1" applyBorder="1" applyAlignment="1">
      <alignment horizontal="center" vertical="center" wrapText="1"/>
    </xf>
    <xf numFmtId="164" fontId="26" fillId="54" borderId="36" xfId="4" applyFont="1" applyFill="1" applyBorder="1" applyAlignment="1">
      <alignment horizontal="center" vertical="center" wrapText="1"/>
    </xf>
    <xf numFmtId="164" fontId="26" fillId="54" borderId="16" xfId="4"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36" xfId="0" applyFont="1" applyFill="1" applyBorder="1" applyAlignment="1">
      <alignment horizontal="center" vertical="center" wrapText="1"/>
    </xf>
    <xf numFmtId="0" fontId="2" fillId="2" borderId="16" xfId="0" applyFont="1" applyFill="1" applyBorder="1" applyAlignment="1">
      <alignment horizontal="center" vertical="center" wrapText="1"/>
    </xf>
    <xf numFmtId="164" fontId="19" fillId="2" borderId="13" xfId="4" applyFont="1" applyFill="1" applyBorder="1" applyAlignment="1">
      <alignment horizontal="center" vertical="center" wrapText="1"/>
    </xf>
    <xf numFmtId="164" fontId="19" fillId="2" borderId="14" xfId="4" applyFont="1" applyFill="1" applyBorder="1" applyAlignment="1">
      <alignment horizontal="center" vertical="center" wrapText="1"/>
    </xf>
    <xf numFmtId="9" fontId="46" fillId="0" borderId="50" xfId="3" applyFont="1" applyBorder="1" applyAlignment="1">
      <alignment horizontal="left" wrapText="1"/>
    </xf>
    <xf numFmtId="9" fontId="46" fillId="0" borderId="49" xfId="3" applyFont="1" applyBorder="1" applyAlignment="1">
      <alignment horizontal="left" wrapText="1"/>
    </xf>
    <xf numFmtId="9" fontId="46" fillId="0" borderId="10" xfId="3" applyFont="1" applyBorder="1" applyAlignment="1">
      <alignment horizontal="left" wrapText="1"/>
    </xf>
    <xf numFmtId="9" fontId="46" fillId="0" borderId="9" xfId="3" applyFont="1" applyBorder="1" applyAlignment="1">
      <alignment horizontal="left" wrapText="1"/>
    </xf>
    <xf numFmtId="9" fontId="46" fillId="0" borderId="35" xfId="3" applyFont="1" applyBorder="1" applyAlignment="1">
      <alignment horizontal="left" wrapText="1"/>
    </xf>
    <xf numFmtId="9" fontId="46" fillId="0" borderId="1" xfId="3" applyFont="1" applyBorder="1" applyAlignment="1">
      <alignment horizontal="left" wrapText="1"/>
    </xf>
    <xf numFmtId="9" fontId="46" fillId="0" borderId="7" xfId="3" applyFont="1" applyBorder="1" applyAlignment="1">
      <alignment horizontal="left" wrapText="1"/>
    </xf>
    <xf numFmtId="9" fontId="2" fillId="0" borderId="13" xfId="3" applyFont="1" applyBorder="1" applyAlignment="1">
      <alignment horizontal="center" vertical="center"/>
    </xf>
    <xf numFmtId="9" fontId="2" fillId="0" borderId="12" xfId="3" applyFont="1" applyBorder="1" applyAlignment="1">
      <alignment horizontal="center" vertical="center"/>
    </xf>
    <xf numFmtId="9" fontId="2" fillId="0" borderId="14" xfId="3" applyFont="1" applyBorder="1" applyAlignment="1">
      <alignment horizontal="center" vertical="center"/>
    </xf>
    <xf numFmtId="0" fontId="2" fillId="7" borderId="13" xfId="0" applyFont="1" applyFill="1" applyBorder="1" applyAlignment="1">
      <alignment horizontal="center" vertical="center" wrapText="1"/>
    </xf>
    <xf numFmtId="0" fontId="2" fillId="7" borderId="12" xfId="0" applyFont="1" applyFill="1" applyBorder="1" applyAlignment="1">
      <alignment horizontal="center" vertical="center" wrapText="1"/>
    </xf>
    <xf numFmtId="0" fontId="2" fillId="7" borderId="14" xfId="0" applyFont="1" applyFill="1" applyBorder="1" applyAlignment="1">
      <alignment horizontal="center" vertical="center" wrapText="1"/>
    </xf>
    <xf numFmtId="180" fontId="41" fillId="16" borderId="29" xfId="2" applyNumberFormat="1" applyFont="1" applyFill="1" applyBorder="1" applyAlignment="1">
      <alignment horizontal="center"/>
    </xf>
    <xf numFmtId="180" fontId="41" fillId="16" borderId="28" xfId="25" applyNumberFormat="1" applyFont="1" applyFill="1" applyBorder="1" applyAlignment="1"/>
    <xf numFmtId="0" fontId="21" fillId="8" borderId="30" xfId="25" applyFont="1" applyFill="1" applyBorder="1" applyAlignment="1">
      <alignment horizontal="center" vertical="center" wrapText="1"/>
    </xf>
    <xf numFmtId="0" fontId="21" fillId="8" borderId="27" xfId="25" applyFont="1" applyFill="1" applyBorder="1" applyAlignment="1">
      <alignment horizontal="center" vertical="center" wrapText="1"/>
    </xf>
    <xf numFmtId="0" fontId="40" fillId="8" borderId="13" xfId="25" applyFont="1" applyFill="1" applyBorder="1" applyAlignment="1">
      <alignment horizontal="center" vertical="center"/>
    </xf>
    <xf numFmtId="0" fontId="40" fillId="8" borderId="12" xfId="25" applyFont="1" applyFill="1" applyBorder="1" applyAlignment="1">
      <alignment horizontal="center" vertical="center"/>
    </xf>
    <xf numFmtId="0" fontId="40" fillId="8" borderId="14" xfId="25" applyFont="1" applyFill="1" applyBorder="1" applyAlignment="1">
      <alignment horizontal="center" vertical="center"/>
    </xf>
    <xf numFmtId="0" fontId="39" fillId="0" borderId="13" xfId="25" applyFont="1" applyBorder="1" applyAlignment="1">
      <alignment horizontal="center" vertical="center"/>
    </xf>
    <xf numFmtId="0" fontId="39" fillId="0" borderId="12" xfId="25" applyFont="1" applyBorder="1" applyAlignment="1">
      <alignment horizontal="center" vertical="center"/>
    </xf>
    <xf numFmtId="0" fontId="39" fillId="0" borderId="14" xfId="25" applyFont="1" applyBorder="1" applyAlignment="1">
      <alignment horizontal="center" vertical="center"/>
    </xf>
    <xf numFmtId="0" fontId="22" fillId="15" borderId="33" xfId="25" applyFont="1" applyFill="1" applyBorder="1" applyAlignment="1">
      <alignment horizontal="center"/>
    </xf>
    <xf numFmtId="0" fontId="22" fillId="15" borderId="32" xfId="25" applyFont="1" applyFill="1" applyBorder="1" applyAlignment="1">
      <alignment horizontal="center"/>
    </xf>
    <xf numFmtId="0" fontId="22" fillId="15" borderId="31" xfId="25" applyFont="1" applyFill="1" applyBorder="1" applyAlignment="1">
      <alignment horizontal="center"/>
    </xf>
    <xf numFmtId="180" fontId="21" fillId="16" borderId="19" xfId="2" applyNumberFormat="1" applyFont="1" applyFill="1" applyBorder="1" applyAlignment="1">
      <alignment horizontal="center"/>
    </xf>
    <xf numFmtId="180" fontId="21" fillId="16" borderId="31" xfId="2" applyNumberFormat="1" applyFont="1" applyFill="1" applyBorder="1" applyAlignment="1">
      <alignment horizontal="center"/>
    </xf>
    <xf numFmtId="0" fontId="21" fillId="15" borderId="33" xfId="25" applyFont="1" applyFill="1" applyBorder="1" applyAlignment="1">
      <alignment horizontal="center"/>
    </xf>
    <xf numFmtId="0" fontId="21" fillId="15" borderId="32" xfId="25" applyFont="1" applyFill="1" applyBorder="1" applyAlignment="1">
      <alignment horizontal="center"/>
    </xf>
    <xf numFmtId="0" fontId="21" fillId="15" borderId="31" xfId="25" applyFont="1" applyFill="1" applyBorder="1" applyAlignment="1">
      <alignment horizontal="center"/>
    </xf>
    <xf numFmtId="0" fontId="9" fillId="15" borderId="1" xfId="25" applyFont="1" applyFill="1" applyBorder="1" applyAlignment="1">
      <alignment horizontal="left"/>
    </xf>
    <xf numFmtId="0" fontId="9" fillId="0" borderId="1" xfId="25" applyFont="1" applyBorder="1" applyAlignment="1">
      <alignment horizontal="left"/>
    </xf>
    <xf numFmtId="0" fontId="9" fillId="0" borderId="1" xfId="25" applyFont="1" applyFill="1" applyBorder="1" applyAlignment="1">
      <alignment horizontal="left"/>
    </xf>
    <xf numFmtId="49" fontId="21" fillId="0" borderId="1" xfId="25" applyNumberFormat="1" applyFont="1" applyBorder="1" applyAlignment="1">
      <alignment horizontal="left"/>
    </xf>
    <xf numFmtId="0" fontId="3" fillId="0" borderId="26" xfId="25" applyBorder="1" applyAlignment="1">
      <alignment horizontal="center"/>
    </xf>
    <xf numFmtId="4" fontId="3" fillId="15" borderId="19" xfId="25" applyNumberFormat="1" applyFill="1" applyBorder="1" applyAlignment="1">
      <alignment horizontal="center"/>
    </xf>
    <xf numFmtId="4" fontId="3" fillId="15" borderId="32" xfId="25" applyNumberFormat="1" applyFill="1" applyBorder="1" applyAlignment="1">
      <alignment horizontal="center"/>
    </xf>
    <xf numFmtId="4" fontId="3" fillId="15" borderId="35" xfId="25" applyNumberFormat="1" applyFill="1" applyBorder="1" applyAlignment="1">
      <alignment horizontal="center"/>
    </xf>
  </cellXfs>
  <cellStyles count="278">
    <cellStyle name="20% - Accent1" xfId="141" builtinId="30" customBuiltin="1"/>
    <cellStyle name="20% - Accent1 2" xfId="177" xr:uid="{00000000-0005-0000-0000-000001000000}"/>
    <cellStyle name="20% - Accent1 3" xfId="194" xr:uid="{00000000-0005-0000-0000-000002000000}"/>
    <cellStyle name="20% - Accent1 4" xfId="207" xr:uid="{00000000-0005-0000-0000-000003000000}"/>
    <cellStyle name="20% - Accent1 5" xfId="226" xr:uid="{00000000-0005-0000-0000-000004000000}"/>
    <cellStyle name="20% - Accent1 6" xfId="239" xr:uid="{00000000-0005-0000-0000-000005000000}"/>
    <cellStyle name="20% - Accent1 7" xfId="253" xr:uid="{00000000-0005-0000-0000-000006000000}"/>
    <cellStyle name="20% - Accent1 8" xfId="266" xr:uid="{00000000-0005-0000-0000-000007000000}"/>
    <cellStyle name="20% - Accent2" xfId="145" builtinId="34" customBuiltin="1"/>
    <cellStyle name="20% - Accent2 2" xfId="179" xr:uid="{00000000-0005-0000-0000-000009000000}"/>
    <cellStyle name="20% - Accent2 3" xfId="196" xr:uid="{00000000-0005-0000-0000-00000A000000}"/>
    <cellStyle name="20% - Accent2 4" xfId="209" xr:uid="{00000000-0005-0000-0000-00000B000000}"/>
    <cellStyle name="20% - Accent2 5" xfId="228" xr:uid="{00000000-0005-0000-0000-00000C000000}"/>
    <cellStyle name="20% - Accent2 6" xfId="241" xr:uid="{00000000-0005-0000-0000-00000D000000}"/>
    <cellStyle name="20% - Accent2 7" xfId="255" xr:uid="{00000000-0005-0000-0000-00000E000000}"/>
    <cellStyle name="20% - Accent2 8" xfId="268" xr:uid="{00000000-0005-0000-0000-00000F000000}"/>
    <cellStyle name="20% - Accent3" xfId="149" builtinId="38" customBuiltin="1"/>
    <cellStyle name="20% - Accent3 2" xfId="181" xr:uid="{00000000-0005-0000-0000-000011000000}"/>
    <cellStyle name="20% - Accent3 3" xfId="198" xr:uid="{00000000-0005-0000-0000-000012000000}"/>
    <cellStyle name="20% - Accent3 4" xfId="211" xr:uid="{00000000-0005-0000-0000-000013000000}"/>
    <cellStyle name="20% - Accent3 5" xfId="230" xr:uid="{00000000-0005-0000-0000-000014000000}"/>
    <cellStyle name="20% - Accent3 6" xfId="243" xr:uid="{00000000-0005-0000-0000-000015000000}"/>
    <cellStyle name="20% - Accent3 7" xfId="257" xr:uid="{00000000-0005-0000-0000-000016000000}"/>
    <cellStyle name="20% - Accent3 8" xfId="270" xr:uid="{00000000-0005-0000-0000-000017000000}"/>
    <cellStyle name="20% - Accent4" xfId="153" builtinId="42" customBuiltin="1"/>
    <cellStyle name="20% - Accent4 2" xfId="183" xr:uid="{00000000-0005-0000-0000-000019000000}"/>
    <cellStyle name="20% - Accent4 3" xfId="200" xr:uid="{00000000-0005-0000-0000-00001A000000}"/>
    <cellStyle name="20% - Accent4 4" xfId="213" xr:uid="{00000000-0005-0000-0000-00001B000000}"/>
    <cellStyle name="20% - Accent4 5" xfId="232" xr:uid="{00000000-0005-0000-0000-00001C000000}"/>
    <cellStyle name="20% - Accent4 6" xfId="245" xr:uid="{00000000-0005-0000-0000-00001D000000}"/>
    <cellStyle name="20% - Accent4 7" xfId="259" xr:uid="{00000000-0005-0000-0000-00001E000000}"/>
    <cellStyle name="20% - Accent4 8" xfId="272" xr:uid="{00000000-0005-0000-0000-00001F000000}"/>
    <cellStyle name="20% - Accent5" xfId="157" builtinId="46" customBuiltin="1"/>
    <cellStyle name="20% - Accent5 2" xfId="185" xr:uid="{00000000-0005-0000-0000-000021000000}"/>
    <cellStyle name="20% - Accent5 3" xfId="202" xr:uid="{00000000-0005-0000-0000-000022000000}"/>
    <cellStyle name="20% - Accent5 4" xfId="215" xr:uid="{00000000-0005-0000-0000-000023000000}"/>
    <cellStyle name="20% - Accent5 5" xfId="234" xr:uid="{00000000-0005-0000-0000-000024000000}"/>
    <cellStyle name="20% - Accent5 6" xfId="247" xr:uid="{00000000-0005-0000-0000-000025000000}"/>
    <cellStyle name="20% - Accent5 7" xfId="261" xr:uid="{00000000-0005-0000-0000-000026000000}"/>
    <cellStyle name="20% - Accent5 8" xfId="274" xr:uid="{00000000-0005-0000-0000-000027000000}"/>
    <cellStyle name="20% - Accent6" xfId="161" builtinId="50" customBuiltin="1"/>
    <cellStyle name="20% - Accent6 2" xfId="187" xr:uid="{00000000-0005-0000-0000-000029000000}"/>
    <cellStyle name="20% - Accent6 3" xfId="204" xr:uid="{00000000-0005-0000-0000-00002A000000}"/>
    <cellStyle name="20% - Accent6 4" xfId="217" xr:uid="{00000000-0005-0000-0000-00002B000000}"/>
    <cellStyle name="20% - Accent6 5" xfId="236" xr:uid="{00000000-0005-0000-0000-00002C000000}"/>
    <cellStyle name="20% - Accent6 6" xfId="249" xr:uid="{00000000-0005-0000-0000-00002D000000}"/>
    <cellStyle name="20% - Accent6 7" xfId="263" xr:uid="{00000000-0005-0000-0000-00002E000000}"/>
    <cellStyle name="20% - Accent6 8" xfId="276" xr:uid="{00000000-0005-0000-0000-00002F000000}"/>
    <cellStyle name="40% - Accent1" xfId="142" builtinId="31" customBuiltin="1"/>
    <cellStyle name="40% - Accent1 2" xfId="178" xr:uid="{00000000-0005-0000-0000-000031000000}"/>
    <cellStyle name="40% - Accent1 3" xfId="195" xr:uid="{00000000-0005-0000-0000-000032000000}"/>
    <cellStyle name="40% - Accent1 4" xfId="208" xr:uid="{00000000-0005-0000-0000-000033000000}"/>
    <cellStyle name="40% - Accent1 5" xfId="227" xr:uid="{00000000-0005-0000-0000-000034000000}"/>
    <cellStyle name="40% - Accent1 6" xfId="240" xr:uid="{00000000-0005-0000-0000-000035000000}"/>
    <cellStyle name="40% - Accent1 7" xfId="254" xr:uid="{00000000-0005-0000-0000-000036000000}"/>
    <cellStyle name="40% - Accent1 8" xfId="267" xr:uid="{00000000-0005-0000-0000-000037000000}"/>
    <cellStyle name="40% - Accent2" xfId="146" builtinId="35" customBuiltin="1"/>
    <cellStyle name="40% - Accent2 2" xfId="180" xr:uid="{00000000-0005-0000-0000-000039000000}"/>
    <cellStyle name="40% - Accent2 3" xfId="197" xr:uid="{00000000-0005-0000-0000-00003A000000}"/>
    <cellStyle name="40% - Accent2 4" xfId="210" xr:uid="{00000000-0005-0000-0000-00003B000000}"/>
    <cellStyle name="40% - Accent2 5" xfId="229" xr:uid="{00000000-0005-0000-0000-00003C000000}"/>
    <cellStyle name="40% - Accent2 6" xfId="242" xr:uid="{00000000-0005-0000-0000-00003D000000}"/>
    <cellStyle name="40% - Accent2 7" xfId="256" xr:uid="{00000000-0005-0000-0000-00003E000000}"/>
    <cellStyle name="40% - Accent2 8" xfId="269" xr:uid="{00000000-0005-0000-0000-00003F000000}"/>
    <cellStyle name="40% - Accent3" xfId="150" builtinId="39" customBuiltin="1"/>
    <cellStyle name="40% - Accent3 2" xfId="182" xr:uid="{00000000-0005-0000-0000-000041000000}"/>
    <cellStyle name="40% - Accent3 3" xfId="199" xr:uid="{00000000-0005-0000-0000-000042000000}"/>
    <cellStyle name="40% - Accent3 4" xfId="212" xr:uid="{00000000-0005-0000-0000-000043000000}"/>
    <cellStyle name="40% - Accent3 5" xfId="231" xr:uid="{00000000-0005-0000-0000-000044000000}"/>
    <cellStyle name="40% - Accent3 6" xfId="244" xr:uid="{00000000-0005-0000-0000-000045000000}"/>
    <cellStyle name="40% - Accent3 7" xfId="258" xr:uid="{00000000-0005-0000-0000-000046000000}"/>
    <cellStyle name="40% - Accent3 8" xfId="271" xr:uid="{00000000-0005-0000-0000-000047000000}"/>
    <cellStyle name="40% - Accent4" xfId="154" builtinId="43" customBuiltin="1"/>
    <cellStyle name="40% - Accent4 2" xfId="184" xr:uid="{00000000-0005-0000-0000-000049000000}"/>
    <cellStyle name="40% - Accent4 3" xfId="201" xr:uid="{00000000-0005-0000-0000-00004A000000}"/>
    <cellStyle name="40% - Accent4 4" xfId="214" xr:uid="{00000000-0005-0000-0000-00004B000000}"/>
    <cellStyle name="40% - Accent4 5" xfId="233" xr:uid="{00000000-0005-0000-0000-00004C000000}"/>
    <cellStyle name="40% - Accent4 6" xfId="246" xr:uid="{00000000-0005-0000-0000-00004D000000}"/>
    <cellStyle name="40% - Accent4 7" xfId="260" xr:uid="{00000000-0005-0000-0000-00004E000000}"/>
    <cellStyle name="40% - Accent4 8" xfId="273" xr:uid="{00000000-0005-0000-0000-00004F000000}"/>
    <cellStyle name="40% - Accent5" xfId="158" builtinId="47" customBuiltin="1"/>
    <cellStyle name="40% - Accent5 2" xfId="186" xr:uid="{00000000-0005-0000-0000-000051000000}"/>
    <cellStyle name="40% - Accent5 3" xfId="203" xr:uid="{00000000-0005-0000-0000-000052000000}"/>
    <cellStyle name="40% - Accent5 4" xfId="216" xr:uid="{00000000-0005-0000-0000-000053000000}"/>
    <cellStyle name="40% - Accent5 5" xfId="235" xr:uid="{00000000-0005-0000-0000-000054000000}"/>
    <cellStyle name="40% - Accent5 6" xfId="248" xr:uid="{00000000-0005-0000-0000-000055000000}"/>
    <cellStyle name="40% - Accent5 7" xfId="262" xr:uid="{00000000-0005-0000-0000-000056000000}"/>
    <cellStyle name="40% - Accent5 8" xfId="275" xr:uid="{00000000-0005-0000-0000-000057000000}"/>
    <cellStyle name="40% - Accent6" xfId="162" builtinId="51" customBuiltin="1"/>
    <cellStyle name="40% - Accent6 2" xfId="188" xr:uid="{00000000-0005-0000-0000-000059000000}"/>
    <cellStyle name="40% - Accent6 3" xfId="205" xr:uid="{00000000-0005-0000-0000-00005A000000}"/>
    <cellStyle name="40% - Accent6 4" xfId="218" xr:uid="{00000000-0005-0000-0000-00005B000000}"/>
    <cellStyle name="40% - Accent6 5" xfId="237" xr:uid="{00000000-0005-0000-0000-00005C000000}"/>
    <cellStyle name="40% - Accent6 6" xfId="250" xr:uid="{00000000-0005-0000-0000-00005D000000}"/>
    <cellStyle name="40% - Accent6 7" xfId="264" xr:uid="{00000000-0005-0000-0000-00005E000000}"/>
    <cellStyle name="40% - Accent6 8" xfId="277" xr:uid="{00000000-0005-0000-0000-00005F000000}"/>
    <cellStyle name="60% - Accent1" xfId="143" builtinId="32" customBuiltin="1"/>
    <cellStyle name="60% - Accent2" xfId="147" builtinId="36" customBuiltin="1"/>
    <cellStyle name="60% - Accent3" xfId="151" builtinId="40" customBuiltin="1"/>
    <cellStyle name="60% - Accent4" xfId="155" builtinId="44" customBuiltin="1"/>
    <cellStyle name="60% - Accent5" xfId="159" builtinId="48" customBuiltin="1"/>
    <cellStyle name="60% - Accent6" xfId="163" builtinId="52" customBuiltin="1"/>
    <cellStyle name="Accent1" xfId="140" builtinId="29" customBuiltin="1"/>
    <cellStyle name="Accent2" xfId="144" builtinId="33" customBuiltin="1"/>
    <cellStyle name="Accent3" xfId="148" builtinId="37" customBuiltin="1"/>
    <cellStyle name="Accent4" xfId="152" builtinId="41" customBuiltin="1"/>
    <cellStyle name="Accent5" xfId="156" builtinId="45" customBuiltin="1"/>
    <cellStyle name="Accent6" xfId="160" builtinId="49" customBuiltin="1"/>
    <cellStyle name="Bad" xfId="124" builtinId="27" customBuiltin="1"/>
    <cellStyle name="Calculation" xfId="133" builtinId="22" customBuiltin="1"/>
    <cellStyle name="Check Cell" xfId="135" builtinId="23" customBuiltin="1"/>
    <cellStyle name="Comma" xfId="1" builtinId="3"/>
    <cellStyle name="Comma [0] 2" xfId="6" xr:uid="{00000000-0005-0000-0000-000070000000}"/>
    <cellStyle name="Comma 10" xfId="7" xr:uid="{00000000-0005-0000-0000-000071000000}"/>
    <cellStyle name="Comma 11" xfId="169" xr:uid="{00000000-0005-0000-0000-000072000000}"/>
    <cellStyle name="Comma 12" xfId="174" xr:uid="{00000000-0005-0000-0000-000073000000}"/>
    <cellStyle name="Comma 2" xfId="8" xr:uid="{00000000-0005-0000-0000-000074000000}"/>
    <cellStyle name="Comma 2 2" xfId="9" xr:uid="{00000000-0005-0000-0000-000075000000}"/>
    <cellStyle name="Comma 2 3" xfId="10" xr:uid="{00000000-0005-0000-0000-000076000000}"/>
    <cellStyle name="Comma 2 3 2" xfId="76" xr:uid="{00000000-0005-0000-0000-000077000000}"/>
    <cellStyle name="Comma 2 4" xfId="11" xr:uid="{00000000-0005-0000-0000-000078000000}"/>
    <cellStyle name="Comma 2 4 2" xfId="77" xr:uid="{00000000-0005-0000-0000-000079000000}"/>
    <cellStyle name="Comma 2 5" xfId="12" xr:uid="{00000000-0005-0000-0000-00007A000000}"/>
    <cellStyle name="Comma 2 5 2" xfId="78" xr:uid="{00000000-0005-0000-0000-00007B000000}"/>
    <cellStyle name="Comma 2 6" xfId="79" xr:uid="{00000000-0005-0000-0000-00007C000000}"/>
    <cellStyle name="Comma 3" xfId="13" xr:uid="{00000000-0005-0000-0000-00007D000000}"/>
    <cellStyle name="Comma 3 2" xfId="14" xr:uid="{00000000-0005-0000-0000-00007E000000}"/>
    <cellStyle name="Comma 3 2 2" xfId="80" xr:uid="{00000000-0005-0000-0000-00007F000000}"/>
    <cellStyle name="Comma 3 3" xfId="15" xr:uid="{00000000-0005-0000-0000-000080000000}"/>
    <cellStyle name="Comma 3 3 2" xfId="81" xr:uid="{00000000-0005-0000-0000-000081000000}"/>
    <cellStyle name="Comma 3 4" xfId="16" xr:uid="{00000000-0005-0000-0000-000082000000}"/>
    <cellStyle name="Comma 3 4 2" xfId="82" xr:uid="{00000000-0005-0000-0000-000083000000}"/>
    <cellStyle name="Comma 3 5" xfId="83" xr:uid="{00000000-0005-0000-0000-000084000000}"/>
    <cellStyle name="Comma 4" xfId="84" xr:uid="{00000000-0005-0000-0000-000085000000}"/>
    <cellStyle name="Comma 5" xfId="85" xr:uid="{00000000-0005-0000-0000-000086000000}"/>
    <cellStyle name="Comma 5 2" xfId="222" xr:uid="{00000000-0005-0000-0000-000087000000}"/>
    <cellStyle name="Comma 6" xfId="86" xr:uid="{00000000-0005-0000-0000-000088000000}"/>
    <cellStyle name="Comma 7" xfId="87" xr:uid="{00000000-0005-0000-0000-000089000000}"/>
    <cellStyle name="Comma 8" xfId="88" xr:uid="{00000000-0005-0000-0000-00008A000000}"/>
    <cellStyle name="Comma 9" xfId="164" xr:uid="{00000000-0005-0000-0000-00008B000000}"/>
    <cellStyle name="Currency" xfId="2" builtinId="4"/>
    <cellStyle name="Currency 2" xfId="17" xr:uid="{00000000-0005-0000-0000-00008D000000}"/>
    <cellStyle name="Currency 2 2" xfId="18" xr:uid="{00000000-0005-0000-0000-00008E000000}"/>
    <cellStyle name="Currency 2 3" xfId="19" xr:uid="{00000000-0005-0000-0000-00008F000000}"/>
    <cellStyle name="Currency 2 3 2" xfId="89" xr:uid="{00000000-0005-0000-0000-000090000000}"/>
    <cellStyle name="Currency 2 4" xfId="20" xr:uid="{00000000-0005-0000-0000-000091000000}"/>
    <cellStyle name="Currency 2 4 2" xfId="90" xr:uid="{00000000-0005-0000-0000-000092000000}"/>
    <cellStyle name="Currency 2 5" xfId="21" xr:uid="{00000000-0005-0000-0000-000093000000}"/>
    <cellStyle name="Currency 2 5 2" xfId="91" xr:uid="{00000000-0005-0000-0000-000094000000}"/>
    <cellStyle name="Currency 2 6" xfId="92" xr:uid="{00000000-0005-0000-0000-000095000000}"/>
    <cellStyle name="Currency 3" xfId="22" xr:uid="{00000000-0005-0000-0000-000096000000}"/>
    <cellStyle name="Currency 3 2" xfId="175" xr:uid="{00000000-0005-0000-0000-000097000000}"/>
    <cellStyle name="Currency 4" xfId="73" xr:uid="{00000000-0005-0000-0000-000098000000}"/>
    <cellStyle name="Currency 4 2" xfId="192" xr:uid="{00000000-0005-0000-0000-000099000000}"/>
    <cellStyle name="Currency 5" xfId="75" xr:uid="{00000000-0005-0000-0000-00009A000000}"/>
    <cellStyle name="Currency 5 2" xfId="223" xr:uid="{00000000-0005-0000-0000-00009B000000}"/>
    <cellStyle name="Explanatory Text" xfId="138" builtinId="53" customBuiltin="1"/>
    <cellStyle name="Good" xfId="123" builtinId="26" customBuiltin="1"/>
    <cellStyle name="Heading 1" xfId="126" builtinId="16" customBuiltin="1"/>
    <cellStyle name="Heading 2" xfId="127" builtinId="17" customBuiltin="1"/>
    <cellStyle name="Heading 3" xfId="128" builtinId="18" customBuiltin="1"/>
    <cellStyle name="Heading 4" xfId="129" builtinId="19" customBuiltin="1"/>
    <cellStyle name="Hyperlink 2" xfId="93" xr:uid="{00000000-0005-0000-0000-0000A3000000}"/>
    <cellStyle name="Hyperlink 2 2" xfId="190" xr:uid="{00000000-0005-0000-0000-0000A4000000}"/>
    <cellStyle name="Input" xfId="131" builtinId="20" customBuiltin="1"/>
    <cellStyle name="Linked Cell" xfId="134" builtinId="24" customBuiltin="1"/>
    <cellStyle name="Neutral" xfId="130" builtinId="28" customBuiltin="1"/>
    <cellStyle name="Normal" xfId="0" builtinId="0"/>
    <cellStyle name="Normal 10" xfId="23" xr:uid="{00000000-0005-0000-0000-0000A9000000}"/>
    <cellStyle name="Normal 10 2" xfId="94" xr:uid="{00000000-0005-0000-0000-0000AA000000}"/>
    <cellStyle name="Normal 11" xfId="72" xr:uid="{00000000-0005-0000-0000-0000AB000000}"/>
    <cellStyle name="Normal 12" xfId="74" xr:uid="{00000000-0005-0000-0000-0000AC000000}"/>
    <cellStyle name="Normal 12 2" xfId="191" xr:uid="{00000000-0005-0000-0000-0000AD000000}"/>
    <cellStyle name="Normal 13" xfId="95" xr:uid="{00000000-0005-0000-0000-0000AE000000}"/>
    <cellStyle name="Normal 14" xfId="96" xr:uid="{00000000-0005-0000-0000-0000AF000000}"/>
    <cellStyle name="Normal 15" xfId="251" xr:uid="{00000000-0005-0000-0000-0000B0000000}"/>
    <cellStyle name="Normal 2" xfId="24" xr:uid="{00000000-0005-0000-0000-0000B1000000}"/>
    <cellStyle name="Normal 2 2" xfId="25" xr:uid="{00000000-0005-0000-0000-0000B2000000}"/>
    <cellStyle name="Normal 2 3" xfId="26" xr:uid="{00000000-0005-0000-0000-0000B3000000}"/>
    <cellStyle name="Normal 2 4" xfId="97" xr:uid="{00000000-0005-0000-0000-0000B4000000}"/>
    <cellStyle name="Normal 3" xfId="4" xr:uid="{00000000-0005-0000-0000-0000B5000000}"/>
    <cellStyle name="Normal 3 2" xfId="27" xr:uid="{00000000-0005-0000-0000-0000B6000000}"/>
    <cellStyle name="Normal 3 2 2" xfId="171" xr:uid="{00000000-0005-0000-0000-0000B7000000}"/>
    <cellStyle name="Normal 3 2 2 2" xfId="172" xr:uid="{00000000-0005-0000-0000-0000B8000000}"/>
    <cellStyle name="Normal 3 2 2 2 2 2 2 2 2 2 2" xfId="173" xr:uid="{00000000-0005-0000-0000-0000B9000000}"/>
    <cellStyle name="Normal 3 3" xfId="170" xr:uid="{00000000-0005-0000-0000-0000BA000000}"/>
    <cellStyle name="Normal 3 4" xfId="166" xr:uid="{00000000-0005-0000-0000-0000BB000000}"/>
    <cellStyle name="Normal 3 5" xfId="165" xr:uid="{00000000-0005-0000-0000-0000BC000000}"/>
    <cellStyle name="Normal 3 6" xfId="189" xr:uid="{00000000-0005-0000-0000-0000BD000000}"/>
    <cellStyle name="Normal 4" xfId="5" xr:uid="{00000000-0005-0000-0000-0000BE000000}"/>
    <cellStyle name="Normal 4 2" xfId="28" xr:uid="{00000000-0005-0000-0000-0000BF000000}"/>
    <cellStyle name="Normal 4 2 2" xfId="98" xr:uid="{00000000-0005-0000-0000-0000C0000000}"/>
    <cellStyle name="Normal 4 3" xfId="29" xr:uid="{00000000-0005-0000-0000-0000C1000000}"/>
    <cellStyle name="Normal 4 3 2" xfId="99" xr:uid="{00000000-0005-0000-0000-0000C2000000}"/>
    <cellStyle name="Normal 4 4" xfId="30" xr:uid="{00000000-0005-0000-0000-0000C3000000}"/>
    <cellStyle name="Normal 4 4 2" xfId="100" xr:uid="{00000000-0005-0000-0000-0000C4000000}"/>
    <cellStyle name="Normal 4 5" xfId="101" xr:uid="{00000000-0005-0000-0000-0000C5000000}"/>
    <cellStyle name="Normal 5" xfId="31" xr:uid="{00000000-0005-0000-0000-0000C6000000}"/>
    <cellStyle name="Normal 5 2" xfId="32" xr:uid="{00000000-0005-0000-0000-0000C7000000}"/>
    <cellStyle name="Normal 5 2 2" xfId="102" xr:uid="{00000000-0005-0000-0000-0000C8000000}"/>
    <cellStyle name="Normal 5 2 3" xfId="220" xr:uid="{00000000-0005-0000-0000-0000C9000000}"/>
    <cellStyle name="Normal 5 3" xfId="33" xr:uid="{00000000-0005-0000-0000-0000CA000000}"/>
    <cellStyle name="Normal 5 3 2" xfId="103" xr:uid="{00000000-0005-0000-0000-0000CB000000}"/>
    <cellStyle name="Normal 5 4" xfId="34" xr:uid="{00000000-0005-0000-0000-0000CC000000}"/>
    <cellStyle name="Normal 5 4 2" xfId="104" xr:uid="{00000000-0005-0000-0000-0000CD000000}"/>
    <cellStyle name="Normal 5 5" xfId="105" xr:uid="{00000000-0005-0000-0000-0000CE000000}"/>
    <cellStyle name="Normal 5 6" xfId="219" xr:uid="{00000000-0005-0000-0000-0000CF000000}"/>
    <cellStyle name="Normal 6" xfId="35" xr:uid="{00000000-0005-0000-0000-0000D0000000}"/>
    <cellStyle name="Normal 6 2" xfId="221" xr:uid="{00000000-0005-0000-0000-0000D1000000}"/>
    <cellStyle name="Normal 7" xfId="36" xr:uid="{00000000-0005-0000-0000-0000D2000000}"/>
    <cellStyle name="Normal 7 2" xfId="37" xr:uid="{00000000-0005-0000-0000-0000D3000000}"/>
    <cellStyle name="Normal 7 2 2" xfId="106" xr:uid="{00000000-0005-0000-0000-0000D4000000}"/>
    <cellStyle name="Normal 7 2 4" xfId="168" xr:uid="{00000000-0005-0000-0000-0000D5000000}"/>
    <cellStyle name="Normal 7 3" xfId="38" xr:uid="{00000000-0005-0000-0000-0000D6000000}"/>
    <cellStyle name="Normal 7 3 2" xfId="107" xr:uid="{00000000-0005-0000-0000-0000D7000000}"/>
    <cellStyle name="Normal 7 4" xfId="39" xr:uid="{00000000-0005-0000-0000-0000D8000000}"/>
    <cellStyle name="Normal 7 4 2" xfId="108" xr:uid="{00000000-0005-0000-0000-0000D9000000}"/>
    <cellStyle name="Normal 7 5" xfId="109" xr:uid="{00000000-0005-0000-0000-0000DA000000}"/>
    <cellStyle name="Normal 8" xfId="40" xr:uid="{00000000-0005-0000-0000-0000DB000000}"/>
    <cellStyle name="Normal 8 2" xfId="41" xr:uid="{00000000-0005-0000-0000-0000DC000000}"/>
    <cellStyle name="Normal 9" xfId="42" xr:uid="{00000000-0005-0000-0000-0000DD000000}"/>
    <cellStyle name="Normal 9 2" xfId="43" xr:uid="{00000000-0005-0000-0000-0000DE000000}"/>
    <cellStyle name="Normal 9 3" xfId="44" xr:uid="{00000000-0005-0000-0000-0000DF000000}"/>
    <cellStyle name="Note" xfId="137" builtinId="10" customBuiltin="1"/>
    <cellStyle name="Note 2" xfId="176" xr:uid="{00000000-0005-0000-0000-0000E1000000}"/>
    <cellStyle name="Note 3" xfId="193" xr:uid="{00000000-0005-0000-0000-0000E2000000}"/>
    <cellStyle name="Note 4" xfId="206" xr:uid="{00000000-0005-0000-0000-0000E3000000}"/>
    <cellStyle name="Note 5" xfId="225" xr:uid="{00000000-0005-0000-0000-0000E4000000}"/>
    <cellStyle name="Note 6" xfId="238" xr:uid="{00000000-0005-0000-0000-0000E5000000}"/>
    <cellStyle name="Note 7" xfId="252" xr:uid="{00000000-0005-0000-0000-0000E6000000}"/>
    <cellStyle name="Note 8" xfId="265" xr:uid="{00000000-0005-0000-0000-0000E7000000}"/>
    <cellStyle name="Output" xfId="132" builtinId="21" customBuiltin="1"/>
    <cellStyle name="Percent" xfId="3" builtinId="5"/>
    <cellStyle name="Percent 2" xfId="45" xr:uid="{00000000-0005-0000-0000-0000EA000000}"/>
    <cellStyle name="Percent 2 2" xfId="46" xr:uid="{00000000-0005-0000-0000-0000EB000000}"/>
    <cellStyle name="Percent 2 3" xfId="47" xr:uid="{00000000-0005-0000-0000-0000EC000000}"/>
    <cellStyle name="Percent 2 3 2" xfId="110" xr:uid="{00000000-0005-0000-0000-0000ED000000}"/>
    <cellStyle name="Percent 2 4" xfId="48" xr:uid="{00000000-0005-0000-0000-0000EE000000}"/>
    <cellStyle name="Percent 2 4 2" xfId="111" xr:uid="{00000000-0005-0000-0000-0000EF000000}"/>
    <cellStyle name="Percent 2 5" xfId="49" xr:uid="{00000000-0005-0000-0000-0000F0000000}"/>
    <cellStyle name="Percent 2 5 2" xfId="112" xr:uid="{00000000-0005-0000-0000-0000F1000000}"/>
    <cellStyle name="Percent 2 6" xfId="113" xr:uid="{00000000-0005-0000-0000-0000F2000000}"/>
    <cellStyle name="Percent 2 8" xfId="167" xr:uid="{00000000-0005-0000-0000-0000F3000000}"/>
    <cellStyle name="Percent 3" xfId="50" xr:uid="{00000000-0005-0000-0000-0000F4000000}"/>
    <cellStyle name="Percent 3 2" xfId="224" xr:uid="{00000000-0005-0000-0000-0000F5000000}"/>
    <cellStyle name="Percent 4" xfId="51" xr:uid="{00000000-0005-0000-0000-0000F6000000}"/>
    <cellStyle name="Percent 5" xfId="52" xr:uid="{00000000-0005-0000-0000-0000F7000000}"/>
    <cellStyle name="Percent 5 2" xfId="53" xr:uid="{00000000-0005-0000-0000-0000F8000000}"/>
    <cellStyle name="Percent 5 2 2" xfId="114" xr:uid="{00000000-0005-0000-0000-0000F9000000}"/>
    <cellStyle name="Percent 5 3" xfId="54" xr:uid="{00000000-0005-0000-0000-0000FA000000}"/>
    <cellStyle name="Percent 5 3 2" xfId="115" xr:uid="{00000000-0005-0000-0000-0000FB000000}"/>
    <cellStyle name="Percent 5 4" xfId="55" xr:uid="{00000000-0005-0000-0000-0000FC000000}"/>
    <cellStyle name="Percent 5 4 2" xfId="116" xr:uid="{00000000-0005-0000-0000-0000FD000000}"/>
    <cellStyle name="Percent 5 5" xfId="117" xr:uid="{00000000-0005-0000-0000-0000FE000000}"/>
    <cellStyle name="Percent 6" xfId="56" xr:uid="{00000000-0005-0000-0000-0000FF000000}"/>
    <cellStyle name="Percent 6 2" xfId="57" xr:uid="{00000000-0005-0000-0000-000000010000}"/>
    <cellStyle name="Percent 6 2 2" xfId="118" xr:uid="{00000000-0005-0000-0000-000001010000}"/>
    <cellStyle name="Percent 6 3" xfId="58" xr:uid="{00000000-0005-0000-0000-000002010000}"/>
    <cellStyle name="Percent 6 3 2" xfId="119" xr:uid="{00000000-0005-0000-0000-000003010000}"/>
    <cellStyle name="Percent 6 4" xfId="59" xr:uid="{00000000-0005-0000-0000-000004010000}"/>
    <cellStyle name="Percent 6 4 2" xfId="120" xr:uid="{00000000-0005-0000-0000-000005010000}"/>
    <cellStyle name="Percent 6 5" xfId="121" xr:uid="{00000000-0005-0000-0000-000006010000}"/>
    <cellStyle name="Percent 7" xfId="122" xr:uid="{00000000-0005-0000-0000-000007010000}"/>
    <cellStyle name="PSChar" xfId="60" xr:uid="{00000000-0005-0000-0000-000008010000}"/>
    <cellStyle name="PSChar 2" xfId="61" xr:uid="{00000000-0005-0000-0000-000009010000}"/>
    <cellStyle name="PSDate" xfId="62" xr:uid="{00000000-0005-0000-0000-00000A010000}"/>
    <cellStyle name="PSDate 2" xfId="63" xr:uid="{00000000-0005-0000-0000-00000B010000}"/>
    <cellStyle name="PSDec" xfId="64" xr:uid="{00000000-0005-0000-0000-00000C010000}"/>
    <cellStyle name="PSDec 2" xfId="65" xr:uid="{00000000-0005-0000-0000-00000D010000}"/>
    <cellStyle name="PSHeading" xfId="66" xr:uid="{00000000-0005-0000-0000-00000E010000}"/>
    <cellStyle name="PSHeading 2" xfId="67" xr:uid="{00000000-0005-0000-0000-00000F010000}"/>
    <cellStyle name="PSInt" xfId="68" xr:uid="{00000000-0005-0000-0000-000010010000}"/>
    <cellStyle name="PSInt 2" xfId="69" xr:uid="{00000000-0005-0000-0000-000011010000}"/>
    <cellStyle name="PSSpacer" xfId="70" xr:uid="{00000000-0005-0000-0000-000012010000}"/>
    <cellStyle name="PSSpacer 2" xfId="71" xr:uid="{00000000-0005-0000-0000-000013010000}"/>
    <cellStyle name="Title" xfId="125" builtinId="15" customBuiltin="1"/>
    <cellStyle name="Total" xfId="139" builtinId="25" customBuiltin="1"/>
    <cellStyle name="Warning Text" xfId="136" builtinId="11" customBuiltin="1"/>
  </cellStyles>
  <dxfs count="4">
    <dxf>
      <font>
        <color rgb="FF9C0006"/>
      </font>
      <fill>
        <patternFill>
          <bgColor rgb="FFFFC7CE"/>
        </patternFill>
      </fill>
    </dxf>
    <dxf>
      <fill>
        <patternFill>
          <bgColor theme="5"/>
        </patternFill>
      </fill>
    </dxf>
    <dxf>
      <font>
        <color rgb="FF006100"/>
      </font>
      <fill>
        <patternFill>
          <bgColor rgb="FFC6EF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4.xml"/><Relationship Id="rId18" Type="http://schemas.openxmlformats.org/officeDocument/2006/relationships/externalLink" Target="externalLinks/externalLink9.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externalLink" Target="externalLinks/externalLink12.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externalLink" Target="externalLinks/externalLink8.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7.xml"/><Relationship Id="rId20" Type="http://schemas.openxmlformats.org/officeDocument/2006/relationships/externalLink" Target="externalLinks/externalLink11.xml"/><Relationship Id="rId29"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6.xml"/><Relationship Id="rId23" Type="http://schemas.openxmlformats.org/officeDocument/2006/relationships/theme" Target="theme/theme1.xml"/><Relationship Id="rId28" Type="http://schemas.openxmlformats.org/officeDocument/2006/relationships/customXml" Target="../customXml/item2.xml"/><Relationship Id="rId10" Type="http://schemas.openxmlformats.org/officeDocument/2006/relationships/externalLink" Target="externalLinks/externalLink1.xml"/><Relationship Id="rId19" Type="http://schemas.openxmlformats.org/officeDocument/2006/relationships/externalLink" Target="externalLinks/externalLink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5.xml"/><Relationship Id="rId22" Type="http://schemas.openxmlformats.org/officeDocument/2006/relationships/externalLink" Target="externalLinks/externalLink13.xml"/><Relationship Id="rId27"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A:\My%20Documents\Income%20Statements\0300%20Inc%20Stmt%20Reports\0300%20Total%20HLP%20Income%20Statement.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epfsetsp001\Groups\REGULATORY%20ACCTG\TDU%20Rate%20Filing%2012.31.05\Storm%20Study%20Data%20Requirements\Storm%20Reserve%20Account%20257010%20Detai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tepfsetsp001\Groups\Documents%20and%20Settings\00222262\Desktop\RTE%2012.10%20YTD.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tepfsetsp001\Groups\temp\c.notes.data.i021013\Actuals%20through%20Sep%2004.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tepfsetsp001\Groups\REGULATORY%20ACCTG\EMR\2002\TDU%20Cash%20Flow%20for%20FERC%20Form%20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tepfsetsp001\Groups\ADMIN\Gen%20Acct\BSP\Balance%20Sheet%20Separation\2001\1201\B.S%20model%20for%20BSP_(12.31.0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tepfsetsp001\Groups\ADMIN\Gen%20Acct\BSP\Balance%20Sheet%20Separation\2000\1200\B.S%20model%20for%20BSP_(12.3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tepfsetsp001\Groups\REGULATORY%20ACCTG\ROR\2002\ROR%20June%2020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tepfsetsp001\Groups\temp\c.notes.data.i021013\Fuel%20Reconciliation%20Figures%20Not%20Used%20200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tepfsetsp001\Groups\ADMIN\Gen%20Acct\BSP\Income%20Statement%20Separation\1200%20Inc%20Stmt\0003\Total%20HLP%20Inc%20Stmt.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tepfsetsp001\Groups\SHARE\TEXAS%20GENCO\2002\gas\DAYTON06.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tepfsetsp001\Groups\Documents%20and%20Settings\00222262\Local%20Settings\Temporary%20Internet%20Files\Content.Outlook\8VUGU6D0\CFS_5YR%20PLAN_1%20REV_PLAN%202011-2015_CASE%202010%2007%2014_1ST%20DRAFT.xlsm"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0301%20Total%20HLP%20Income%20Statemen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HLP Division"/>
      <sheetName val="HLP Corp"/>
      <sheetName val="Genco"/>
      <sheetName val="Shared Services"/>
      <sheetName val="Nuclear"/>
      <sheetName val="Retail"/>
      <sheetName val="trial balance"/>
      <sheetName val="485010"/>
    </sheetNames>
    <sheetDataSet>
      <sheetData sheetId="0" refreshError="1"/>
      <sheetData sheetId="1" refreshError="1">
        <row r="22">
          <cell r="A22" t="str">
            <v>401010</v>
          </cell>
          <cell r="B22" t="str">
            <v xml:space="preserve">401010 Elec Sales-Residential-Base </v>
          </cell>
          <cell r="C22">
            <v>-88853351.530000001</v>
          </cell>
        </row>
        <row r="23">
          <cell r="A23" t="str">
            <v>401100</v>
          </cell>
          <cell r="B23" t="str">
            <v xml:space="preserve">401100 Elec Sales-Comm GL-Base </v>
          </cell>
          <cell r="C23">
            <v>-2000572.74</v>
          </cell>
        </row>
        <row r="24">
          <cell r="A24" t="str">
            <v>401110</v>
          </cell>
          <cell r="B24" t="str">
            <v xml:space="preserve">401110 Elec Sales-Comm MGS-D-Base </v>
          </cell>
          <cell r="C24">
            <v>-61846917.850000001</v>
          </cell>
        </row>
        <row r="25">
          <cell r="A25" t="str">
            <v>401120</v>
          </cell>
          <cell r="B25" t="str">
            <v xml:space="preserve">401120 Elec Sales-Comm MGS-T-Base </v>
          </cell>
          <cell r="C25">
            <v>-35293.839999999997</v>
          </cell>
        </row>
        <row r="26">
          <cell r="A26" t="str">
            <v>401130</v>
          </cell>
          <cell r="B26" t="str">
            <v xml:space="preserve">401130 Elec Sales-Comm LGS-D-Base </v>
          </cell>
          <cell r="C26">
            <v>-1904200.35</v>
          </cell>
        </row>
        <row r="27">
          <cell r="A27" t="str">
            <v>401150</v>
          </cell>
          <cell r="B27" t="str">
            <v xml:space="preserve">401150 Elec Sales-Comm SPL-Base </v>
          </cell>
          <cell r="C27">
            <v>-2798659.86</v>
          </cell>
        </row>
        <row r="28">
          <cell r="A28" t="str">
            <v>401500</v>
          </cell>
          <cell r="B28" t="str">
            <v xml:space="preserve">401500 Elec Sales-S Ind MGS-D-Base </v>
          </cell>
          <cell r="C28">
            <v>-2486634.44</v>
          </cell>
        </row>
        <row r="29">
          <cell r="A29" t="str">
            <v>401510</v>
          </cell>
          <cell r="B29" t="str">
            <v xml:space="preserve">401510 Elec Sales-S Ind MGS-T-Base </v>
          </cell>
          <cell r="C29">
            <v>-435413.26</v>
          </cell>
        </row>
        <row r="30">
          <cell r="A30" t="str">
            <v>401520</v>
          </cell>
          <cell r="B30" t="str">
            <v xml:space="preserve">401520 Elec Sales-S Ind LGS-D-Base </v>
          </cell>
          <cell r="C30">
            <v>-27331250.379999999</v>
          </cell>
        </row>
        <row r="31">
          <cell r="A31" t="str">
            <v>401530</v>
          </cell>
          <cell r="B31" t="str">
            <v xml:space="preserve">401530 Elec Sales-S Ind LGS-T-Base </v>
          </cell>
          <cell r="C31">
            <v>-162905.17000000001</v>
          </cell>
        </row>
        <row r="32">
          <cell r="A32" t="str">
            <v>401540</v>
          </cell>
          <cell r="B32" t="str">
            <v xml:space="preserve">401540 Elec Sales-S Ind SBBLGS-D-Base </v>
          </cell>
          <cell r="C32">
            <v>-26856.37</v>
          </cell>
        </row>
        <row r="33">
          <cell r="A33" t="str">
            <v>401560</v>
          </cell>
          <cell r="B33" t="str">
            <v xml:space="preserve">401560 Elec Sales-S Ind LSEI-Base </v>
          </cell>
          <cell r="C33">
            <v>-296629.95</v>
          </cell>
        </row>
        <row r="34">
          <cell r="A34" t="str">
            <v>401564</v>
          </cell>
          <cell r="B34" t="str">
            <v xml:space="preserve">401564 Elec Sales-S Ind LSEI-Franchise </v>
          </cell>
          <cell r="C34">
            <v>-24034.19</v>
          </cell>
        </row>
        <row r="35">
          <cell r="A35" t="str">
            <v>401670</v>
          </cell>
          <cell r="B35" t="str">
            <v xml:space="preserve">401670 Elec Sales-S Ind SBBMGS-D-Base </v>
          </cell>
          <cell r="C35">
            <v>-8723.73</v>
          </cell>
        </row>
        <row r="36">
          <cell r="A36" t="str">
            <v>402000</v>
          </cell>
          <cell r="B36" t="str">
            <v xml:space="preserve">402000 Elec Sales-Lg Ind LOS-A-Base </v>
          </cell>
          <cell r="C36">
            <v>-7054348.8399999999</v>
          </cell>
        </row>
        <row r="37">
          <cell r="A37" t="str">
            <v>402004</v>
          </cell>
          <cell r="B37" t="str">
            <v xml:space="preserve">402004 Elec Sales-Lg Ind LOS-A-Franch </v>
          </cell>
          <cell r="C37">
            <v>-172827.62</v>
          </cell>
        </row>
        <row r="38">
          <cell r="A38" t="str">
            <v>402010</v>
          </cell>
          <cell r="B38" t="str">
            <v xml:space="preserve">402010 Elec Sales-Lg Ind LOS-B-Base </v>
          </cell>
          <cell r="C38">
            <v>-2727813.87</v>
          </cell>
        </row>
        <row r="39">
          <cell r="A39" t="str">
            <v>402014</v>
          </cell>
          <cell r="B39" t="str">
            <v xml:space="preserve">402014 Elec Sales-Lg Ind LOS-B-Franch </v>
          </cell>
          <cell r="C39">
            <v>-31089.94</v>
          </cell>
        </row>
        <row r="40">
          <cell r="A40" t="str">
            <v>402020</v>
          </cell>
          <cell r="B40" t="str">
            <v xml:space="preserve">402020 Elec Sales-Lg Ind IS-30-Base </v>
          </cell>
          <cell r="C40">
            <v>-743879.27</v>
          </cell>
        </row>
        <row r="41">
          <cell r="A41" t="str">
            <v>402024</v>
          </cell>
          <cell r="B41" t="str">
            <v xml:space="preserve">402024 Elec Sales-Lg Ind IS-30-Franch </v>
          </cell>
          <cell r="C41">
            <v>-34922.86</v>
          </cell>
        </row>
        <row r="42">
          <cell r="A42" t="str">
            <v>402030</v>
          </cell>
          <cell r="B42" t="str">
            <v xml:space="preserve">402030 Elec Sales-Lg Ind ISS-Base </v>
          </cell>
          <cell r="C42">
            <v>-156715.35</v>
          </cell>
        </row>
        <row r="43">
          <cell r="A43" t="str">
            <v>402040</v>
          </cell>
          <cell r="B43" t="str">
            <v xml:space="preserve">402040 Elec Sales-Lg Ind SES-D-Base </v>
          </cell>
          <cell r="C43">
            <v>-47922.95</v>
          </cell>
        </row>
        <row r="44">
          <cell r="A44" t="str">
            <v>402044</v>
          </cell>
          <cell r="B44" t="str">
            <v xml:space="preserve">402044 Elec Sales-Lg Ind SES-D-Franch </v>
          </cell>
          <cell r="C44">
            <v>-3298.49</v>
          </cell>
        </row>
        <row r="45">
          <cell r="A45" t="str">
            <v>402050</v>
          </cell>
          <cell r="B45" t="str">
            <v xml:space="preserve">402050 Elec Sales-Lg Ind SES-T-Base </v>
          </cell>
          <cell r="C45">
            <v>-676550.26</v>
          </cell>
        </row>
        <row r="46">
          <cell r="A46" t="str">
            <v>402054</v>
          </cell>
          <cell r="B46" t="str">
            <v xml:space="preserve">402054 Elec Sales-Lg Ind SES-T-Franch </v>
          </cell>
          <cell r="C46">
            <v>-2091.08</v>
          </cell>
        </row>
        <row r="47">
          <cell r="A47" t="str">
            <v>402060</v>
          </cell>
          <cell r="B47" t="str">
            <v xml:space="preserve">402060 Elec Sales-Lg Ind EIS-D-Base </v>
          </cell>
          <cell r="C47">
            <v>-111594.12</v>
          </cell>
        </row>
        <row r="48">
          <cell r="A48" t="str">
            <v>402070</v>
          </cell>
          <cell r="B48" t="str">
            <v xml:space="preserve">402070 Elec Sales-Lg Ind EIS-T-Base </v>
          </cell>
          <cell r="C48">
            <v>-115684.04</v>
          </cell>
        </row>
        <row r="49">
          <cell r="A49" t="str">
            <v>402080</v>
          </cell>
          <cell r="B49" t="str">
            <v xml:space="preserve">402080 Elec Sales-Lg Ind SCP-Base </v>
          </cell>
          <cell r="C49">
            <v>-3857325.97</v>
          </cell>
        </row>
        <row r="50">
          <cell r="A50" t="str">
            <v>402084</v>
          </cell>
          <cell r="B50" t="str">
            <v xml:space="preserve">402084 Elec Sales-Lg Ind SCP-Franchise </v>
          </cell>
          <cell r="C50">
            <v>-7631.22</v>
          </cell>
        </row>
        <row r="51">
          <cell r="A51" t="str">
            <v>402090</v>
          </cell>
          <cell r="B51" t="str">
            <v xml:space="preserve">402090 Elec Sales-Lg Ind SBBVAR-Base/BRSD </v>
          </cell>
          <cell r="C51">
            <v>15945.88</v>
          </cell>
        </row>
        <row r="52">
          <cell r="A52" t="str">
            <v>402100</v>
          </cell>
          <cell r="B52" t="str">
            <v xml:space="preserve">402100 Elec Sales-Lg Ind SBBLOSB-Base </v>
          </cell>
          <cell r="C52">
            <v>-1035150.09</v>
          </cell>
        </row>
        <row r="53">
          <cell r="A53" t="str">
            <v>402400</v>
          </cell>
          <cell r="B53" t="str">
            <v xml:space="preserve">402400 Elec Sales-Interrupt IS-I-Base </v>
          </cell>
          <cell r="C53">
            <v>-691.48</v>
          </cell>
        </row>
        <row r="54">
          <cell r="A54" t="str">
            <v>402404</v>
          </cell>
          <cell r="B54" t="str">
            <v xml:space="preserve">402404 Elec Sales-Interrupt IS-I-Franch </v>
          </cell>
          <cell r="C54">
            <v>-3940.71</v>
          </cell>
        </row>
        <row r="55">
          <cell r="A55" t="str">
            <v>402410</v>
          </cell>
          <cell r="B55" t="str">
            <v xml:space="preserve">402410 Elec Sales-Interrupt IS-10-Base </v>
          </cell>
          <cell r="C55">
            <v>-461.02</v>
          </cell>
        </row>
        <row r="56">
          <cell r="A56" t="str">
            <v>402414</v>
          </cell>
          <cell r="B56" t="str">
            <v xml:space="preserve">402414 Elec Sales-Interrupt IS-10-Franch </v>
          </cell>
          <cell r="C56">
            <v>-19580.89</v>
          </cell>
        </row>
        <row r="57">
          <cell r="A57" t="str">
            <v>402424</v>
          </cell>
          <cell r="B57" t="str">
            <v xml:space="preserve">402424 Inter SBI-Franchise </v>
          </cell>
          <cell r="C57">
            <v>-499.91</v>
          </cell>
        </row>
        <row r="58">
          <cell r="A58" t="str">
            <v>402700</v>
          </cell>
          <cell r="B58" t="str">
            <v xml:space="preserve">402700 Elec Sales-Municipal SPL-Base </v>
          </cell>
          <cell r="C58">
            <v>-5673151.96</v>
          </cell>
        </row>
        <row r="59">
          <cell r="A59" t="str">
            <v>402710</v>
          </cell>
          <cell r="B59" t="str">
            <v xml:space="preserve">402710 Elec Sales-Public Utility TNP-Base </v>
          </cell>
          <cell r="C59">
            <v>-440755.26</v>
          </cell>
        </row>
        <row r="60">
          <cell r="A60" t="str">
            <v>402822</v>
          </cell>
          <cell r="B60" t="str">
            <v xml:space="preserve">402822 Elec Sales-Unbilled-Base </v>
          </cell>
          <cell r="C60">
            <v>-408053.1</v>
          </cell>
        </row>
        <row r="61">
          <cell r="A61" t="str">
            <v>402824</v>
          </cell>
          <cell r="B61" t="str">
            <v xml:space="preserve">402824 Elec Sales-Unbilled-Franchise </v>
          </cell>
          <cell r="C61">
            <v>-8064</v>
          </cell>
        </row>
        <row r="62">
          <cell r="A62" t="str">
            <v>402840</v>
          </cell>
          <cell r="B62" t="str">
            <v xml:space="preserve">402840 Energy Svcs Sales </v>
          </cell>
          <cell r="C62">
            <v>-381022.23</v>
          </cell>
        </row>
        <row r="63">
          <cell r="A63" t="str">
            <v>402890</v>
          </cell>
          <cell r="B63" t="str">
            <v xml:space="preserve">402890 Energy Svc-Steam </v>
          </cell>
          <cell r="C63">
            <v>-173974.48</v>
          </cell>
        </row>
        <row r="64">
          <cell r="A64" t="str">
            <v>404010</v>
          </cell>
          <cell r="B64" t="str">
            <v xml:space="preserve">404010 Electricity Transmission Revenues </v>
          </cell>
          <cell r="C64">
            <v>-28761742.02</v>
          </cell>
        </row>
        <row r="65">
          <cell r="A65" t="str">
            <v>407016</v>
          </cell>
          <cell r="B65" t="str">
            <v xml:space="preserve">407016 Ancillary Svcs-Base </v>
          </cell>
          <cell r="C65">
            <v>-262200.62</v>
          </cell>
        </row>
        <row r="66">
          <cell r="A66" t="str">
            <v>430010</v>
          </cell>
          <cell r="B66" t="str">
            <v xml:space="preserve">430010 Appl Rev-Non-Finance </v>
          </cell>
          <cell r="C66">
            <v>-16500</v>
          </cell>
        </row>
        <row r="67">
          <cell r="A67" t="str">
            <v>443010</v>
          </cell>
          <cell r="B67" t="str">
            <v xml:space="preserve">443010 Other Operating Revenues </v>
          </cell>
          <cell r="C67">
            <v>-1476395.22</v>
          </cell>
        </row>
        <row r="68">
          <cell r="A68" t="str">
            <v>443029</v>
          </cell>
          <cell r="B68" t="str">
            <v xml:space="preserve">443029 Oth Oper Rev-Wireless </v>
          </cell>
          <cell r="C68">
            <v>-1313201.79</v>
          </cell>
        </row>
        <row r="69">
          <cell r="A69" t="str">
            <v>443033</v>
          </cell>
          <cell r="B69" t="str">
            <v xml:space="preserve">443033 Oth Oper Rev-Fiber Optics </v>
          </cell>
          <cell r="C69">
            <v>-839876.8</v>
          </cell>
        </row>
        <row r="70">
          <cell r="A70" t="str">
            <v>445010</v>
          </cell>
          <cell r="B70" t="str">
            <v xml:space="preserve">445010 Revenues from Forfeited Discounts </v>
          </cell>
          <cell r="C70">
            <v>-1805669.71</v>
          </cell>
        </row>
        <row r="71">
          <cell r="A71" t="str">
            <v>483010</v>
          </cell>
          <cell r="B71" t="str">
            <v xml:space="preserve">483010 Interest Income </v>
          </cell>
          <cell r="C71">
            <v>-484.41</v>
          </cell>
        </row>
        <row r="72">
          <cell r="A72" t="str">
            <v>485010</v>
          </cell>
          <cell r="B72" t="str">
            <v xml:space="preserve">485010 Gn/Ls-Disp of Prop </v>
          </cell>
          <cell r="C72">
            <v>2993334.85</v>
          </cell>
        </row>
        <row r="73">
          <cell r="A73" t="str">
            <v>489020</v>
          </cell>
          <cell r="B73" t="str">
            <v xml:space="preserve">489020 Lease Income </v>
          </cell>
          <cell r="C73">
            <v>-150</v>
          </cell>
        </row>
        <row r="74">
          <cell r="A74" t="str">
            <v>491020</v>
          </cell>
          <cell r="B74" t="str">
            <v xml:space="preserve">491020 Miscellaneous Non-Operating Deduct </v>
          </cell>
          <cell r="C74">
            <v>5696.94</v>
          </cell>
        </row>
        <row r="75">
          <cell r="A75" t="str">
            <v>506010</v>
          </cell>
          <cell r="B75" t="str">
            <v xml:space="preserve">506010 Transmission Cost of Service </v>
          </cell>
          <cell r="C75">
            <v>33694010.829999998</v>
          </cell>
        </row>
        <row r="76">
          <cell r="A76" t="str">
            <v>506510</v>
          </cell>
          <cell r="B76" t="str">
            <v xml:space="preserve">506510 Transmission Line Losses Exp </v>
          </cell>
          <cell r="C76">
            <v>1071097.77</v>
          </cell>
        </row>
        <row r="77">
          <cell r="A77" t="str">
            <v>515040</v>
          </cell>
          <cell r="B77" t="str">
            <v xml:space="preserve">515040 Sal&amp;Wages Exp-Bonus/Inc-Exempt </v>
          </cell>
          <cell r="C77">
            <v>4292864.37</v>
          </cell>
        </row>
        <row r="78">
          <cell r="A78" t="str">
            <v>515042</v>
          </cell>
          <cell r="B78" t="str">
            <v xml:space="preserve">515042 Sal&amp;Wages Exp-Bonus/Inc-Non-Exempt </v>
          </cell>
          <cell r="C78">
            <v>374986.28</v>
          </cell>
        </row>
        <row r="79">
          <cell r="A79" t="str">
            <v>515044</v>
          </cell>
          <cell r="B79" t="str">
            <v xml:space="preserve">515044 Bonus/Inc-Union </v>
          </cell>
          <cell r="C79">
            <v>332681.15999999997</v>
          </cell>
        </row>
        <row r="80">
          <cell r="A80" t="str">
            <v>515050</v>
          </cell>
          <cell r="B80" t="str">
            <v xml:space="preserve">515050 Sal&amp;Wages Exp-Non-prod Time-Exempt </v>
          </cell>
          <cell r="C80">
            <v>990208.55</v>
          </cell>
        </row>
        <row r="81">
          <cell r="A81" t="str">
            <v>515052</v>
          </cell>
          <cell r="B81" t="str">
            <v xml:space="preserve">515052 Sal&amp;Wages-Non-prod Time-Non-Exempt </v>
          </cell>
          <cell r="C81">
            <v>887143.72</v>
          </cell>
        </row>
        <row r="82">
          <cell r="A82" t="str">
            <v>515054</v>
          </cell>
          <cell r="B82" t="str">
            <v xml:space="preserve">515054 Sal&amp;Wages Exp-Non-prod Time-Union </v>
          </cell>
          <cell r="C82">
            <v>2737851.07</v>
          </cell>
        </row>
        <row r="83">
          <cell r="A83" t="str">
            <v>515060</v>
          </cell>
          <cell r="B83" t="str">
            <v xml:space="preserve">515060 Sal&amp;Wages Exp-Temporary/Contract </v>
          </cell>
          <cell r="C83">
            <v>2406530.38</v>
          </cell>
        </row>
        <row r="84">
          <cell r="A84" t="str">
            <v>517988</v>
          </cell>
          <cell r="B84" t="str">
            <v xml:space="preserve">517988 Sal&amp;Wages Exp-Other Comp-Union </v>
          </cell>
          <cell r="C84">
            <v>241973.64</v>
          </cell>
        </row>
        <row r="85">
          <cell r="A85" t="str">
            <v>517990</v>
          </cell>
          <cell r="B85" t="str">
            <v xml:space="preserve">517990 Sal&amp;Wages Exp-Overtime Union </v>
          </cell>
          <cell r="C85">
            <v>5924127.4100000001</v>
          </cell>
        </row>
        <row r="86">
          <cell r="A86" t="str">
            <v>517991</v>
          </cell>
          <cell r="B86" t="str">
            <v xml:space="preserve">517991 Sal&amp;Wages Exp-Regular Union </v>
          </cell>
          <cell r="C86">
            <v>13957709.689999999</v>
          </cell>
        </row>
        <row r="87">
          <cell r="A87" t="str">
            <v>517992</v>
          </cell>
          <cell r="B87" t="str">
            <v xml:space="preserve">517992 Oth Comp-Non-Exempt </v>
          </cell>
          <cell r="C87">
            <v>33849.25</v>
          </cell>
        </row>
        <row r="88">
          <cell r="A88" t="str">
            <v>517994</v>
          </cell>
          <cell r="B88" t="str">
            <v xml:space="preserve">517994 Sal&amp;Wages Exp-Overtime Non-Exempt </v>
          </cell>
          <cell r="C88">
            <v>450356.78</v>
          </cell>
        </row>
        <row r="89">
          <cell r="A89" t="str">
            <v>517995</v>
          </cell>
          <cell r="B89" t="str">
            <v xml:space="preserve">517995 Sal&amp;Wages Exp-Regular Non-Exempt </v>
          </cell>
          <cell r="C89">
            <v>6852379.4900000002</v>
          </cell>
        </row>
        <row r="90">
          <cell r="A90" t="str">
            <v>517996</v>
          </cell>
          <cell r="B90" t="str">
            <v xml:space="preserve">517996 Sal&amp;Wages Exp-Other Comp-Exempt </v>
          </cell>
          <cell r="C90">
            <v>45591.66</v>
          </cell>
        </row>
        <row r="91">
          <cell r="A91" t="str">
            <v>517998</v>
          </cell>
          <cell r="B91" t="str">
            <v xml:space="preserve">517998 Sal&amp;Wages Exp-Overtime Exempt </v>
          </cell>
          <cell r="C91">
            <v>164332.01</v>
          </cell>
        </row>
        <row r="92">
          <cell r="A92" t="str">
            <v>517999</v>
          </cell>
          <cell r="B92" t="str">
            <v xml:space="preserve">517999 Sal&amp;Wages Exp-Regular Exempt </v>
          </cell>
          <cell r="C92">
            <v>14633593.27</v>
          </cell>
        </row>
        <row r="93">
          <cell r="A93" t="str">
            <v>518010</v>
          </cell>
          <cell r="B93" t="str">
            <v xml:space="preserve">518010 Sal/Burden Exp-Pension </v>
          </cell>
          <cell r="C93">
            <v>-2619462</v>
          </cell>
        </row>
        <row r="94">
          <cell r="A94" t="str">
            <v>518020</v>
          </cell>
          <cell r="B94" t="str">
            <v xml:space="preserve">518020 Sal/Burden Exp-Medical </v>
          </cell>
          <cell r="C94">
            <v>3841500</v>
          </cell>
        </row>
        <row r="95">
          <cell r="A95" t="str">
            <v>518030</v>
          </cell>
          <cell r="B95" t="str">
            <v xml:space="preserve">518030 Sal/Burden Exp-Post Retirement </v>
          </cell>
          <cell r="C95">
            <v>2831751</v>
          </cell>
        </row>
        <row r="96">
          <cell r="A96" t="str">
            <v>518070</v>
          </cell>
          <cell r="B96" t="str">
            <v xml:space="preserve">518070 Sal/Burden Exp-Savings </v>
          </cell>
          <cell r="C96">
            <v>3292339.51</v>
          </cell>
        </row>
        <row r="97">
          <cell r="A97" t="str">
            <v>518090</v>
          </cell>
          <cell r="B97" t="str">
            <v xml:space="preserve">518090 Long-Term Disability </v>
          </cell>
          <cell r="C97">
            <v>134001</v>
          </cell>
        </row>
        <row r="98">
          <cell r="A98" t="str">
            <v>518130</v>
          </cell>
          <cell r="B98" t="str">
            <v xml:space="preserve">518130 Workers Compensation </v>
          </cell>
          <cell r="C98">
            <v>205046.91</v>
          </cell>
        </row>
        <row r="99">
          <cell r="A99" t="str">
            <v>518160</v>
          </cell>
          <cell r="B99" t="str">
            <v xml:space="preserve">518160 Oth Sal &amp; Benefits </v>
          </cell>
          <cell r="C99">
            <v>-2474013.7400000002</v>
          </cell>
        </row>
        <row r="100">
          <cell r="A100" t="str">
            <v>518170</v>
          </cell>
          <cell r="B100" t="str">
            <v xml:space="preserve">518170 Sal/Burden Exp-Oth Sal&amp;Ben Misc Cr </v>
          </cell>
          <cell r="C100">
            <v>-3206.91</v>
          </cell>
        </row>
        <row r="101">
          <cell r="A101" t="str">
            <v>522010</v>
          </cell>
          <cell r="B101" t="str">
            <v xml:space="preserve">522010 Employ Rel Exp-Employee Travel </v>
          </cell>
          <cell r="C101">
            <v>495682.93</v>
          </cell>
        </row>
        <row r="102">
          <cell r="A102" t="str">
            <v>522011</v>
          </cell>
          <cell r="B102" t="str">
            <v xml:space="preserve">522011 Employ Rel Exp-Empl Travel-PCard </v>
          </cell>
          <cell r="C102">
            <v>28473.17</v>
          </cell>
        </row>
        <row r="103">
          <cell r="A103" t="str">
            <v>522020</v>
          </cell>
          <cell r="B103" t="str">
            <v xml:space="preserve">522020 Employ Rel Exp-Training </v>
          </cell>
          <cell r="C103">
            <v>32846.769999999997</v>
          </cell>
        </row>
        <row r="104">
          <cell r="A104" t="str">
            <v>522030</v>
          </cell>
          <cell r="B104" t="str">
            <v xml:space="preserve">522030 Employ Rel Exp-Registration </v>
          </cell>
          <cell r="C104">
            <v>47558.87</v>
          </cell>
        </row>
        <row r="105">
          <cell r="A105" t="str">
            <v>522040</v>
          </cell>
          <cell r="B105" t="str">
            <v xml:space="preserve">522040 Employ Rel Exp-Dues &amp; Licences </v>
          </cell>
          <cell r="C105">
            <v>13126.25</v>
          </cell>
        </row>
        <row r="106">
          <cell r="A106" t="str">
            <v>522050</v>
          </cell>
          <cell r="B106" t="str">
            <v xml:space="preserve">522050 Employ Rel Exp-Spousal Travel </v>
          </cell>
          <cell r="C106">
            <v>335.5</v>
          </cell>
        </row>
        <row r="107">
          <cell r="A107" t="str">
            <v>522060</v>
          </cell>
          <cell r="B107" t="str">
            <v xml:space="preserve">522060 Employ Rel Exp-Bus Meals/Ent </v>
          </cell>
          <cell r="C107">
            <v>144226.25</v>
          </cell>
        </row>
        <row r="108">
          <cell r="A108" t="str">
            <v>522061</v>
          </cell>
          <cell r="B108" t="str">
            <v xml:space="preserve">522061 Employ Rel Exp-Bus Meals/Ent-PCard </v>
          </cell>
          <cell r="C108">
            <v>136652.28</v>
          </cell>
        </row>
        <row r="109">
          <cell r="A109" t="str">
            <v>522070</v>
          </cell>
          <cell r="B109" t="str">
            <v xml:space="preserve">522070 Employ Rel Exp-Education </v>
          </cell>
          <cell r="C109">
            <v>118093.65</v>
          </cell>
        </row>
        <row r="110">
          <cell r="A110" t="str">
            <v>522080</v>
          </cell>
          <cell r="B110" t="str">
            <v xml:space="preserve">522080 Employ Rel Exp-Park/In-town Travel </v>
          </cell>
          <cell r="C110">
            <v>2501.64</v>
          </cell>
        </row>
        <row r="111">
          <cell r="A111" t="str">
            <v>522090</v>
          </cell>
          <cell r="B111" t="str">
            <v xml:space="preserve">522090 Employ Rel Exp-Awards/Gifts </v>
          </cell>
          <cell r="C111">
            <v>35203.57</v>
          </cell>
        </row>
        <row r="112">
          <cell r="A112" t="str">
            <v>522100</v>
          </cell>
          <cell r="B112" t="str">
            <v xml:space="preserve">522100 Employ Rel Exp-Empl Reloc/Moving </v>
          </cell>
          <cell r="C112">
            <v>60762.080000000002</v>
          </cell>
        </row>
        <row r="113">
          <cell r="A113" t="str">
            <v>522110</v>
          </cell>
          <cell r="B113" t="str">
            <v xml:space="preserve">522110 Employ Rel Exp-Occ Health / Safety </v>
          </cell>
          <cell r="C113">
            <v>125</v>
          </cell>
        </row>
        <row r="114">
          <cell r="A114" t="str">
            <v>522120</v>
          </cell>
          <cell r="B114" t="str">
            <v xml:space="preserve">522120 Employ Rel Exp-Books &amp; Subscript </v>
          </cell>
          <cell r="C114">
            <v>967.84</v>
          </cell>
        </row>
        <row r="115">
          <cell r="A115" t="str">
            <v>522130</v>
          </cell>
          <cell r="B115" t="str">
            <v xml:space="preserve">522130 Employ Rel Exp-Miscellaneous </v>
          </cell>
          <cell r="C115">
            <v>365770.42</v>
          </cell>
        </row>
        <row r="116">
          <cell r="A116" t="str">
            <v>530010</v>
          </cell>
          <cell r="B116" t="str">
            <v xml:space="preserve">530010 M&amp;S Exp - Non-Inventory </v>
          </cell>
          <cell r="C116">
            <v>9285328.8300000001</v>
          </cell>
        </row>
        <row r="117">
          <cell r="A117" t="str">
            <v>530020</v>
          </cell>
          <cell r="B117" t="str">
            <v xml:space="preserve">530020 M&amp;S Exp-Store-Tool-Shop-Garage-Lab </v>
          </cell>
          <cell r="C117">
            <v>12252.24</v>
          </cell>
        </row>
        <row r="118">
          <cell r="A118" t="str">
            <v>530030</v>
          </cell>
          <cell r="B118" t="str">
            <v xml:space="preserve">530030 M&amp;S Exp-Ofc Furniture &amp; Misc Equip </v>
          </cell>
          <cell r="C118">
            <v>109244.78</v>
          </cell>
        </row>
        <row r="119">
          <cell r="A119" t="str">
            <v>530977</v>
          </cell>
          <cell r="B119" t="str">
            <v xml:space="preserve">530977 M&amp;S Exp-Prod Orders / Inventory </v>
          </cell>
          <cell r="C119">
            <v>-773881.5</v>
          </cell>
        </row>
        <row r="120">
          <cell r="A120" t="str">
            <v>530998</v>
          </cell>
          <cell r="B120" t="str">
            <v xml:space="preserve">530998 M&amp;S-Scrapping/Dest </v>
          </cell>
          <cell r="C120">
            <v>-473620.98</v>
          </cell>
        </row>
        <row r="121">
          <cell r="A121" t="str">
            <v>530999</v>
          </cell>
          <cell r="B121" t="str">
            <v xml:space="preserve">530999 M&amp;S Expenses - Inventory Issued </v>
          </cell>
          <cell r="C121">
            <v>18242988.52</v>
          </cell>
        </row>
        <row r="122">
          <cell r="A122" t="str">
            <v>531030</v>
          </cell>
          <cell r="B122" t="str">
            <v xml:space="preserve">531030 M&amp;S Exp-Purch Vehicle Fuel </v>
          </cell>
          <cell r="C122">
            <v>81192.03</v>
          </cell>
        </row>
        <row r="123">
          <cell r="A123" t="str">
            <v>531040</v>
          </cell>
          <cell r="B123" t="str">
            <v xml:space="preserve">531040 Veh&amp;Pwr Op Equip </v>
          </cell>
          <cell r="C123">
            <v>220001.36</v>
          </cell>
        </row>
        <row r="124">
          <cell r="A124" t="str">
            <v>532020</v>
          </cell>
          <cell r="B124" t="str">
            <v xml:space="preserve">532020 M&amp;S Exp-Equipment </v>
          </cell>
          <cell r="C124">
            <v>584870.19999999995</v>
          </cell>
        </row>
        <row r="125">
          <cell r="A125" t="str">
            <v>533010</v>
          </cell>
          <cell r="B125" t="str">
            <v xml:space="preserve">533010 M&amp;S Exp-Computer Hardware </v>
          </cell>
          <cell r="C125">
            <v>1813142.28</v>
          </cell>
        </row>
        <row r="126">
          <cell r="A126" t="str">
            <v>533020</v>
          </cell>
          <cell r="B126" t="str">
            <v xml:space="preserve">533020 M&amp;S Exp-Computr Softwr &amp; Upgrades </v>
          </cell>
          <cell r="C126">
            <v>988286.1</v>
          </cell>
        </row>
        <row r="127">
          <cell r="A127" t="str">
            <v>535010</v>
          </cell>
          <cell r="B127" t="str">
            <v xml:space="preserve">535010 M&amp;S Exp-Office Supplies </v>
          </cell>
          <cell r="C127">
            <v>175680.38</v>
          </cell>
        </row>
        <row r="128">
          <cell r="A128" t="str">
            <v>535015</v>
          </cell>
          <cell r="B128" t="str">
            <v xml:space="preserve">535015 M&amp;S Expenses - P-Card </v>
          </cell>
          <cell r="C128">
            <v>280466.95</v>
          </cell>
        </row>
        <row r="129">
          <cell r="A129" t="str">
            <v>540010</v>
          </cell>
          <cell r="B129" t="str">
            <v xml:space="preserve">540010 Contr&amp;Svcs Exp-Maint Svcs-Oth </v>
          </cell>
          <cell r="C129">
            <v>263987.34000000003</v>
          </cell>
        </row>
        <row r="130">
          <cell r="A130" t="str">
            <v>540020</v>
          </cell>
          <cell r="B130" t="str">
            <v xml:space="preserve">540020 Contr&amp;Svcs Exp-Eng / Tech Svcs </v>
          </cell>
          <cell r="C130">
            <v>33212.480000000003</v>
          </cell>
        </row>
        <row r="131">
          <cell r="A131" t="str">
            <v>540040</v>
          </cell>
          <cell r="B131" t="str">
            <v xml:space="preserve">540040 Contr&amp;Svcs Exp-Meter &amp; Svcing </v>
          </cell>
          <cell r="C131">
            <v>-1765.92</v>
          </cell>
        </row>
        <row r="132">
          <cell r="A132" t="str">
            <v>540050</v>
          </cell>
          <cell r="B132" t="str">
            <v xml:space="preserve">540050 Contr&amp;Svcs Exp-Construct Svcs </v>
          </cell>
          <cell r="C132">
            <v>19128633.420000002</v>
          </cell>
        </row>
        <row r="133">
          <cell r="A133" t="str">
            <v>540060</v>
          </cell>
          <cell r="B133" t="str">
            <v xml:space="preserve">540060 Contr&amp;Svcs Exp-Tree Clear Svcs </v>
          </cell>
          <cell r="C133">
            <v>5065635.26</v>
          </cell>
        </row>
        <row r="134">
          <cell r="A134" t="str">
            <v>543010</v>
          </cell>
          <cell r="B134" t="str">
            <v xml:space="preserve">543010 Contr&amp;Svcs Exp-Prof Svcs-Ded </v>
          </cell>
          <cell r="C134">
            <v>1314208.1299999999</v>
          </cell>
        </row>
        <row r="135">
          <cell r="A135" t="str">
            <v>543020</v>
          </cell>
          <cell r="B135" t="str">
            <v xml:space="preserve">543020 Contr&amp;Svcs Exp-Prof Svcs-Non-Ded </v>
          </cell>
          <cell r="C135">
            <v>-3356.59</v>
          </cell>
        </row>
        <row r="136">
          <cell r="A136" t="str">
            <v>543040</v>
          </cell>
          <cell r="B136" t="str">
            <v xml:space="preserve">543040 Contr&amp;Svcs Exp - Admin Svcs </v>
          </cell>
          <cell r="C136">
            <v>191038.25</v>
          </cell>
        </row>
        <row r="137">
          <cell r="A137" t="str">
            <v>543050</v>
          </cell>
          <cell r="B137" t="str">
            <v xml:space="preserve">543050 Contr&amp;Svcs Exp-Technical Svcs </v>
          </cell>
          <cell r="C137">
            <v>22382.05</v>
          </cell>
        </row>
        <row r="138">
          <cell r="A138" t="str">
            <v>543150</v>
          </cell>
          <cell r="B138" t="str">
            <v xml:space="preserve">543150 Contr&amp;Svcs Exp-Legal Services </v>
          </cell>
          <cell r="C138">
            <v>3494019.06</v>
          </cell>
        </row>
        <row r="139">
          <cell r="A139" t="str">
            <v>543160</v>
          </cell>
          <cell r="B139" t="str">
            <v xml:space="preserve">543160 Contr&amp;Svcs Exp-Reimburs Costs </v>
          </cell>
          <cell r="C139">
            <v>-123234.75</v>
          </cell>
        </row>
        <row r="140">
          <cell r="A140" t="str">
            <v>545010</v>
          </cell>
          <cell r="B140" t="str">
            <v xml:space="preserve">545010 Contr&amp;Svcs Exp-Property Services </v>
          </cell>
          <cell r="C140">
            <v>-2471.5</v>
          </cell>
        </row>
        <row r="141">
          <cell r="A141" t="str">
            <v>545040</v>
          </cell>
          <cell r="B141" t="str">
            <v xml:space="preserve">545040 Contr&amp;Svcs Exp-Additns/Alt/Removal </v>
          </cell>
          <cell r="C141">
            <v>399363.22</v>
          </cell>
        </row>
        <row r="142">
          <cell r="A142" t="str">
            <v>545070</v>
          </cell>
          <cell r="B142" t="str">
            <v xml:space="preserve">545070 Contr&amp;Svcs Exp-Janitorial Services </v>
          </cell>
          <cell r="C142">
            <v>15282.74</v>
          </cell>
        </row>
        <row r="143">
          <cell r="A143" t="str">
            <v>545080</v>
          </cell>
          <cell r="B143" t="str">
            <v xml:space="preserve">545080 Contr&amp;Svcs Exp-Pest Control </v>
          </cell>
          <cell r="C143">
            <v>604.62</v>
          </cell>
        </row>
        <row r="144">
          <cell r="A144" t="str">
            <v>545100</v>
          </cell>
          <cell r="B144" t="str">
            <v xml:space="preserve">545100 Contr&amp;Svcs Exp-Security Owned </v>
          </cell>
          <cell r="C144">
            <v>75117.95</v>
          </cell>
        </row>
        <row r="145">
          <cell r="A145" t="str">
            <v>545110</v>
          </cell>
          <cell r="B145" t="str">
            <v xml:space="preserve">545110 Contr&amp;Svcs Exp-Landscaping Svcs </v>
          </cell>
          <cell r="C145">
            <v>162.38</v>
          </cell>
        </row>
        <row r="146">
          <cell r="A146" t="str">
            <v>545115</v>
          </cell>
          <cell r="B146" t="str">
            <v xml:space="preserve">545115 Contr&amp;Svcs Exp-Air Cond/Heating </v>
          </cell>
          <cell r="C146">
            <v>155</v>
          </cell>
        </row>
        <row r="147">
          <cell r="A147" t="str">
            <v>545510</v>
          </cell>
          <cell r="B147" t="str">
            <v xml:space="preserve">545510 Contr&amp;Svcs Exp-IT Services </v>
          </cell>
          <cell r="C147">
            <v>64842</v>
          </cell>
        </row>
        <row r="148">
          <cell r="A148" t="str">
            <v>546010</v>
          </cell>
          <cell r="B148" t="str">
            <v xml:space="preserve">546010 Contr&amp;Svcs Exp-Other Services </v>
          </cell>
          <cell r="C148">
            <v>8101412.4299999997</v>
          </cell>
        </row>
        <row r="149">
          <cell r="A149" t="str">
            <v>550010</v>
          </cell>
          <cell r="B149" t="str">
            <v xml:space="preserve">550010 A &amp; G Exp-Royalties </v>
          </cell>
          <cell r="C149">
            <v>138.53</v>
          </cell>
        </row>
        <row r="150">
          <cell r="A150" t="str">
            <v>550020</v>
          </cell>
          <cell r="B150" t="str">
            <v xml:space="preserve">550020 Adm &amp; Gen Exp - Miscellaneous </v>
          </cell>
          <cell r="C150">
            <v>-5927417.0800000001</v>
          </cell>
        </row>
        <row r="151">
          <cell r="A151" t="str">
            <v>550025</v>
          </cell>
          <cell r="B151" t="str">
            <v xml:space="preserve">550025 A &amp; G Exp-Meeting Exp </v>
          </cell>
          <cell r="C151">
            <v>233.98</v>
          </cell>
        </row>
        <row r="152">
          <cell r="A152" t="str">
            <v>550040</v>
          </cell>
          <cell r="B152" t="str">
            <v xml:space="preserve">550040 A &amp; G Exp-Postage/Courier Svcs </v>
          </cell>
          <cell r="C152">
            <v>1407082.17</v>
          </cell>
        </row>
        <row r="153">
          <cell r="A153" t="str">
            <v>550070</v>
          </cell>
          <cell r="B153" t="str">
            <v xml:space="preserve">550070 A &amp; G Exp-Mgmnt/Consult Fees </v>
          </cell>
          <cell r="C153">
            <v>97900</v>
          </cell>
        </row>
        <row r="154">
          <cell r="A154" t="str">
            <v>550080</v>
          </cell>
          <cell r="B154" t="str">
            <v xml:space="preserve">550080 A &amp; G Exp-Club Membership &amp; Exp </v>
          </cell>
          <cell r="C154">
            <v>17727.12</v>
          </cell>
        </row>
        <row r="155">
          <cell r="A155" t="str">
            <v>550090</v>
          </cell>
          <cell r="B155" t="str">
            <v xml:space="preserve">550090 A &amp; G Exp-Empl Reimburse-Veh Exp </v>
          </cell>
          <cell r="C155">
            <v>150</v>
          </cell>
        </row>
        <row r="156">
          <cell r="A156" t="str">
            <v>550100</v>
          </cell>
          <cell r="B156" t="str">
            <v xml:space="preserve">550100 A &amp; G Exp-Freight </v>
          </cell>
          <cell r="C156">
            <v>18160.07</v>
          </cell>
        </row>
        <row r="157">
          <cell r="A157" t="str">
            <v>559950</v>
          </cell>
          <cell r="B157" t="str">
            <v xml:space="preserve">559950 A &amp; G Exp-Capitalized Labor </v>
          </cell>
          <cell r="C157">
            <v>-17875696.609999999</v>
          </cell>
        </row>
        <row r="158">
          <cell r="A158" t="str">
            <v>559951</v>
          </cell>
          <cell r="B158" t="str">
            <v xml:space="preserve">559951 A &amp; G Exp-Capitalized Materials </v>
          </cell>
          <cell r="C158">
            <v>-43374690.82</v>
          </cell>
        </row>
        <row r="159">
          <cell r="A159" t="str">
            <v>559952</v>
          </cell>
          <cell r="B159" t="str">
            <v xml:space="preserve">559952 A &amp; G Exp-Capitalized AFUDC-Debt </v>
          </cell>
          <cell r="C159">
            <v>-879057.3</v>
          </cell>
        </row>
        <row r="160">
          <cell r="A160" t="str">
            <v>559953</v>
          </cell>
          <cell r="B160" t="str">
            <v xml:space="preserve">559953 A &amp; G Exp-Capitalized AFUDC-Equity </v>
          </cell>
          <cell r="C160">
            <v>-1126536.74</v>
          </cell>
        </row>
        <row r="161">
          <cell r="A161" t="str">
            <v>559954</v>
          </cell>
          <cell r="B161" t="str">
            <v xml:space="preserve">559954 A &amp; G Exp-Capitalized Other Exp </v>
          </cell>
          <cell r="C161">
            <v>-28893637.48</v>
          </cell>
        </row>
        <row r="162">
          <cell r="A162" t="str">
            <v>559960</v>
          </cell>
          <cell r="B162" t="str">
            <v xml:space="preserve">559960 A &amp; G Exp-Deferred Labor </v>
          </cell>
          <cell r="C162">
            <v>-1561446.21</v>
          </cell>
        </row>
        <row r="163">
          <cell r="A163" t="str">
            <v>559961</v>
          </cell>
          <cell r="B163" t="str">
            <v xml:space="preserve">559961 A &amp; G Exp-Deferred Materials </v>
          </cell>
          <cell r="C163">
            <v>18005396.149999999</v>
          </cell>
        </row>
        <row r="164">
          <cell r="A164" t="str">
            <v>559964</v>
          </cell>
          <cell r="B164" t="str">
            <v xml:space="preserve">559964 A &amp; G Exp-Deferred Other Exp </v>
          </cell>
          <cell r="C164">
            <v>-2118457.29</v>
          </cell>
        </row>
        <row r="165">
          <cell r="A165" t="str">
            <v>559994</v>
          </cell>
          <cell r="B165" t="str">
            <v xml:space="preserve">559994 A &amp; G Exp-Contrib in Aid of Constr </v>
          </cell>
          <cell r="C165">
            <v>-2781724.26</v>
          </cell>
        </row>
        <row r="166">
          <cell r="A166" t="str">
            <v>560020</v>
          </cell>
          <cell r="B166" t="str">
            <v xml:space="preserve">560020 Claims/Settlements </v>
          </cell>
          <cell r="C166">
            <v>274615.49</v>
          </cell>
        </row>
        <row r="167">
          <cell r="A167" t="str">
            <v>560030</v>
          </cell>
          <cell r="B167" t="str">
            <v xml:space="preserve">560030 Insurance Exp-Blanket Crime </v>
          </cell>
          <cell r="C167">
            <v>1049.8499999999999</v>
          </cell>
        </row>
        <row r="168">
          <cell r="A168" t="str">
            <v>560050</v>
          </cell>
          <cell r="B168" t="str">
            <v xml:space="preserve">560050 Insurance Exp-Boiler </v>
          </cell>
          <cell r="C168">
            <v>28139.61</v>
          </cell>
        </row>
        <row r="169">
          <cell r="A169" t="str">
            <v>560060</v>
          </cell>
          <cell r="B169" t="str">
            <v xml:space="preserve">560060 Insurance Exp-Business Travel </v>
          </cell>
          <cell r="C169">
            <v>2143.17</v>
          </cell>
        </row>
        <row r="170">
          <cell r="A170" t="str">
            <v>560070</v>
          </cell>
          <cell r="B170" t="str">
            <v xml:space="preserve">560070 Insurance Exp-Excess Liability </v>
          </cell>
          <cell r="C170">
            <v>20240.400000000001</v>
          </cell>
        </row>
        <row r="171">
          <cell r="A171" t="str">
            <v>560090</v>
          </cell>
          <cell r="B171" t="str">
            <v xml:space="preserve">560090 Insurance Exp-General Liability </v>
          </cell>
          <cell r="C171">
            <v>3904.05</v>
          </cell>
        </row>
        <row r="172">
          <cell r="A172" t="str">
            <v>560110</v>
          </cell>
          <cell r="B172" t="str">
            <v xml:space="preserve">560110 Insurance Exp-Property </v>
          </cell>
          <cell r="C172">
            <v>603183.42000000004</v>
          </cell>
        </row>
        <row r="173">
          <cell r="A173" t="str">
            <v>560115</v>
          </cell>
          <cell r="B173" t="str">
            <v xml:space="preserve">560115 Insurance Exp-Other </v>
          </cell>
          <cell r="C173">
            <v>195</v>
          </cell>
        </row>
        <row r="174">
          <cell r="A174" t="str">
            <v>560120</v>
          </cell>
          <cell r="B174" t="str">
            <v xml:space="preserve">560120 Insurance Exp-Umbrella Liability </v>
          </cell>
          <cell r="C174">
            <v>-419.43</v>
          </cell>
        </row>
        <row r="175">
          <cell r="A175" t="str">
            <v>562020</v>
          </cell>
          <cell r="B175" t="str">
            <v xml:space="preserve">562020 Reb/Incent/Bydns-Mkt </v>
          </cell>
          <cell r="C175">
            <v>264251</v>
          </cell>
        </row>
        <row r="176">
          <cell r="A176" t="str">
            <v>562040</v>
          </cell>
          <cell r="B176" t="str">
            <v xml:space="preserve">562040 Cust&amp;Mktg Exp-Total Bad Debts </v>
          </cell>
          <cell r="C176">
            <v>4922.37</v>
          </cell>
        </row>
        <row r="177">
          <cell r="A177" t="str">
            <v>562130</v>
          </cell>
          <cell r="B177" t="str">
            <v xml:space="preserve">562130 Cust&amp;Mktg Exp-Repo &amp; Collection </v>
          </cell>
          <cell r="C177">
            <v>29.64</v>
          </cell>
        </row>
        <row r="178">
          <cell r="A178" t="str">
            <v>562140</v>
          </cell>
          <cell r="B178" t="str">
            <v xml:space="preserve">562140 Cust&amp;Mktg Exp-Advertising-Gen </v>
          </cell>
          <cell r="C178">
            <v>723059.44</v>
          </cell>
        </row>
        <row r="179">
          <cell r="A179" t="str">
            <v>562142</v>
          </cell>
          <cell r="B179" t="str">
            <v xml:space="preserve">562142 Cust&amp;Mktg Exp-Advert-Informational </v>
          </cell>
          <cell r="C179">
            <v>580.65</v>
          </cell>
        </row>
        <row r="180">
          <cell r="A180" t="str">
            <v>562150</v>
          </cell>
          <cell r="B180" t="str">
            <v xml:space="preserve">562150 Cust&amp;Mktg Exp-Agency Collect Fees </v>
          </cell>
          <cell r="C180">
            <v>2380706.62</v>
          </cell>
        </row>
        <row r="181">
          <cell r="A181" t="str">
            <v>565010</v>
          </cell>
          <cell r="B181" t="str">
            <v xml:space="preserve">565010 Repairs and Maintenance Expenses </v>
          </cell>
          <cell r="C181">
            <v>5557.97</v>
          </cell>
        </row>
        <row r="182">
          <cell r="A182" t="str">
            <v>565020</v>
          </cell>
          <cell r="B182" t="str">
            <v xml:space="preserve">565020 Repairs &amp; Maintenance-Corrective </v>
          </cell>
          <cell r="C182">
            <v>14189.35</v>
          </cell>
        </row>
        <row r="183">
          <cell r="A183" t="str">
            <v>565030</v>
          </cell>
          <cell r="B183" t="str">
            <v xml:space="preserve">565030 Repairs &amp; Maintenance-Preventative </v>
          </cell>
          <cell r="C183">
            <v>2235.36</v>
          </cell>
        </row>
        <row r="184">
          <cell r="A184" t="str">
            <v>566010</v>
          </cell>
          <cell r="B184" t="str">
            <v xml:space="preserve">566010 Donations-Cash </v>
          </cell>
          <cell r="C184">
            <v>1525</v>
          </cell>
        </row>
        <row r="185">
          <cell r="A185" t="str">
            <v>566030</v>
          </cell>
          <cell r="B185" t="str">
            <v xml:space="preserve">566030 Sponsorships/Contributions </v>
          </cell>
          <cell r="C185">
            <v>6147.62</v>
          </cell>
        </row>
        <row r="186">
          <cell r="A186" t="str">
            <v>566040</v>
          </cell>
          <cell r="B186" t="str">
            <v xml:space="preserve">566040 Contributions-Research &amp; Develop </v>
          </cell>
          <cell r="C186">
            <v>162375</v>
          </cell>
        </row>
        <row r="187">
          <cell r="A187" t="str">
            <v>570010</v>
          </cell>
          <cell r="B187" t="str">
            <v xml:space="preserve">570010 Research and Development Expenses </v>
          </cell>
          <cell r="C187">
            <v>64826.19</v>
          </cell>
        </row>
        <row r="188">
          <cell r="A188" t="str">
            <v>571020</v>
          </cell>
          <cell r="B188" t="str">
            <v xml:space="preserve">571020 Utilities Exp-Telephone </v>
          </cell>
          <cell r="C188">
            <v>56197.59</v>
          </cell>
        </row>
        <row r="189">
          <cell r="A189" t="str">
            <v>571040</v>
          </cell>
          <cell r="B189" t="str">
            <v xml:space="preserve">571040 Utilities Expenses - Water </v>
          </cell>
          <cell r="C189">
            <v>22419.56</v>
          </cell>
        </row>
        <row r="190">
          <cell r="A190" t="str">
            <v>571050</v>
          </cell>
          <cell r="B190" t="str">
            <v xml:space="preserve">571050 Utilities Exp-Other </v>
          </cell>
          <cell r="C190">
            <v>6604.67</v>
          </cell>
        </row>
        <row r="191">
          <cell r="A191" t="str">
            <v>572010</v>
          </cell>
          <cell r="B191" t="str">
            <v xml:space="preserve">572010 Rental &amp; Lease Exp-Office </v>
          </cell>
          <cell r="C191">
            <v>469190.26</v>
          </cell>
        </row>
        <row r="192">
          <cell r="A192" t="str">
            <v>621007</v>
          </cell>
          <cell r="B192" t="str">
            <v xml:space="preserve">621007 Administrative </v>
          </cell>
          <cell r="C192">
            <v>-1152.0999999999999</v>
          </cell>
        </row>
        <row r="193">
          <cell r="A193" t="str">
            <v>621011</v>
          </cell>
          <cell r="B193" t="str">
            <v xml:space="preserve">621011 Information Technology </v>
          </cell>
          <cell r="C193">
            <v>769725.07</v>
          </cell>
        </row>
        <row r="194">
          <cell r="A194" t="str">
            <v>621012</v>
          </cell>
          <cell r="B194" t="str">
            <v xml:space="preserve">621012 Purchasing &amp; Logistics </v>
          </cell>
          <cell r="C194">
            <v>478126.9</v>
          </cell>
        </row>
        <row r="195">
          <cell r="A195" t="str">
            <v>621013</v>
          </cell>
          <cell r="B195" t="str">
            <v xml:space="preserve">621013 Office Support Services </v>
          </cell>
          <cell r="C195">
            <v>110837.62</v>
          </cell>
        </row>
        <row r="196">
          <cell r="A196" t="str">
            <v>621014</v>
          </cell>
          <cell r="B196" t="str">
            <v xml:space="preserve">621014 Facilities Management </v>
          </cell>
          <cell r="C196">
            <v>1239480.43</v>
          </cell>
        </row>
        <row r="197">
          <cell r="A197" t="str">
            <v>621015</v>
          </cell>
          <cell r="B197" t="str">
            <v xml:space="preserve">621015 Security Services </v>
          </cell>
          <cell r="C197">
            <v>294384.57</v>
          </cell>
        </row>
        <row r="198">
          <cell r="A198" t="str">
            <v>621016</v>
          </cell>
          <cell r="B198" t="str">
            <v xml:space="preserve">621016 Fleet Maintenance </v>
          </cell>
          <cell r="C198">
            <v>-520812.42</v>
          </cell>
        </row>
        <row r="199">
          <cell r="A199" t="str">
            <v>621017</v>
          </cell>
          <cell r="B199" t="str">
            <v xml:space="preserve">621017 Fleet Adj, Damg, Mod </v>
          </cell>
          <cell r="C199">
            <v>-34576.839999999997</v>
          </cell>
        </row>
        <row r="200">
          <cell r="A200" t="str">
            <v>621023</v>
          </cell>
          <cell r="B200" t="str">
            <v xml:space="preserve">621023 Shops </v>
          </cell>
          <cell r="C200">
            <v>-127398.5</v>
          </cell>
        </row>
        <row r="201">
          <cell r="A201" t="str">
            <v>641001</v>
          </cell>
          <cell r="B201" t="str">
            <v xml:space="preserve">641001 Construction Overhead </v>
          </cell>
          <cell r="C201">
            <v>-3815.89</v>
          </cell>
        </row>
        <row r="202">
          <cell r="A202" t="str">
            <v>641002</v>
          </cell>
          <cell r="B202" t="str">
            <v xml:space="preserve">641002 Stores Overhead </v>
          </cell>
          <cell r="C202">
            <v>3142865.96</v>
          </cell>
        </row>
        <row r="203">
          <cell r="A203" t="str">
            <v>641003</v>
          </cell>
          <cell r="B203" t="str">
            <v xml:space="preserve">641003 Transportation Overhead </v>
          </cell>
          <cell r="C203">
            <v>-16098.9</v>
          </cell>
        </row>
        <row r="204">
          <cell r="A204" t="str">
            <v>642006</v>
          </cell>
          <cell r="B204" t="str">
            <v xml:space="preserve">642006 Projects </v>
          </cell>
          <cell r="C204">
            <v>344895.74</v>
          </cell>
        </row>
        <row r="205">
          <cell r="A205" t="str">
            <v>642025</v>
          </cell>
          <cell r="B205" t="str">
            <v xml:space="preserve">642025 Finance &amp; Reg </v>
          </cell>
          <cell r="C205">
            <v>685951.73</v>
          </cell>
        </row>
        <row r="206">
          <cell r="A206" t="str">
            <v>642026</v>
          </cell>
          <cell r="B206" t="str">
            <v xml:space="preserve">642026 Human Resources </v>
          </cell>
          <cell r="C206">
            <v>956772.33</v>
          </cell>
        </row>
        <row r="207">
          <cell r="A207" t="str">
            <v>642027</v>
          </cell>
          <cell r="B207" t="str">
            <v xml:space="preserve">642027 Legal </v>
          </cell>
          <cell r="C207">
            <v>6599.94</v>
          </cell>
        </row>
        <row r="208">
          <cell r="A208" t="str">
            <v>642051</v>
          </cell>
          <cell r="B208" t="str">
            <v xml:space="preserve">642051 Investment Recovery </v>
          </cell>
          <cell r="C208">
            <v>54567.519999999997</v>
          </cell>
        </row>
        <row r="209">
          <cell r="A209" t="str">
            <v>642052</v>
          </cell>
          <cell r="B209" t="str">
            <v xml:space="preserve">642052 Financial Transactions Fixed </v>
          </cell>
          <cell r="C209">
            <v>983127.51</v>
          </cell>
        </row>
        <row r="210">
          <cell r="A210" t="str">
            <v>642053</v>
          </cell>
          <cell r="B210" t="str">
            <v xml:space="preserve">642053 Shared Services Admin &amp; X-Charges </v>
          </cell>
          <cell r="C210">
            <v>1046960.04</v>
          </cell>
        </row>
        <row r="211">
          <cell r="A211" t="str">
            <v>642059</v>
          </cell>
          <cell r="B211" t="str">
            <v xml:space="preserve">642059 Facility Operations &amp; Maint. </v>
          </cell>
          <cell r="C211">
            <v>228783.75</v>
          </cell>
        </row>
        <row r="212">
          <cell r="A212" t="str">
            <v>642060</v>
          </cell>
          <cell r="B212" t="str">
            <v xml:space="preserve">642060 Security Services </v>
          </cell>
          <cell r="C212">
            <v>184509.57</v>
          </cell>
        </row>
        <row r="213">
          <cell r="A213" t="str">
            <v>642061</v>
          </cell>
          <cell r="B213" t="str">
            <v xml:space="preserve">642061 Purchasing/Contract Services </v>
          </cell>
          <cell r="C213">
            <v>7378.66</v>
          </cell>
        </row>
        <row r="214">
          <cell r="A214" t="str">
            <v>642071</v>
          </cell>
          <cell r="B214" t="str">
            <v xml:space="preserve">642071 Fleet Allocation </v>
          </cell>
          <cell r="C214">
            <v>-199657.61</v>
          </cell>
        </row>
        <row r="215">
          <cell r="A215" t="str">
            <v>642086</v>
          </cell>
          <cell r="B215" t="str">
            <v xml:space="preserve">642086 Claims Administration </v>
          </cell>
          <cell r="C215">
            <v>211791.62</v>
          </cell>
        </row>
        <row r="216">
          <cell r="A216" t="str">
            <v>642088</v>
          </cell>
          <cell r="B216" t="str">
            <v xml:space="preserve">642088 Convenience Copiers </v>
          </cell>
          <cell r="C216">
            <v>77799.990000000005</v>
          </cell>
        </row>
        <row r="217">
          <cell r="A217" t="str">
            <v>642095</v>
          </cell>
          <cell r="B217" t="str">
            <v xml:space="preserve">642095 REDG Allocations </v>
          </cell>
          <cell r="C217">
            <v>-634929.44999999995</v>
          </cell>
        </row>
        <row r="218">
          <cell r="A218" t="str">
            <v>642097</v>
          </cell>
          <cell r="B218" t="str">
            <v xml:space="preserve">642097 Mail Services </v>
          </cell>
          <cell r="C218">
            <v>200946.99</v>
          </cell>
        </row>
        <row r="219">
          <cell r="A219" t="str">
            <v>642098</v>
          </cell>
          <cell r="B219" t="str">
            <v xml:space="preserve">642098 Records Management </v>
          </cell>
          <cell r="C219">
            <v>44513.49</v>
          </cell>
        </row>
        <row r="220">
          <cell r="A220" t="str">
            <v>642099</v>
          </cell>
          <cell r="B220" t="str">
            <v xml:space="preserve">642099 IT Admin &amp; X-Charges </v>
          </cell>
          <cell r="C220">
            <v>431426.16</v>
          </cell>
        </row>
        <row r="221">
          <cell r="A221" t="str">
            <v>642100</v>
          </cell>
          <cell r="B221" t="str">
            <v xml:space="preserve">642100 Corporate Communications </v>
          </cell>
          <cell r="C221">
            <v>1891213.9</v>
          </cell>
        </row>
        <row r="222">
          <cell r="A222" t="str">
            <v>642201</v>
          </cell>
          <cell r="B222" t="str">
            <v xml:space="preserve">642201 Allocation from REI Corporate OH </v>
          </cell>
          <cell r="C222">
            <v>5638861.9000000004</v>
          </cell>
        </row>
        <row r="223">
          <cell r="A223" t="str">
            <v>643001</v>
          </cell>
          <cell r="B223" t="str">
            <v xml:space="preserve">643001 Labor-ST-IntActAlloc </v>
          </cell>
          <cell r="C223">
            <v>-131796.16</v>
          </cell>
        </row>
        <row r="224">
          <cell r="A224" t="str">
            <v>643002</v>
          </cell>
          <cell r="B224" t="str">
            <v xml:space="preserve">643002 Labor 1 1/2-IntActAl </v>
          </cell>
          <cell r="C224">
            <v>-41457.4</v>
          </cell>
        </row>
        <row r="225">
          <cell r="A225" t="str">
            <v>643003</v>
          </cell>
          <cell r="B225" t="str">
            <v xml:space="preserve">643003 Labor-DBL-IntActAll </v>
          </cell>
          <cell r="C225">
            <v>-19253.740000000002</v>
          </cell>
        </row>
        <row r="226">
          <cell r="A226" t="str">
            <v>643004</v>
          </cell>
          <cell r="B226" t="str">
            <v xml:space="preserve">643004 Billable Hours </v>
          </cell>
          <cell r="C226">
            <v>1256270.81</v>
          </cell>
        </row>
        <row r="227">
          <cell r="A227" t="str">
            <v>643005</v>
          </cell>
          <cell r="B227" t="str">
            <v xml:space="preserve">643005 Billable Hours Unregulated </v>
          </cell>
          <cell r="C227">
            <v>2652</v>
          </cell>
        </row>
        <row r="228">
          <cell r="A228" t="str">
            <v>643009</v>
          </cell>
          <cell r="B228" t="str">
            <v xml:space="preserve">643009 Internal Audit Department Labor </v>
          </cell>
          <cell r="C228">
            <v>21216.87</v>
          </cell>
        </row>
        <row r="229">
          <cell r="A229" t="str">
            <v>643012</v>
          </cell>
          <cell r="B229" t="str">
            <v xml:space="preserve">643012 Labor-DT-IntActAlloc </v>
          </cell>
          <cell r="C229">
            <v>497.37</v>
          </cell>
        </row>
        <row r="230">
          <cell r="A230" t="str">
            <v>643501</v>
          </cell>
          <cell r="B230" t="str">
            <v xml:space="preserve">643501 Fleet Fuel </v>
          </cell>
          <cell r="C230">
            <v>-13070.65</v>
          </cell>
        </row>
        <row r="231">
          <cell r="A231" t="str">
            <v>643502</v>
          </cell>
          <cell r="B231" t="str">
            <v xml:space="preserve">643502 Fleet Pool Vehicles </v>
          </cell>
          <cell r="C231">
            <v>-20945.95</v>
          </cell>
        </row>
        <row r="232">
          <cell r="A232" t="str">
            <v>643503</v>
          </cell>
          <cell r="B232" t="str">
            <v xml:space="preserve">643503 Training </v>
          </cell>
          <cell r="C232">
            <v>49783.89</v>
          </cell>
        </row>
        <row r="233">
          <cell r="A233" t="str">
            <v>643505</v>
          </cell>
          <cell r="B233" t="str">
            <v xml:space="preserve">643505 Facility ED&amp;C Services </v>
          </cell>
          <cell r="C233">
            <v>29130.53</v>
          </cell>
        </row>
        <row r="234">
          <cell r="A234" t="str">
            <v>643506</v>
          </cell>
          <cell r="B234" t="str">
            <v xml:space="preserve">643506 Office Support Srvs Variable </v>
          </cell>
          <cell r="C234">
            <v>2</v>
          </cell>
        </row>
        <row r="235">
          <cell r="A235" t="str">
            <v>643507</v>
          </cell>
          <cell r="B235" t="str">
            <v xml:space="preserve">643507 IT Solutions Delivery </v>
          </cell>
          <cell r="C235">
            <v>2222880</v>
          </cell>
        </row>
        <row r="236">
          <cell r="A236" t="str">
            <v>643508</v>
          </cell>
          <cell r="B236" t="str">
            <v xml:space="preserve">643508 IT Desktop Support </v>
          </cell>
          <cell r="C236">
            <v>4000700.61</v>
          </cell>
        </row>
        <row r="237">
          <cell r="A237" t="str">
            <v>643509</v>
          </cell>
          <cell r="B237" t="str">
            <v xml:space="preserve">643509 Customer Billings / Inserts </v>
          </cell>
          <cell r="C237">
            <v>950296.84</v>
          </cell>
        </row>
        <row r="238">
          <cell r="A238" t="str">
            <v>643510</v>
          </cell>
          <cell r="B238" t="str">
            <v xml:space="preserve">643510 IT Telecom Services </v>
          </cell>
          <cell r="C238">
            <v>2001035.04</v>
          </cell>
        </row>
        <row r="239">
          <cell r="A239" t="str">
            <v>643512</v>
          </cell>
          <cell r="B239" t="str">
            <v xml:space="preserve">643512 Shop Services </v>
          </cell>
          <cell r="C239">
            <v>-306</v>
          </cell>
        </row>
        <row r="240">
          <cell r="A240" t="str">
            <v>643517</v>
          </cell>
          <cell r="B240" t="str">
            <v xml:space="preserve">643517 IT Training </v>
          </cell>
          <cell r="C240">
            <v>107.7</v>
          </cell>
        </row>
        <row r="241">
          <cell r="A241" t="str">
            <v>643519</v>
          </cell>
          <cell r="B241" t="str">
            <v xml:space="preserve">643519 Graphics </v>
          </cell>
          <cell r="C241">
            <v>17245.25</v>
          </cell>
        </row>
        <row r="242">
          <cell r="A242" t="str">
            <v>643520</v>
          </cell>
          <cell r="B242" t="str">
            <v xml:space="preserve">643520 Fine Printing </v>
          </cell>
          <cell r="C242">
            <v>18277</v>
          </cell>
        </row>
        <row r="243">
          <cell r="A243" t="str">
            <v>643521</v>
          </cell>
          <cell r="B243" t="str">
            <v xml:space="preserve">643521 Office Supplies </v>
          </cell>
          <cell r="C243">
            <v>100033.9</v>
          </cell>
        </row>
        <row r="244">
          <cell r="A244" t="str">
            <v>643522</v>
          </cell>
          <cell r="B244" t="str">
            <v xml:space="preserve">643522 Fleet Testing </v>
          </cell>
          <cell r="C244">
            <v>-4411</v>
          </cell>
        </row>
        <row r="245">
          <cell r="A245" t="str">
            <v>643524</v>
          </cell>
          <cell r="B245" t="str">
            <v xml:space="preserve">643524 Document Services </v>
          </cell>
          <cell r="C245">
            <v>102747</v>
          </cell>
        </row>
        <row r="246">
          <cell r="A246" t="str">
            <v>643526</v>
          </cell>
          <cell r="B246" t="str">
            <v xml:space="preserve">643526 Forms Design and Management </v>
          </cell>
          <cell r="C246">
            <v>21197.16</v>
          </cell>
        </row>
        <row r="247">
          <cell r="A247" t="str">
            <v>702010</v>
          </cell>
          <cell r="B247" t="str">
            <v xml:space="preserve">702010 Depreciation Exp </v>
          </cell>
          <cell r="C247">
            <v>-7867736.6900000004</v>
          </cell>
        </row>
        <row r="248">
          <cell r="A248" t="str">
            <v>702026</v>
          </cell>
          <cell r="B248" t="str">
            <v xml:space="preserve">702026 Depreciation Exp-Redirected </v>
          </cell>
          <cell r="C248">
            <v>50484011.539999999</v>
          </cell>
        </row>
        <row r="249">
          <cell r="A249" t="str">
            <v>702050</v>
          </cell>
          <cell r="B249" t="str">
            <v xml:space="preserve">702050 Depreciation Exp-Transportation </v>
          </cell>
          <cell r="C249">
            <v>2991589.34</v>
          </cell>
        </row>
        <row r="250">
          <cell r="A250" t="str">
            <v>704010</v>
          </cell>
          <cell r="B250" t="str">
            <v xml:space="preserve">704010 Amortization Exp - Intangibles </v>
          </cell>
          <cell r="C250">
            <v>20169.18</v>
          </cell>
        </row>
        <row r="251">
          <cell r="A251" t="str">
            <v>704020</v>
          </cell>
          <cell r="B251" t="str">
            <v xml:space="preserve">704020 Amort-Limit Term Plt </v>
          </cell>
          <cell r="C251">
            <v>2503114.21</v>
          </cell>
        </row>
        <row r="252">
          <cell r="A252" t="str">
            <v>708010</v>
          </cell>
          <cell r="B252" t="str">
            <v xml:space="preserve">708010 Interest Exp - Long-Term Debt </v>
          </cell>
          <cell r="C252">
            <v>19002303</v>
          </cell>
        </row>
        <row r="253">
          <cell r="A253" t="str">
            <v>708030</v>
          </cell>
          <cell r="B253" t="str">
            <v xml:space="preserve">708030 Interest Exp-Customer Deposits </v>
          </cell>
          <cell r="C253">
            <v>623106.21</v>
          </cell>
        </row>
        <row r="254">
          <cell r="A254" t="str">
            <v>708160</v>
          </cell>
          <cell r="B254" t="str">
            <v xml:space="preserve">708160 Amort-Disc/Prem </v>
          </cell>
          <cell r="C254">
            <v>789435</v>
          </cell>
        </row>
        <row r="255">
          <cell r="A255" t="str">
            <v>711998</v>
          </cell>
          <cell r="B255" t="str">
            <v xml:space="preserve">711998 Interest Exp-AFUDC Equity </v>
          </cell>
          <cell r="C255">
            <v>1126634.8899999999</v>
          </cell>
        </row>
        <row r="256">
          <cell r="A256" t="str">
            <v>711999</v>
          </cell>
          <cell r="B256" t="str">
            <v xml:space="preserve">711999 Interest Exp-AFUDC Debt </v>
          </cell>
          <cell r="C256">
            <v>879141.48</v>
          </cell>
        </row>
        <row r="257">
          <cell r="A257" t="str">
            <v>712010</v>
          </cell>
          <cell r="B257" t="str">
            <v xml:space="preserve">712010 Preferred Dividend Requirement </v>
          </cell>
          <cell r="C257">
            <v>30594</v>
          </cell>
        </row>
        <row r="258">
          <cell r="A258" t="str">
            <v>722020</v>
          </cell>
          <cell r="B258" t="str">
            <v xml:space="preserve">722020 Other Taxes Exp-Govt Chgs &amp; Levies </v>
          </cell>
          <cell r="C258">
            <v>78442.559999999998</v>
          </cell>
        </row>
        <row r="259">
          <cell r="A259" t="str">
            <v>722130</v>
          </cell>
          <cell r="B259" t="str">
            <v xml:space="preserve">722130 Oth Taxes Exp-Franch Fees/GRT-City </v>
          </cell>
          <cell r="C259">
            <v>5742738.9800000004</v>
          </cell>
        </row>
        <row r="260">
          <cell r="A260" t="str">
            <v>722140</v>
          </cell>
          <cell r="B260" t="str">
            <v xml:space="preserve">722140 Misc Taxes Exp </v>
          </cell>
          <cell r="C260">
            <v>30810.1</v>
          </cell>
        </row>
        <row r="261">
          <cell r="A261" t="str">
            <v>722150</v>
          </cell>
          <cell r="B261" t="str">
            <v xml:space="preserve">722150 Other Taxes Expenses - Property </v>
          </cell>
          <cell r="C261">
            <v>17075001</v>
          </cell>
        </row>
        <row r="262">
          <cell r="A262" t="str">
            <v>722160</v>
          </cell>
          <cell r="B262" t="str">
            <v xml:space="preserve">722160 Other Taxes Exp-FICA </v>
          </cell>
          <cell r="C262">
            <v>4377009.68</v>
          </cell>
        </row>
        <row r="263">
          <cell r="A263" t="str">
            <v>722170</v>
          </cell>
          <cell r="B263" t="str">
            <v xml:space="preserve">722170 Other Taxes Exp-Unemployment </v>
          </cell>
          <cell r="C263">
            <v>695846.24</v>
          </cell>
        </row>
        <row r="264">
          <cell r="A264" t="str">
            <v>722200</v>
          </cell>
          <cell r="B264" t="str">
            <v xml:space="preserve">722200 Other Taxes Exp-State Gross Rcpts </v>
          </cell>
          <cell r="C264">
            <v>3231380.03</v>
          </cell>
        </row>
      </sheetData>
      <sheetData sheetId="2" refreshError="1">
        <row r="22">
          <cell r="A22" t="str">
            <v>402822</v>
          </cell>
          <cell r="B22" t="str">
            <v xml:space="preserve">402822 Elec Sales-Unbilled-Base </v>
          </cell>
          <cell r="C22">
            <v>-757812.9</v>
          </cell>
        </row>
        <row r="23">
          <cell r="A23" t="str">
            <v>402824</v>
          </cell>
          <cell r="B23" t="str">
            <v xml:space="preserve">402824 Elec Sales-Unbilled-Franchise </v>
          </cell>
          <cell r="C23">
            <v>-14976</v>
          </cell>
        </row>
        <row r="24">
          <cell r="A24" t="str">
            <v>402830</v>
          </cell>
          <cell r="B24" t="str">
            <v xml:space="preserve">402830 Elec Sales-Over/(Under) Rec Fuel </v>
          </cell>
          <cell r="C24">
            <v>-28858244.109999999</v>
          </cell>
        </row>
        <row r="25">
          <cell r="A25" t="str">
            <v>402840</v>
          </cell>
          <cell r="B25" t="str">
            <v xml:space="preserve">402840 Energy Svcs Sales </v>
          </cell>
          <cell r="C25">
            <v>-16650</v>
          </cell>
        </row>
        <row r="26">
          <cell r="A26" t="str">
            <v>430010</v>
          </cell>
          <cell r="B26" t="str">
            <v xml:space="preserve">430010 Appl Rev-Non-Finance </v>
          </cell>
          <cell r="C26">
            <v>16500</v>
          </cell>
        </row>
        <row r="27">
          <cell r="A27" t="str">
            <v>443010</v>
          </cell>
          <cell r="B27" t="str">
            <v xml:space="preserve">443010 Other Operating Revenues </v>
          </cell>
          <cell r="C27">
            <v>-150</v>
          </cell>
        </row>
        <row r="28">
          <cell r="A28" t="str">
            <v>481010</v>
          </cell>
          <cell r="B28" t="str">
            <v xml:space="preserve">481010 Capitalized Equity (AFUDC) </v>
          </cell>
          <cell r="C28">
            <v>-2155447.65</v>
          </cell>
        </row>
        <row r="29">
          <cell r="A29" t="str">
            <v>482010</v>
          </cell>
          <cell r="B29" t="str">
            <v xml:space="preserve">482010 Interest Income-Associated Co </v>
          </cell>
          <cell r="C29">
            <v>-396347.05</v>
          </cell>
        </row>
        <row r="30">
          <cell r="A30" t="str">
            <v>482510</v>
          </cell>
          <cell r="B30" t="str">
            <v xml:space="preserve">482510 Div&amp;Othr Misc N-Oper Inc/Ded-Assoc </v>
          </cell>
          <cell r="C30">
            <v>-284750.76</v>
          </cell>
        </row>
        <row r="31">
          <cell r="A31" t="str">
            <v>483010</v>
          </cell>
          <cell r="B31" t="str">
            <v xml:space="preserve">483010 Interest Income </v>
          </cell>
          <cell r="C31">
            <v>-3115.32</v>
          </cell>
        </row>
        <row r="32">
          <cell r="A32" t="str">
            <v>489020</v>
          </cell>
          <cell r="B32" t="str">
            <v xml:space="preserve">489020 Lease Income </v>
          </cell>
          <cell r="C32">
            <v>150</v>
          </cell>
        </row>
        <row r="33">
          <cell r="A33" t="str">
            <v>491010</v>
          </cell>
          <cell r="B33" t="str">
            <v xml:space="preserve">491010 Misc Non-Oper Rev </v>
          </cell>
          <cell r="C33">
            <v>-115479.67999999999</v>
          </cell>
        </row>
        <row r="34">
          <cell r="A34" t="str">
            <v>491020</v>
          </cell>
          <cell r="B34" t="str">
            <v xml:space="preserve">491020 Miscellaneous Non-Operating Deduct </v>
          </cell>
          <cell r="C34">
            <v>-478.56</v>
          </cell>
        </row>
        <row r="35">
          <cell r="A35" t="str">
            <v>491030</v>
          </cell>
          <cell r="B35" t="str">
            <v xml:space="preserve">491030 Revenues from Sales Tax Discounts </v>
          </cell>
          <cell r="C35">
            <v>-231137.8</v>
          </cell>
        </row>
        <row r="36">
          <cell r="A36" t="str">
            <v>515040</v>
          </cell>
          <cell r="B36" t="str">
            <v xml:space="preserve">515040 Sal&amp;Wages Exp-Bonus/Inc-Exempt </v>
          </cell>
          <cell r="C36">
            <v>-51421.37</v>
          </cell>
        </row>
        <row r="37">
          <cell r="A37" t="str">
            <v>515042</v>
          </cell>
          <cell r="B37" t="str">
            <v xml:space="preserve">515042 Sal&amp;Wages Exp-Bonus/Inc-Non-Exempt </v>
          </cell>
          <cell r="C37">
            <v>12562.91</v>
          </cell>
        </row>
        <row r="38">
          <cell r="A38" t="str">
            <v>515050</v>
          </cell>
          <cell r="B38" t="str">
            <v xml:space="preserve">515050 Sal&amp;Wages Exp-Non-prod Time-Exempt </v>
          </cell>
          <cell r="C38">
            <v>36103.730000000003</v>
          </cell>
        </row>
        <row r="39">
          <cell r="A39" t="str">
            <v>515052</v>
          </cell>
          <cell r="B39" t="str">
            <v xml:space="preserve">515052 Sal&amp;Wages-Non-prod Time-Non-Exempt </v>
          </cell>
          <cell r="C39">
            <v>34236.14</v>
          </cell>
        </row>
        <row r="40">
          <cell r="A40" t="str">
            <v>515060</v>
          </cell>
          <cell r="B40" t="str">
            <v xml:space="preserve">515060 Sal&amp;Wages Exp-Temporary/Contract </v>
          </cell>
          <cell r="C40">
            <v>232798.78</v>
          </cell>
        </row>
        <row r="41">
          <cell r="A41" t="str">
            <v>517992</v>
          </cell>
          <cell r="B41" t="str">
            <v xml:space="preserve">517992 Oth Comp-Non-Exempt </v>
          </cell>
          <cell r="C41">
            <v>1160</v>
          </cell>
        </row>
        <row r="42">
          <cell r="A42" t="str">
            <v>517994</v>
          </cell>
          <cell r="B42" t="str">
            <v xml:space="preserve">517994 Sal&amp;Wages Exp-Overtime Non-Exempt </v>
          </cell>
          <cell r="C42">
            <v>18793.5</v>
          </cell>
        </row>
        <row r="43">
          <cell r="A43" t="str">
            <v>517995</v>
          </cell>
          <cell r="B43" t="str">
            <v xml:space="preserve">517995 Sal&amp;Wages Exp-Regular Non-Exempt </v>
          </cell>
          <cell r="C43">
            <v>205170.22</v>
          </cell>
        </row>
        <row r="44">
          <cell r="A44" t="str">
            <v>517996</v>
          </cell>
          <cell r="B44" t="str">
            <v xml:space="preserve">517996 Sal&amp;Wages Exp-Other Comp-Exempt </v>
          </cell>
          <cell r="C44">
            <v>-1500</v>
          </cell>
        </row>
        <row r="45">
          <cell r="A45" t="str">
            <v>517999</v>
          </cell>
          <cell r="B45" t="str">
            <v xml:space="preserve">517999 Sal&amp;Wages Exp-Regular Exempt </v>
          </cell>
          <cell r="C45">
            <v>1532983.49</v>
          </cell>
        </row>
        <row r="46">
          <cell r="A46" t="str">
            <v>518010</v>
          </cell>
          <cell r="B46" t="str">
            <v xml:space="preserve">518010 Sal/Burden Exp-Pension </v>
          </cell>
          <cell r="C46">
            <v>-186962.65</v>
          </cell>
        </row>
        <row r="47">
          <cell r="A47" t="str">
            <v>518020</v>
          </cell>
          <cell r="B47" t="str">
            <v xml:space="preserve">518020 Sal/Burden Exp-Medical </v>
          </cell>
          <cell r="C47">
            <v>-1127334.83</v>
          </cell>
        </row>
        <row r="48">
          <cell r="A48" t="str">
            <v>518030</v>
          </cell>
          <cell r="B48" t="str">
            <v xml:space="preserve">518030 Sal/Burden Exp-Post Retirement </v>
          </cell>
          <cell r="C48">
            <v>-318791.81</v>
          </cell>
        </row>
        <row r="49">
          <cell r="A49" t="str">
            <v>518040</v>
          </cell>
          <cell r="B49" t="str">
            <v xml:space="preserve">518040 Sal/Burden Exp-Dental </v>
          </cell>
          <cell r="C49">
            <v>-180333.33</v>
          </cell>
        </row>
        <row r="50">
          <cell r="A50" t="str">
            <v>518060</v>
          </cell>
          <cell r="B50" t="str">
            <v xml:space="preserve">518060 Sal/Burden Exp-Life </v>
          </cell>
          <cell r="C50">
            <v>-74750.009999999995</v>
          </cell>
        </row>
        <row r="51">
          <cell r="A51" t="str">
            <v>518070</v>
          </cell>
          <cell r="B51" t="str">
            <v xml:space="preserve">518070 Sal/Burden Exp-Savings </v>
          </cell>
          <cell r="C51">
            <v>-21931.27</v>
          </cell>
        </row>
        <row r="52">
          <cell r="A52" t="str">
            <v>518090</v>
          </cell>
          <cell r="B52" t="str">
            <v xml:space="preserve">518090 Long-Term Disability </v>
          </cell>
          <cell r="C52">
            <v>-25500</v>
          </cell>
        </row>
        <row r="53">
          <cell r="A53" t="str">
            <v>518130</v>
          </cell>
          <cell r="B53" t="str">
            <v xml:space="preserve">518130 Workers Compensation </v>
          </cell>
          <cell r="C53">
            <v>2451.87</v>
          </cell>
        </row>
        <row r="54">
          <cell r="A54" t="str">
            <v>518160</v>
          </cell>
          <cell r="B54" t="str">
            <v xml:space="preserve">518160 Oth Sal &amp; Benefits </v>
          </cell>
          <cell r="C54">
            <v>-2092017.59</v>
          </cell>
        </row>
        <row r="55">
          <cell r="A55" t="str">
            <v>518170</v>
          </cell>
          <cell r="B55" t="str">
            <v xml:space="preserve">518170 Sal/Burden Exp-Oth Sal&amp;Ben Misc Cr </v>
          </cell>
          <cell r="C55">
            <v>-108.37</v>
          </cell>
        </row>
        <row r="56">
          <cell r="A56" t="str">
            <v>521996</v>
          </cell>
          <cell r="B56" t="str">
            <v xml:space="preserve">521996 ICP-Non-Exempt </v>
          </cell>
          <cell r="C56">
            <v>-21216</v>
          </cell>
        </row>
        <row r="57">
          <cell r="A57" t="str">
            <v>521997</v>
          </cell>
          <cell r="B57" t="str">
            <v xml:space="preserve">521997 Sal/Burden Exp-Inc Comp Plan-Exmpt </v>
          </cell>
          <cell r="C57">
            <v>-238523.58</v>
          </cell>
        </row>
        <row r="58">
          <cell r="A58" t="str">
            <v>521999</v>
          </cell>
          <cell r="B58" t="str">
            <v xml:space="preserve">521999 Sal/Burden Exp-Payroll Burden </v>
          </cell>
          <cell r="C58">
            <v>-8311.2000000000007</v>
          </cell>
        </row>
        <row r="59">
          <cell r="A59" t="str">
            <v>522010</v>
          </cell>
          <cell r="B59" t="str">
            <v xml:space="preserve">522010 Employ Rel Exp-Employee Travel </v>
          </cell>
          <cell r="C59">
            <v>194141.92</v>
          </cell>
        </row>
        <row r="60">
          <cell r="A60" t="str">
            <v>522011</v>
          </cell>
          <cell r="B60" t="str">
            <v xml:space="preserve">522011 Employ Rel Exp-Empl Travel-PCard </v>
          </cell>
          <cell r="C60">
            <v>20495.759999999998</v>
          </cell>
        </row>
        <row r="61">
          <cell r="A61" t="str">
            <v>522020</v>
          </cell>
          <cell r="B61" t="str">
            <v xml:space="preserve">522020 Employ Rel Exp-Training </v>
          </cell>
          <cell r="C61">
            <v>10151.07</v>
          </cell>
        </row>
        <row r="62">
          <cell r="A62" t="str">
            <v>522030</v>
          </cell>
          <cell r="B62" t="str">
            <v xml:space="preserve">522030 Employ Rel Exp-Registration </v>
          </cell>
          <cell r="C62">
            <v>12562.89</v>
          </cell>
        </row>
        <row r="63">
          <cell r="A63" t="str">
            <v>522040</v>
          </cell>
          <cell r="B63" t="str">
            <v xml:space="preserve">522040 Employ Rel Exp-Dues &amp; Licences </v>
          </cell>
          <cell r="C63">
            <v>2829.87</v>
          </cell>
        </row>
        <row r="64">
          <cell r="A64" t="str">
            <v>522060</v>
          </cell>
          <cell r="B64" t="str">
            <v xml:space="preserve">522060 Employ Rel Exp-Bus Meals/Ent </v>
          </cell>
          <cell r="C64">
            <v>56532.41</v>
          </cell>
        </row>
        <row r="65">
          <cell r="A65" t="str">
            <v>522061</v>
          </cell>
          <cell r="B65" t="str">
            <v xml:space="preserve">522061 Employ Rel Exp-Bus Meals/Ent-PCard </v>
          </cell>
          <cell r="C65">
            <v>15395</v>
          </cell>
        </row>
        <row r="66">
          <cell r="A66" t="str">
            <v>522070</v>
          </cell>
          <cell r="B66" t="str">
            <v xml:space="preserve">522070 Employ Rel Exp-Education </v>
          </cell>
          <cell r="C66">
            <v>10486</v>
          </cell>
        </row>
        <row r="67">
          <cell r="A67" t="str">
            <v>522090</v>
          </cell>
          <cell r="B67" t="str">
            <v xml:space="preserve">522090 Employ Rel Exp-Awards/Gifts </v>
          </cell>
          <cell r="C67">
            <v>5200</v>
          </cell>
        </row>
        <row r="68">
          <cell r="A68" t="str">
            <v>522100</v>
          </cell>
          <cell r="B68" t="str">
            <v xml:space="preserve">522100 Employ Rel Exp-Empl Reloc/Moving </v>
          </cell>
          <cell r="C68">
            <v>15751.28</v>
          </cell>
        </row>
        <row r="69">
          <cell r="A69" t="str">
            <v>522120</v>
          </cell>
          <cell r="B69" t="str">
            <v xml:space="preserve">522120 Employ Rel Exp-Books &amp; Subscript </v>
          </cell>
          <cell r="C69">
            <v>2382.2600000000002</v>
          </cell>
        </row>
        <row r="70">
          <cell r="A70" t="str">
            <v>522130</v>
          </cell>
          <cell r="B70" t="str">
            <v xml:space="preserve">522130 Employ Rel Exp-Miscellaneous </v>
          </cell>
          <cell r="C70">
            <v>45116.65</v>
          </cell>
        </row>
        <row r="71">
          <cell r="A71" t="str">
            <v>530010</v>
          </cell>
          <cell r="B71" t="str">
            <v xml:space="preserve">530010 M&amp;S Exp - Non-Inventory </v>
          </cell>
          <cell r="C71">
            <v>114224.08</v>
          </cell>
        </row>
        <row r="72">
          <cell r="A72" t="str">
            <v>530030</v>
          </cell>
          <cell r="B72" t="str">
            <v xml:space="preserve">530030 M&amp;S Exp-Ofc Furniture &amp; Misc Equip </v>
          </cell>
          <cell r="C72">
            <v>68670.98</v>
          </cell>
        </row>
        <row r="73">
          <cell r="A73" t="str">
            <v>530998</v>
          </cell>
          <cell r="B73" t="str">
            <v xml:space="preserve">530998 M&amp;S-Scrapping/Dest </v>
          </cell>
          <cell r="C73">
            <v>-7014.88</v>
          </cell>
        </row>
        <row r="74">
          <cell r="A74" t="str">
            <v>530999</v>
          </cell>
          <cell r="B74" t="str">
            <v xml:space="preserve">530999 M&amp;S Expenses - Inventory Issued </v>
          </cell>
          <cell r="C74">
            <v>6528.4</v>
          </cell>
        </row>
        <row r="75">
          <cell r="A75" t="str">
            <v>533010</v>
          </cell>
          <cell r="B75" t="str">
            <v xml:space="preserve">533010 M&amp;S Exp-Computer Hardware </v>
          </cell>
          <cell r="C75">
            <v>74261.350000000006</v>
          </cell>
        </row>
        <row r="76">
          <cell r="A76" t="str">
            <v>533020</v>
          </cell>
          <cell r="B76" t="str">
            <v xml:space="preserve">533020 M&amp;S Exp-Computr Softwr &amp; Upgrades </v>
          </cell>
          <cell r="C76">
            <v>4426.07</v>
          </cell>
        </row>
        <row r="77">
          <cell r="A77" t="str">
            <v>535010</v>
          </cell>
          <cell r="B77" t="str">
            <v xml:space="preserve">535010 M&amp;S Exp-Office Supplies </v>
          </cell>
          <cell r="C77">
            <v>-117973.54</v>
          </cell>
        </row>
        <row r="78">
          <cell r="A78" t="str">
            <v>535015</v>
          </cell>
          <cell r="B78" t="str">
            <v xml:space="preserve">535015 M&amp;S Expenses - P-Card </v>
          </cell>
          <cell r="C78">
            <v>13076.6</v>
          </cell>
        </row>
        <row r="79">
          <cell r="A79" t="str">
            <v>540010</v>
          </cell>
          <cell r="B79" t="str">
            <v xml:space="preserve">540010 Contr&amp;Svcs Exp-Maint Svcs-Oth </v>
          </cell>
          <cell r="C79">
            <v>-8824.2999999999993</v>
          </cell>
        </row>
        <row r="80">
          <cell r="A80" t="str">
            <v>540050</v>
          </cell>
          <cell r="B80" t="str">
            <v xml:space="preserve">540050 Contr&amp;Svcs Exp-Construct Svcs </v>
          </cell>
          <cell r="C80">
            <v>20163.22</v>
          </cell>
        </row>
        <row r="81">
          <cell r="A81" t="str">
            <v>543010</v>
          </cell>
          <cell r="B81" t="str">
            <v xml:space="preserve">543010 Contr&amp;Svcs Exp-Prof Svcs-Ded </v>
          </cell>
          <cell r="C81">
            <v>1034633.18</v>
          </cell>
        </row>
        <row r="82">
          <cell r="A82" t="str">
            <v>543020</v>
          </cell>
          <cell r="B82" t="str">
            <v xml:space="preserve">543020 Contr&amp;Svcs Exp-Prof Svcs-Non-Ded </v>
          </cell>
          <cell r="C82">
            <v>51981.37</v>
          </cell>
        </row>
        <row r="83">
          <cell r="A83" t="str">
            <v>543030</v>
          </cell>
          <cell r="B83" t="str">
            <v xml:space="preserve">543030 Auditing Services </v>
          </cell>
          <cell r="C83">
            <v>9000</v>
          </cell>
        </row>
        <row r="84">
          <cell r="A84" t="str">
            <v>543040</v>
          </cell>
          <cell r="B84" t="str">
            <v xml:space="preserve">543040 Contr&amp;Svcs Exp - Admin Svcs </v>
          </cell>
          <cell r="C84">
            <v>92637.33</v>
          </cell>
        </row>
        <row r="85">
          <cell r="A85" t="str">
            <v>543050</v>
          </cell>
          <cell r="B85" t="str">
            <v xml:space="preserve">543050 Contr&amp;Svcs Exp-Technical Svcs </v>
          </cell>
          <cell r="C85">
            <v>5132610.7699999996</v>
          </cell>
        </row>
        <row r="86">
          <cell r="A86" t="str">
            <v>543060</v>
          </cell>
          <cell r="B86" t="str">
            <v xml:space="preserve">543060 Contr&amp;Svcs Exp-Training Svcs </v>
          </cell>
          <cell r="C86">
            <v>24045.16</v>
          </cell>
        </row>
        <row r="87">
          <cell r="A87" t="str">
            <v>543150</v>
          </cell>
          <cell r="B87" t="str">
            <v xml:space="preserve">543150 Contr&amp;Svcs Exp-Legal Services </v>
          </cell>
          <cell r="C87">
            <v>415627.17</v>
          </cell>
        </row>
        <row r="88">
          <cell r="A88" t="str">
            <v>545040</v>
          </cell>
          <cell r="B88" t="str">
            <v xml:space="preserve">545040 Contr&amp;Svcs Exp-Additns/Alt/Removal </v>
          </cell>
          <cell r="C88">
            <v>87763.18</v>
          </cell>
        </row>
        <row r="89">
          <cell r="A89" t="str">
            <v>545510</v>
          </cell>
          <cell r="B89" t="str">
            <v xml:space="preserve">545510 Contr&amp;Svcs Exp-IT Services </v>
          </cell>
          <cell r="C89">
            <v>10383.5</v>
          </cell>
        </row>
        <row r="90">
          <cell r="A90" t="str">
            <v>546010</v>
          </cell>
          <cell r="B90" t="str">
            <v xml:space="preserve">546010 Contr&amp;Svcs Exp-Other Services </v>
          </cell>
          <cell r="C90">
            <v>-88864.04</v>
          </cell>
        </row>
        <row r="91">
          <cell r="A91" t="str">
            <v>550020</v>
          </cell>
          <cell r="B91" t="str">
            <v xml:space="preserve">550020 Adm &amp; Gen Exp - Miscellaneous </v>
          </cell>
          <cell r="C91">
            <v>273359.33</v>
          </cell>
        </row>
        <row r="92">
          <cell r="A92" t="str">
            <v>550040</v>
          </cell>
          <cell r="B92" t="str">
            <v xml:space="preserve">550040 A &amp; G Exp-Postage/Courier Svcs </v>
          </cell>
          <cell r="C92">
            <v>14198.02</v>
          </cell>
        </row>
        <row r="93">
          <cell r="A93" t="str">
            <v>550050</v>
          </cell>
          <cell r="B93" t="str">
            <v xml:space="preserve">550050 A &amp; G Exp-Bank Charges &amp; Fees </v>
          </cell>
          <cell r="C93">
            <v>216456.32000000001</v>
          </cell>
        </row>
        <row r="94">
          <cell r="A94" t="str">
            <v>550075</v>
          </cell>
          <cell r="B94" t="str">
            <v xml:space="preserve">550075 A &amp; G Exp-Mgmt Fees Billed to Subs </v>
          </cell>
          <cell r="C94">
            <v>1881</v>
          </cell>
        </row>
        <row r="95">
          <cell r="A95" t="str">
            <v>550080</v>
          </cell>
          <cell r="B95" t="str">
            <v xml:space="preserve">550080 A &amp; G Exp-Club Membership &amp; Exp </v>
          </cell>
          <cell r="C95">
            <v>1119061.1599999999</v>
          </cell>
        </row>
        <row r="96">
          <cell r="A96" t="str">
            <v>550100</v>
          </cell>
          <cell r="B96" t="str">
            <v xml:space="preserve">550100 A &amp; G Exp-Freight </v>
          </cell>
          <cell r="C96">
            <v>174.34</v>
          </cell>
        </row>
        <row r="97">
          <cell r="A97" t="str">
            <v>550120</v>
          </cell>
          <cell r="B97" t="str">
            <v xml:space="preserve">550120 A &amp; G Exp-Capitalized Costs </v>
          </cell>
          <cell r="C97">
            <v>1685250</v>
          </cell>
        </row>
        <row r="98">
          <cell r="A98" t="str">
            <v>559950</v>
          </cell>
          <cell r="B98" t="str">
            <v xml:space="preserve">559950 A &amp; G Exp-Capitalized Labor </v>
          </cell>
          <cell r="C98">
            <v>-122818.51</v>
          </cell>
        </row>
        <row r="99">
          <cell r="A99" t="str">
            <v>559951</v>
          </cell>
          <cell r="B99" t="str">
            <v xml:space="preserve">559951 A &amp; G Exp-Capitalized Materials </v>
          </cell>
          <cell r="C99">
            <v>-194916.29</v>
          </cell>
        </row>
        <row r="100">
          <cell r="A100" t="str">
            <v>559952</v>
          </cell>
          <cell r="B100" t="str">
            <v xml:space="preserve">559952 A &amp; G Exp-Capitalized AFUDC-Debt </v>
          </cell>
          <cell r="C100">
            <v>-684709.89</v>
          </cell>
        </row>
        <row r="101">
          <cell r="A101" t="str">
            <v>559953</v>
          </cell>
          <cell r="B101" t="str">
            <v xml:space="preserve">559953 A &amp; G Exp-Capitalized AFUDC-Equity </v>
          </cell>
          <cell r="C101">
            <v>-883799.86</v>
          </cell>
        </row>
        <row r="102">
          <cell r="A102" t="str">
            <v>559954</v>
          </cell>
          <cell r="B102" t="str">
            <v xml:space="preserve">559954 A &amp; G Exp-Capitalized Other Exp </v>
          </cell>
          <cell r="C102">
            <v>-5094484.6399999997</v>
          </cell>
        </row>
        <row r="103">
          <cell r="A103" t="str">
            <v>559960</v>
          </cell>
          <cell r="B103" t="str">
            <v xml:space="preserve">559960 A &amp; G Exp-Deferred Labor </v>
          </cell>
          <cell r="C103">
            <v>259739.58</v>
          </cell>
        </row>
        <row r="104">
          <cell r="A104" t="str">
            <v>559961</v>
          </cell>
          <cell r="B104" t="str">
            <v xml:space="preserve">559961 A &amp; G Exp-Deferred Materials </v>
          </cell>
          <cell r="C104">
            <v>131014.88</v>
          </cell>
        </row>
        <row r="105">
          <cell r="A105" t="str">
            <v>559964</v>
          </cell>
          <cell r="B105" t="str">
            <v xml:space="preserve">559964 A &amp; G Exp-Deferred Other Exp </v>
          </cell>
          <cell r="C105">
            <v>364416.9</v>
          </cell>
        </row>
        <row r="106">
          <cell r="A106" t="str">
            <v>559994</v>
          </cell>
          <cell r="B106" t="str">
            <v xml:space="preserve">559994 A &amp; G Exp-Contrib in Aid of Constr </v>
          </cell>
          <cell r="C106">
            <v>-2003957.22</v>
          </cell>
        </row>
        <row r="107">
          <cell r="A107" t="str">
            <v>560020</v>
          </cell>
          <cell r="B107" t="str">
            <v xml:space="preserve">560020 Claims/Settlements </v>
          </cell>
          <cell r="C107">
            <v>5000</v>
          </cell>
        </row>
        <row r="108">
          <cell r="A108" t="str">
            <v>560060</v>
          </cell>
          <cell r="B108" t="str">
            <v xml:space="preserve">560060 Insurance Exp-Business Travel </v>
          </cell>
          <cell r="C108">
            <v>26.91</v>
          </cell>
        </row>
        <row r="109">
          <cell r="A109" t="str">
            <v>560115</v>
          </cell>
          <cell r="B109" t="str">
            <v xml:space="preserve">560115 Insurance Exp-Other </v>
          </cell>
          <cell r="C109">
            <v>100</v>
          </cell>
        </row>
        <row r="110">
          <cell r="A110" t="str">
            <v>562040</v>
          </cell>
          <cell r="B110" t="str">
            <v xml:space="preserve">562040 Cust&amp;Mktg Exp-Total Bad Debts </v>
          </cell>
          <cell r="C110">
            <v>28654.26</v>
          </cell>
        </row>
        <row r="111">
          <cell r="A111" t="str">
            <v>562150</v>
          </cell>
          <cell r="B111" t="str">
            <v xml:space="preserve">562150 Cust&amp;Mktg Exp-Agency Collect Fees </v>
          </cell>
          <cell r="C111">
            <v>7776127.4699999997</v>
          </cell>
        </row>
        <row r="112">
          <cell r="A112" t="str">
            <v>566010</v>
          </cell>
          <cell r="B112" t="str">
            <v xml:space="preserve">566010 Donations-Cash </v>
          </cell>
          <cell r="C112">
            <v>-49949.24</v>
          </cell>
        </row>
        <row r="113">
          <cell r="A113" t="str">
            <v>566020</v>
          </cell>
          <cell r="B113" t="str">
            <v xml:space="preserve">566020 Donations-Non-Cash </v>
          </cell>
          <cell r="C113">
            <v>1500</v>
          </cell>
        </row>
        <row r="114">
          <cell r="A114" t="str">
            <v>566030</v>
          </cell>
          <cell r="B114" t="str">
            <v xml:space="preserve">566030 Sponsorships/Contributions </v>
          </cell>
          <cell r="C114">
            <v>59165</v>
          </cell>
        </row>
        <row r="115">
          <cell r="A115" t="str">
            <v>569010</v>
          </cell>
          <cell r="B115" t="str">
            <v xml:space="preserve">569010 Leg-Fed/State-Non De </v>
          </cell>
          <cell r="C115">
            <v>255917.82</v>
          </cell>
        </row>
        <row r="116">
          <cell r="A116" t="str">
            <v>572010</v>
          </cell>
          <cell r="B116" t="str">
            <v xml:space="preserve">572010 Rental &amp; Lease Exp-Office </v>
          </cell>
          <cell r="C116">
            <v>-2347544.5</v>
          </cell>
        </row>
        <row r="117">
          <cell r="A117" t="str">
            <v>621011</v>
          </cell>
          <cell r="B117" t="str">
            <v xml:space="preserve">621011 Information Technology </v>
          </cell>
          <cell r="C117">
            <v>163055.94</v>
          </cell>
        </row>
        <row r="118">
          <cell r="A118" t="str">
            <v>621013</v>
          </cell>
          <cell r="B118" t="str">
            <v xml:space="preserve">621013 Office Support Services </v>
          </cell>
          <cell r="C118">
            <v>1593.43</v>
          </cell>
        </row>
        <row r="119">
          <cell r="A119" t="str">
            <v>621014</v>
          </cell>
          <cell r="B119" t="str">
            <v xml:space="preserve">621014 Facilities Management </v>
          </cell>
          <cell r="C119">
            <v>116701.7</v>
          </cell>
        </row>
        <row r="120">
          <cell r="A120" t="str">
            <v>621015</v>
          </cell>
          <cell r="B120" t="str">
            <v xml:space="preserve">621015 Security Services </v>
          </cell>
          <cell r="C120">
            <v>23945.43</v>
          </cell>
        </row>
        <row r="121">
          <cell r="A121" t="str">
            <v>641002</v>
          </cell>
          <cell r="B121" t="str">
            <v xml:space="preserve">641002 Stores Overhead </v>
          </cell>
          <cell r="C121">
            <v>159.29</v>
          </cell>
        </row>
        <row r="122">
          <cell r="A122" t="str">
            <v>641003</v>
          </cell>
          <cell r="B122" t="str">
            <v xml:space="preserve">641003 Transportation Overhead </v>
          </cell>
          <cell r="C122">
            <v>1466.04</v>
          </cell>
        </row>
        <row r="123">
          <cell r="A123" t="str">
            <v>642025</v>
          </cell>
          <cell r="B123" t="str">
            <v xml:space="preserve">642025 Finance &amp; Reg </v>
          </cell>
          <cell r="C123">
            <v>-1330524.1499999999</v>
          </cell>
        </row>
        <row r="124">
          <cell r="A124" t="str">
            <v>642026</v>
          </cell>
          <cell r="B124" t="str">
            <v xml:space="preserve">642026 Human Resources </v>
          </cell>
          <cell r="C124">
            <v>-3155098.25</v>
          </cell>
        </row>
        <row r="125">
          <cell r="A125" t="str">
            <v>642027</v>
          </cell>
          <cell r="B125" t="str">
            <v xml:space="preserve">642027 Legal </v>
          </cell>
          <cell r="C125">
            <v>-12222.11</v>
          </cell>
        </row>
        <row r="126">
          <cell r="A126" t="str">
            <v>642052</v>
          </cell>
          <cell r="B126" t="str">
            <v xml:space="preserve">642052 Financial Transactions Fixed </v>
          </cell>
          <cell r="C126">
            <v>13604.52</v>
          </cell>
        </row>
        <row r="127">
          <cell r="A127" t="str">
            <v>642053</v>
          </cell>
          <cell r="B127" t="str">
            <v xml:space="preserve">642053 Shared Services Admin &amp; X-Charges </v>
          </cell>
          <cell r="C127">
            <v>200476.5</v>
          </cell>
        </row>
        <row r="128">
          <cell r="A128" t="str">
            <v>642059</v>
          </cell>
          <cell r="B128" t="str">
            <v xml:space="preserve">642059 Facility Operations &amp; Maint. </v>
          </cell>
          <cell r="C128">
            <v>158442</v>
          </cell>
        </row>
        <row r="129">
          <cell r="A129" t="str">
            <v>642060</v>
          </cell>
          <cell r="B129" t="str">
            <v xml:space="preserve">642060 Security Services </v>
          </cell>
          <cell r="C129">
            <v>26474.400000000001</v>
          </cell>
        </row>
        <row r="130">
          <cell r="A130" t="str">
            <v>642071</v>
          </cell>
          <cell r="B130" t="str">
            <v xml:space="preserve">642071 Fleet Allocation </v>
          </cell>
          <cell r="C130">
            <v>882.51</v>
          </cell>
        </row>
        <row r="131">
          <cell r="A131" t="str">
            <v>642078</v>
          </cell>
          <cell r="B131" t="str">
            <v xml:space="preserve">642078 Labor Allocation </v>
          </cell>
          <cell r="C131">
            <v>148035.22</v>
          </cell>
        </row>
        <row r="132">
          <cell r="A132" t="str">
            <v>642082</v>
          </cell>
          <cell r="B132" t="str">
            <v xml:space="preserve">642082 Legislative Advocacy </v>
          </cell>
          <cell r="C132">
            <v>1484230.07</v>
          </cell>
        </row>
        <row r="133">
          <cell r="A133" t="str">
            <v>642086</v>
          </cell>
          <cell r="B133" t="str">
            <v xml:space="preserve">642086 Claims Administration </v>
          </cell>
          <cell r="C133">
            <v>-309050.90000000002</v>
          </cell>
        </row>
        <row r="134">
          <cell r="A134" t="str">
            <v>642087</v>
          </cell>
          <cell r="B134" t="str">
            <v xml:space="preserve">642087 Office Rent </v>
          </cell>
          <cell r="C134">
            <v>1894.47</v>
          </cell>
        </row>
        <row r="135">
          <cell r="A135" t="str">
            <v>642088</v>
          </cell>
          <cell r="B135" t="str">
            <v xml:space="preserve">642088 Convenience Copiers </v>
          </cell>
          <cell r="C135">
            <v>17250.03</v>
          </cell>
        </row>
        <row r="136">
          <cell r="A136" t="str">
            <v>642089</v>
          </cell>
          <cell r="B136" t="str">
            <v xml:space="preserve">642089 Appliance Sales </v>
          </cell>
          <cell r="C136">
            <v>42020.25</v>
          </cell>
        </row>
        <row r="137">
          <cell r="A137" t="str">
            <v>642097</v>
          </cell>
          <cell r="B137" t="str">
            <v xml:space="preserve">642097 Mail Services </v>
          </cell>
          <cell r="C137">
            <v>18849.75</v>
          </cell>
        </row>
        <row r="138">
          <cell r="A138" t="str">
            <v>642098</v>
          </cell>
          <cell r="B138" t="str">
            <v xml:space="preserve">642098 Records Management </v>
          </cell>
          <cell r="C138">
            <v>13959.99</v>
          </cell>
        </row>
        <row r="139">
          <cell r="A139" t="str">
            <v>642099</v>
          </cell>
          <cell r="B139" t="str">
            <v xml:space="preserve">642099 IT Admin &amp; X-Charges </v>
          </cell>
          <cell r="C139">
            <v>29143.5</v>
          </cell>
        </row>
        <row r="140">
          <cell r="A140" t="str">
            <v>642100</v>
          </cell>
          <cell r="B140" t="str">
            <v xml:space="preserve">642100 Corporate Communications </v>
          </cell>
          <cell r="C140">
            <v>-1891213.9</v>
          </cell>
        </row>
        <row r="141">
          <cell r="A141" t="str">
            <v>642200</v>
          </cell>
          <cell r="B141" t="str">
            <v xml:space="preserve">642200 Corporate Overhead </v>
          </cell>
          <cell r="C141">
            <v>8371579.6900000004</v>
          </cell>
        </row>
        <row r="142">
          <cell r="A142" t="str">
            <v>642201</v>
          </cell>
          <cell r="B142" t="str">
            <v xml:space="preserve">642201 Allocation from REI Corporate OH </v>
          </cell>
          <cell r="C142">
            <v>-10244079.220000001</v>
          </cell>
        </row>
        <row r="143">
          <cell r="A143" t="str">
            <v>643001</v>
          </cell>
          <cell r="B143" t="str">
            <v xml:space="preserve">643001 Labor-ST-IntActAlloc </v>
          </cell>
          <cell r="C143">
            <v>22985.49</v>
          </cell>
        </row>
        <row r="144">
          <cell r="A144" t="str">
            <v>643002</v>
          </cell>
          <cell r="B144" t="str">
            <v xml:space="preserve">643002 Labor 1 1/2-IntActAl </v>
          </cell>
          <cell r="C144">
            <v>99.52</v>
          </cell>
        </row>
        <row r="145">
          <cell r="A145" t="str">
            <v>643004</v>
          </cell>
          <cell r="B145" t="str">
            <v xml:space="preserve">643004 Billable Hours </v>
          </cell>
          <cell r="C145">
            <v>73534.19</v>
          </cell>
        </row>
        <row r="146">
          <cell r="A146" t="str">
            <v>643005</v>
          </cell>
          <cell r="B146" t="str">
            <v xml:space="preserve">643005 Billable Hours Unregulated </v>
          </cell>
          <cell r="C146">
            <v>1600</v>
          </cell>
        </row>
        <row r="147">
          <cell r="A147" t="str">
            <v>643007</v>
          </cell>
          <cell r="B147" t="str">
            <v xml:space="preserve">643007 Administrative Labor </v>
          </cell>
          <cell r="C147">
            <v>439368.9</v>
          </cell>
        </row>
        <row r="148">
          <cell r="A148" t="str">
            <v>643502</v>
          </cell>
          <cell r="B148" t="str">
            <v xml:space="preserve">643502 Fleet Pool Vehicles </v>
          </cell>
          <cell r="C148">
            <v>82.26</v>
          </cell>
        </row>
        <row r="149">
          <cell r="A149" t="str">
            <v>643503</v>
          </cell>
          <cell r="B149" t="str">
            <v xml:space="preserve">643503 Training </v>
          </cell>
          <cell r="C149">
            <v>-138875.44</v>
          </cell>
        </row>
        <row r="150">
          <cell r="A150" t="str">
            <v>643506</v>
          </cell>
          <cell r="B150" t="str">
            <v xml:space="preserve">643506 Office Support Srvs Variable </v>
          </cell>
          <cell r="C150">
            <v>1</v>
          </cell>
        </row>
        <row r="151">
          <cell r="A151" t="str">
            <v>643507</v>
          </cell>
          <cell r="B151" t="str">
            <v xml:space="preserve">643507 IT Solutions Delivery </v>
          </cell>
          <cell r="C151">
            <v>21072</v>
          </cell>
        </row>
        <row r="152">
          <cell r="A152" t="str">
            <v>643508</v>
          </cell>
          <cell r="B152" t="str">
            <v xml:space="preserve">643508 IT Desktop Support </v>
          </cell>
          <cell r="C152">
            <v>231346.56</v>
          </cell>
        </row>
        <row r="153">
          <cell r="A153" t="str">
            <v>643509</v>
          </cell>
          <cell r="B153" t="str">
            <v xml:space="preserve">643509 Customer Billings / Inserts </v>
          </cell>
          <cell r="C153">
            <v>102.08</v>
          </cell>
        </row>
        <row r="154">
          <cell r="A154" t="str">
            <v>643510</v>
          </cell>
          <cell r="B154" t="str">
            <v xml:space="preserve">643510 IT Telecom Services </v>
          </cell>
          <cell r="C154">
            <v>75490.19</v>
          </cell>
        </row>
        <row r="155">
          <cell r="A155" t="str">
            <v>643517</v>
          </cell>
          <cell r="B155" t="str">
            <v xml:space="preserve">643517 IT Training </v>
          </cell>
          <cell r="C155">
            <v>134.63</v>
          </cell>
        </row>
        <row r="156">
          <cell r="A156" t="str">
            <v>643519</v>
          </cell>
          <cell r="B156" t="str">
            <v xml:space="preserve">643519 Graphics </v>
          </cell>
          <cell r="C156">
            <v>5050.6499999999996</v>
          </cell>
        </row>
        <row r="157">
          <cell r="A157" t="str">
            <v>643520</v>
          </cell>
          <cell r="B157" t="str">
            <v xml:space="preserve">643520 Fine Printing </v>
          </cell>
          <cell r="C157">
            <v>3652</v>
          </cell>
        </row>
        <row r="158">
          <cell r="A158" t="str">
            <v>643521</v>
          </cell>
          <cell r="B158" t="str">
            <v xml:space="preserve">643521 Office Supplies </v>
          </cell>
          <cell r="C158">
            <v>5376.25</v>
          </cell>
        </row>
        <row r="159">
          <cell r="A159" t="str">
            <v>643524</v>
          </cell>
          <cell r="B159" t="str">
            <v xml:space="preserve">643524 Document Services </v>
          </cell>
          <cell r="C159">
            <v>92405</v>
          </cell>
        </row>
        <row r="160">
          <cell r="A160" t="str">
            <v>643526</v>
          </cell>
          <cell r="B160" t="str">
            <v xml:space="preserve">643526 Forms Design and Management </v>
          </cell>
          <cell r="C160">
            <v>10598.58</v>
          </cell>
        </row>
        <row r="161">
          <cell r="A161" t="str">
            <v>702010</v>
          </cell>
          <cell r="B161" t="str">
            <v xml:space="preserve">702010 Depreciation Exp </v>
          </cell>
          <cell r="C161">
            <v>7848021.5300000003</v>
          </cell>
        </row>
        <row r="162">
          <cell r="A162" t="str">
            <v>702025</v>
          </cell>
          <cell r="B162" t="str">
            <v xml:space="preserve">702025 Depreciation Exp-T-Plan </v>
          </cell>
          <cell r="C162">
            <v>-4887376</v>
          </cell>
        </row>
        <row r="163">
          <cell r="A163" t="str">
            <v>702050</v>
          </cell>
          <cell r="B163" t="str">
            <v xml:space="preserve">702050 Depreciation Exp-Transportation </v>
          </cell>
          <cell r="C163">
            <v>4075.97</v>
          </cell>
        </row>
        <row r="164">
          <cell r="A164" t="str">
            <v>704010</v>
          </cell>
          <cell r="B164" t="str">
            <v xml:space="preserve">704010 Amortization Exp - Intangibles </v>
          </cell>
          <cell r="C164">
            <v>3007711.17</v>
          </cell>
        </row>
        <row r="165">
          <cell r="A165" t="str">
            <v>704020</v>
          </cell>
          <cell r="B165" t="str">
            <v xml:space="preserve">704020 Amort-Limit Term Plt </v>
          </cell>
          <cell r="C165">
            <v>5906099.3499999996</v>
          </cell>
        </row>
        <row r="166">
          <cell r="A166" t="str">
            <v>708010</v>
          </cell>
          <cell r="B166" t="str">
            <v xml:space="preserve">708010 Interest Exp - Long-Term Debt </v>
          </cell>
          <cell r="C166">
            <v>18875204.82</v>
          </cell>
        </row>
        <row r="167">
          <cell r="A167" t="str">
            <v>708020</v>
          </cell>
          <cell r="B167" t="str">
            <v xml:space="preserve">708020 Interest Exp-Short-Term Securities </v>
          </cell>
          <cell r="C167">
            <v>1282541.27</v>
          </cell>
        </row>
        <row r="168">
          <cell r="A168" t="str">
            <v>708080</v>
          </cell>
          <cell r="B168" t="str">
            <v xml:space="preserve">708080 Int Exp-Over/Under Recvry of Fuel </v>
          </cell>
          <cell r="C168">
            <v>-499577.46</v>
          </cell>
        </row>
        <row r="169">
          <cell r="A169" t="str">
            <v>708120</v>
          </cell>
          <cell r="B169" t="str">
            <v xml:space="preserve">708120 Interest Exp-AFUDC-Debt </v>
          </cell>
          <cell r="C169">
            <v>-1682451.19</v>
          </cell>
        </row>
        <row r="170">
          <cell r="A170" t="str">
            <v>708140</v>
          </cell>
          <cell r="B170" t="str">
            <v xml:space="preserve">708140 Interest Expense-Other </v>
          </cell>
          <cell r="C170">
            <v>3754.79</v>
          </cell>
        </row>
        <row r="171">
          <cell r="A171" t="str">
            <v>708160</v>
          </cell>
          <cell r="B171" t="str">
            <v xml:space="preserve">708160 Amort-Disc/Prem </v>
          </cell>
          <cell r="C171">
            <v>889234.23</v>
          </cell>
        </row>
        <row r="172">
          <cell r="A172" t="str">
            <v>708260</v>
          </cell>
          <cell r="B172" t="str">
            <v xml:space="preserve">708260 Preferred Div of Subsidiary Trust </v>
          </cell>
          <cell r="C172">
            <v>7363278.4500000002</v>
          </cell>
        </row>
        <row r="173">
          <cell r="A173" t="str">
            <v>711998</v>
          </cell>
          <cell r="B173" t="str">
            <v xml:space="preserve">711998 Interest Exp-AFUDC Equity </v>
          </cell>
          <cell r="C173">
            <v>883799.86</v>
          </cell>
        </row>
        <row r="174">
          <cell r="A174" t="str">
            <v>711999</v>
          </cell>
          <cell r="B174" t="str">
            <v xml:space="preserve">711999 Interest Exp-AFUDC Debt </v>
          </cell>
          <cell r="C174">
            <v>684709.89</v>
          </cell>
        </row>
        <row r="175">
          <cell r="A175" t="str">
            <v>712010</v>
          </cell>
          <cell r="B175" t="str">
            <v xml:space="preserve">712010 Preferred Dividend Requirement </v>
          </cell>
          <cell r="C175">
            <v>66803.009999999995</v>
          </cell>
        </row>
        <row r="176">
          <cell r="A176" t="str">
            <v>712011</v>
          </cell>
          <cell r="B176" t="str">
            <v xml:space="preserve">712011 Pref Div Approp from Ret Earnings </v>
          </cell>
          <cell r="C176">
            <v>-97397.01</v>
          </cell>
        </row>
        <row r="177">
          <cell r="A177" t="str">
            <v>712015</v>
          </cell>
          <cell r="B177" t="str">
            <v xml:space="preserve">712015 Common Stock Dividend Requirement </v>
          </cell>
          <cell r="C177">
            <v>82250000</v>
          </cell>
        </row>
        <row r="178">
          <cell r="A178" t="str">
            <v>712016</v>
          </cell>
          <cell r="B178" t="str">
            <v xml:space="preserve">712016 Common Div Appr </v>
          </cell>
          <cell r="C178">
            <v>-82250000</v>
          </cell>
        </row>
        <row r="179">
          <cell r="A179" t="str">
            <v>717010</v>
          </cell>
          <cell r="B179" t="str">
            <v xml:space="preserve">717010 Current Income Taxes Exp-Federal </v>
          </cell>
          <cell r="C179">
            <v>55923627.530000001</v>
          </cell>
        </row>
        <row r="180">
          <cell r="A180" t="str">
            <v>717040</v>
          </cell>
          <cell r="B180" t="str">
            <v xml:space="preserve">717040 Current FIT Exp-Other Inc &amp; Ded </v>
          </cell>
          <cell r="C180">
            <v>-94666</v>
          </cell>
        </row>
        <row r="181">
          <cell r="A181" t="str">
            <v>717510</v>
          </cell>
          <cell r="B181" t="str">
            <v xml:space="preserve">717510 Deferred Inc Taxes Exp-Federal </v>
          </cell>
          <cell r="C181">
            <v>-8830754.0899999999</v>
          </cell>
        </row>
        <row r="182">
          <cell r="A182" t="str">
            <v>717540</v>
          </cell>
          <cell r="B182" t="str">
            <v xml:space="preserve">717540 Def Inc Taxes Exp-Other Inc &amp; Ded </v>
          </cell>
          <cell r="C182">
            <v>-37401</v>
          </cell>
        </row>
        <row r="183">
          <cell r="A183" t="str">
            <v>717545</v>
          </cell>
          <cell r="B183" t="str">
            <v xml:space="preserve">717545 Amort of Def Inc Taxes Exp </v>
          </cell>
          <cell r="C183">
            <v>-27143646.690000001</v>
          </cell>
        </row>
        <row r="184">
          <cell r="A184" t="str">
            <v>717546</v>
          </cell>
          <cell r="B184" t="str">
            <v xml:space="preserve">717546 Amort of DIT Exp-Other Inc/Ded </v>
          </cell>
          <cell r="C184">
            <v>202101</v>
          </cell>
        </row>
        <row r="185">
          <cell r="A185" t="str">
            <v>717550</v>
          </cell>
          <cell r="B185" t="str">
            <v xml:space="preserve">717550 Amort of Investment Tax Credit </v>
          </cell>
          <cell r="C185">
            <v>-5077797.2</v>
          </cell>
        </row>
        <row r="186">
          <cell r="A186" t="str">
            <v>720020</v>
          </cell>
          <cell r="B186" t="str">
            <v xml:space="preserve">720020 Reg Taxes/Chrgs-Permits &amp; Licenses </v>
          </cell>
          <cell r="C186">
            <v>60551.7</v>
          </cell>
        </row>
        <row r="187">
          <cell r="A187" t="str">
            <v>722010</v>
          </cell>
          <cell r="B187" t="str">
            <v xml:space="preserve">722010 Penalties &amp; Fines </v>
          </cell>
          <cell r="C187">
            <v>15206.01</v>
          </cell>
        </row>
        <row r="188">
          <cell r="A188" t="str">
            <v>722080</v>
          </cell>
          <cell r="B188" t="str">
            <v xml:space="preserve">722080 Sales &amp; Use Tax </v>
          </cell>
          <cell r="C188">
            <v>-159668.10999999999</v>
          </cell>
        </row>
        <row r="189">
          <cell r="A189" t="str">
            <v>722130</v>
          </cell>
          <cell r="B189" t="str">
            <v xml:space="preserve">722130 Oth Taxes Exp-Franch Fees/GRT-City </v>
          </cell>
          <cell r="C189">
            <v>17228216.960000001</v>
          </cell>
        </row>
        <row r="190">
          <cell r="A190" t="str">
            <v>722140</v>
          </cell>
          <cell r="B190" t="str">
            <v xml:space="preserve">722140 Misc Taxes Exp </v>
          </cell>
          <cell r="C190">
            <v>1133.95</v>
          </cell>
        </row>
        <row r="191">
          <cell r="A191" t="str">
            <v>722150</v>
          </cell>
          <cell r="B191" t="str">
            <v xml:space="preserve">722150 Other Taxes Expenses - Property </v>
          </cell>
          <cell r="C191">
            <v>3684.76</v>
          </cell>
        </row>
        <row r="192">
          <cell r="A192" t="str">
            <v>722160</v>
          </cell>
          <cell r="B192" t="str">
            <v xml:space="preserve">722160 Other Taxes Exp-FICA </v>
          </cell>
          <cell r="C192">
            <v>171746.99</v>
          </cell>
        </row>
        <row r="193">
          <cell r="A193" t="str">
            <v>722170</v>
          </cell>
          <cell r="B193" t="str">
            <v xml:space="preserve">722170 Other Taxes Exp-Unemployment </v>
          </cell>
          <cell r="C193">
            <v>28529.24</v>
          </cell>
        </row>
        <row r="194">
          <cell r="A194" t="str">
            <v>722190</v>
          </cell>
          <cell r="B194" t="str">
            <v xml:space="preserve">722190 State Franchise Tax </v>
          </cell>
          <cell r="C194">
            <v>6416000</v>
          </cell>
        </row>
        <row r="195">
          <cell r="A195" t="str">
            <v>722200</v>
          </cell>
          <cell r="B195" t="str">
            <v xml:space="preserve">722200 Other Taxes Exp-State Gross Rcpts </v>
          </cell>
          <cell r="C195">
            <v>9694140.1099999994</v>
          </cell>
        </row>
      </sheetData>
      <sheetData sheetId="3" refreshError="1">
        <row r="22">
          <cell r="A22" t="str">
            <v>401010</v>
          </cell>
          <cell r="B22" t="str">
            <v xml:space="preserve">401010 Elec Sales-Residential-Base </v>
          </cell>
          <cell r="C22">
            <v>-75269731.909999996</v>
          </cell>
        </row>
        <row r="23">
          <cell r="A23" t="str">
            <v>401012</v>
          </cell>
          <cell r="B23" t="str">
            <v xml:space="preserve">401012 Elec Sales-Residential-PCRF </v>
          </cell>
          <cell r="C23">
            <v>801480.73</v>
          </cell>
        </row>
        <row r="24">
          <cell r="A24" t="str">
            <v>401016</v>
          </cell>
          <cell r="B24" t="str">
            <v xml:space="preserve">401016 Elec Sales-Residential-Fuel </v>
          </cell>
          <cell r="C24">
            <v>-64658603.789999999</v>
          </cell>
        </row>
        <row r="25">
          <cell r="A25" t="str">
            <v>401018</v>
          </cell>
          <cell r="B25" t="str">
            <v xml:space="preserve">401018 Elec Sales-Residential-Fuel Refund </v>
          </cell>
          <cell r="C25">
            <v>-814795.64</v>
          </cell>
        </row>
        <row r="26">
          <cell r="A26" t="str">
            <v>401100</v>
          </cell>
          <cell r="B26" t="str">
            <v xml:space="preserve">401100 Elec Sales-Comm GL-Base </v>
          </cell>
          <cell r="C26">
            <v>-391486.29</v>
          </cell>
        </row>
        <row r="27">
          <cell r="A27" t="str">
            <v>401102</v>
          </cell>
          <cell r="B27" t="str">
            <v xml:space="preserve">401102 Elec Sales-Comm GL-PCRF </v>
          </cell>
          <cell r="C27">
            <v>1993.33</v>
          </cell>
        </row>
        <row r="28">
          <cell r="A28" t="str">
            <v>401106</v>
          </cell>
          <cell r="B28" t="str">
            <v xml:space="preserve">401106 Elec Sales-Comm GL-Fuel </v>
          </cell>
          <cell r="C28">
            <v>-398999.15</v>
          </cell>
        </row>
        <row r="29">
          <cell r="A29" t="str">
            <v>401108</v>
          </cell>
          <cell r="B29" t="str">
            <v xml:space="preserve">401108 Elec Sales-Comm GL-Fuel Refund </v>
          </cell>
          <cell r="C29">
            <v>-2533.2199999999998</v>
          </cell>
        </row>
        <row r="30">
          <cell r="A30" t="str">
            <v>401110</v>
          </cell>
          <cell r="B30" t="str">
            <v xml:space="preserve">401110 Elec Sales-Comm MGS-D-Base </v>
          </cell>
          <cell r="C30">
            <v>-72504247.030000001</v>
          </cell>
        </row>
        <row r="31">
          <cell r="A31" t="str">
            <v>401112</v>
          </cell>
          <cell r="B31" t="str">
            <v xml:space="preserve">401112 Elec Sales-Comm MGS-D-PCRF </v>
          </cell>
          <cell r="C31">
            <v>555759.77</v>
          </cell>
        </row>
        <row r="32">
          <cell r="A32" t="str">
            <v>401116</v>
          </cell>
          <cell r="B32" t="str">
            <v xml:space="preserve">401116 Elec Sales-Comm MGS-D-Fuel </v>
          </cell>
          <cell r="C32">
            <v>-66823714.619999997</v>
          </cell>
        </row>
        <row r="33">
          <cell r="A33" t="str">
            <v>401118</v>
          </cell>
          <cell r="B33" t="str">
            <v xml:space="preserve">401118 Elec Sales-Comm MGS-D-Fuel Refund </v>
          </cell>
          <cell r="C33">
            <v>-657898.4</v>
          </cell>
        </row>
        <row r="34">
          <cell r="A34" t="str">
            <v>401120</v>
          </cell>
          <cell r="B34" t="str">
            <v xml:space="preserve">401120 Elec Sales-Comm MGS-T-Base </v>
          </cell>
          <cell r="C34">
            <v>-41266.01</v>
          </cell>
        </row>
        <row r="35">
          <cell r="A35" t="str">
            <v>401122</v>
          </cell>
          <cell r="B35" t="str">
            <v xml:space="preserve">401122 Elec Sales-Comm MGS-T-PCRF </v>
          </cell>
          <cell r="C35">
            <v>392.18</v>
          </cell>
        </row>
        <row r="36">
          <cell r="A36" t="str">
            <v>401126</v>
          </cell>
          <cell r="B36" t="str">
            <v xml:space="preserve">401126 Elec Sales-Comm MGS-T-Fuel </v>
          </cell>
          <cell r="C36">
            <v>-45483.95</v>
          </cell>
        </row>
        <row r="37">
          <cell r="A37" t="str">
            <v>401130</v>
          </cell>
          <cell r="B37" t="str">
            <v xml:space="preserve">401130 Elec Sales-Comm LGS-D-Base </v>
          </cell>
          <cell r="C37">
            <v>-2657881.11</v>
          </cell>
        </row>
        <row r="38">
          <cell r="A38" t="str">
            <v>401132</v>
          </cell>
          <cell r="B38" t="str">
            <v xml:space="preserve">401132 Elec Sales-Comm LGS-D-PCRF </v>
          </cell>
          <cell r="C38">
            <v>23730.83</v>
          </cell>
        </row>
        <row r="39">
          <cell r="A39" t="str">
            <v>401136</v>
          </cell>
          <cell r="B39" t="str">
            <v xml:space="preserve">401136 Elec Sales-Comm LGS-D-Fuel </v>
          </cell>
          <cell r="C39">
            <v>-3475217.42</v>
          </cell>
        </row>
        <row r="40">
          <cell r="A40" t="str">
            <v>401138</v>
          </cell>
          <cell r="B40" t="str">
            <v xml:space="preserve">401138 Elec Sales-Comm LGS-D-Fuel Refund </v>
          </cell>
          <cell r="C40">
            <v>-14064.62</v>
          </cell>
        </row>
        <row r="41">
          <cell r="A41" t="str">
            <v>401150</v>
          </cell>
          <cell r="B41" t="str">
            <v xml:space="preserve">401150 Elec Sales-Comm SPL-Base </v>
          </cell>
          <cell r="C41">
            <v>-178128.52</v>
          </cell>
        </row>
        <row r="42">
          <cell r="A42" t="str">
            <v>401152</v>
          </cell>
          <cell r="B42" t="str">
            <v xml:space="preserve">401152 Elec Sales-Comm SPL-PCRF </v>
          </cell>
          <cell r="C42">
            <v>833.84</v>
          </cell>
        </row>
        <row r="43">
          <cell r="A43" t="str">
            <v>401156</v>
          </cell>
          <cell r="B43" t="str">
            <v xml:space="preserve">401156 Elec Sales-Comm SPL-Fuel </v>
          </cell>
          <cell r="C43">
            <v>-178393.41</v>
          </cell>
        </row>
        <row r="44">
          <cell r="A44" t="str">
            <v>401500</v>
          </cell>
          <cell r="B44" t="str">
            <v xml:space="preserve">401500 Elec Sales-S Ind MGS-D-Base </v>
          </cell>
          <cell r="C44">
            <v>-3530590.08</v>
          </cell>
        </row>
        <row r="45">
          <cell r="A45" t="str">
            <v>401502</v>
          </cell>
          <cell r="B45" t="str">
            <v xml:space="preserve">401502 Elec Sales-S Ind MGS-D-PCRF </v>
          </cell>
          <cell r="C45">
            <v>27864.33</v>
          </cell>
        </row>
        <row r="46">
          <cell r="A46" t="str">
            <v>401506</v>
          </cell>
          <cell r="B46" t="str">
            <v xml:space="preserve">401506 Elec Sales-S Ind MGS-D-Fuel </v>
          </cell>
          <cell r="C46">
            <v>-3350081.39</v>
          </cell>
        </row>
        <row r="47">
          <cell r="A47" t="str">
            <v>401508</v>
          </cell>
          <cell r="B47" t="str">
            <v xml:space="preserve">401508 Elec Sales-S Ind MGS-D-Fuel Ref </v>
          </cell>
          <cell r="C47">
            <v>-15349.13</v>
          </cell>
        </row>
        <row r="48">
          <cell r="A48" t="str">
            <v>401510</v>
          </cell>
          <cell r="B48" t="str">
            <v xml:space="preserve">401510 Elec Sales-S Ind MGS-T-Base </v>
          </cell>
          <cell r="C48">
            <v>-629422.29</v>
          </cell>
        </row>
        <row r="49">
          <cell r="A49" t="str">
            <v>401512</v>
          </cell>
          <cell r="B49" t="str">
            <v xml:space="preserve">401512 Elec Sales-S Ind MGS-T-PCRF </v>
          </cell>
          <cell r="C49">
            <v>2442.6799999999998</v>
          </cell>
        </row>
        <row r="50">
          <cell r="A50" t="str">
            <v>401516</v>
          </cell>
          <cell r="B50" t="str">
            <v xml:space="preserve">401516 Elec Sales-S Ind MGS-T-Fuel </v>
          </cell>
          <cell r="C50">
            <v>-283291</v>
          </cell>
        </row>
        <row r="51">
          <cell r="A51" t="str">
            <v>401520</v>
          </cell>
          <cell r="B51" t="str">
            <v xml:space="preserve">401520 Elec Sales-S Ind LGS-D-Base </v>
          </cell>
          <cell r="C51">
            <v>-39365873.990000002</v>
          </cell>
        </row>
        <row r="52">
          <cell r="A52" t="str">
            <v>401522</v>
          </cell>
          <cell r="B52" t="str">
            <v xml:space="preserve">401522 Elec Sales-S Ind LGS-D-PCRF </v>
          </cell>
          <cell r="C52">
            <v>334370.18</v>
          </cell>
        </row>
        <row r="53">
          <cell r="A53" t="str">
            <v>401526</v>
          </cell>
          <cell r="B53" t="str">
            <v xml:space="preserve">401526 Elec Sales-S Ind LGS-D-Fuel </v>
          </cell>
          <cell r="C53">
            <v>-48955141.009999998</v>
          </cell>
        </row>
        <row r="54">
          <cell r="A54" t="str">
            <v>401528</v>
          </cell>
          <cell r="B54" t="str">
            <v xml:space="preserve">401528 Elec Sales-S Ind LGS-D-Fuel Ref </v>
          </cell>
          <cell r="C54">
            <v>-266501.21000000002</v>
          </cell>
        </row>
        <row r="55">
          <cell r="A55" t="str">
            <v>401530</v>
          </cell>
          <cell r="B55" t="str">
            <v xml:space="preserve">401530 Elec Sales-S Ind LGS-T-Base </v>
          </cell>
          <cell r="C55">
            <v>-235103.81</v>
          </cell>
        </row>
        <row r="56">
          <cell r="A56" t="str">
            <v>401532</v>
          </cell>
          <cell r="B56" t="str">
            <v xml:space="preserve">401532 Elec Sales-S Ind LGS-T-PCRF </v>
          </cell>
          <cell r="C56">
            <v>3730.96</v>
          </cell>
        </row>
        <row r="57">
          <cell r="A57" t="str">
            <v>401536</v>
          </cell>
          <cell r="B57" t="str">
            <v xml:space="preserve">401536 Elec Sales-S Ind LGS-T-Fuel </v>
          </cell>
          <cell r="C57">
            <v>-527046.16</v>
          </cell>
        </row>
        <row r="58">
          <cell r="A58" t="str">
            <v>401540</v>
          </cell>
          <cell r="B58" t="str">
            <v xml:space="preserve">401540 Elec Sales-S Ind SBBLGS-D-Base </v>
          </cell>
          <cell r="C58">
            <v>-39082.839999999997</v>
          </cell>
        </row>
        <row r="59">
          <cell r="A59" t="str">
            <v>401542</v>
          </cell>
          <cell r="B59" t="str">
            <v xml:space="preserve">401542 Elec Sales-S Ind SBBLGS-D-PCRF </v>
          </cell>
          <cell r="C59">
            <v>327.2</v>
          </cell>
        </row>
        <row r="60">
          <cell r="A60" t="str">
            <v>401546</v>
          </cell>
          <cell r="B60" t="str">
            <v xml:space="preserve">401546 Elec Sales-S Ind SBBLGS-D-Fuel </v>
          </cell>
          <cell r="C60">
            <v>-47917</v>
          </cell>
        </row>
        <row r="61">
          <cell r="A61" t="str">
            <v>401548</v>
          </cell>
          <cell r="B61" t="str">
            <v xml:space="preserve">401548 Elec Sales-S Ind SBBLGS-D-Fuel Ref </v>
          </cell>
          <cell r="C61">
            <v>-802.81</v>
          </cell>
        </row>
        <row r="62">
          <cell r="A62" t="str">
            <v>401560</v>
          </cell>
          <cell r="B62" t="str">
            <v xml:space="preserve">401560 Elec Sales-S Ind LSEI-Base </v>
          </cell>
          <cell r="C62">
            <v>-432497.28</v>
          </cell>
        </row>
        <row r="63">
          <cell r="A63" t="str">
            <v>401562</v>
          </cell>
          <cell r="B63" t="str">
            <v xml:space="preserve">401562 Elec Sales-S Ind LSEI-PCRF </v>
          </cell>
          <cell r="C63">
            <v>5812.23</v>
          </cell>
        </row>
        <row r="64">
          <cell r="A64" t="str">
            <v>401564</v>
          </cell>
          <cell r="B64" t="str">
            <v xml:space="preserve">401564 Elec Sales-S Ind LSEI-Franchise </v>
          </cell>
          <cell r="C64">
            <v>-34974.01</v>
          </cell>
        </row>
        <row r="65">
          <cell r="A65" t="str">
            <v>401566</v>
          </cell>
          <cell r="B65" t="str">
            <v xml:space="preserve">401566 Elec Sales-S Ind LSEI-Fuel </v>
          </cell>
          <cell r="C65">
            <v>-851163.59</v>
          </cell>
        </row>
        <row r="66">
          <cell r="A66" t="str">
            <v>401568</v>
          </cell>
          <cell r="B66" t="str">
            <v xml:space="preserve">401568 Elec Sales-S Ind LSEI-Fuel Ref </v>
          </cell>
          <cell r="C66">
            <v>-2445.7199999999998</v>
          </cell>
        </row>
        <row r="67">
          <cell r="A67" t="str">
            <v>401670</v>
          </cell>
          <cell r="B67" t="str">
            <v xml:space="preserve">401670 Elec Sales-S Ind SBBMGS-D-Base </v>
          </cell>
          <cell r="C67">
            <v>-13354.23</v>
          </cell>
        </row>
        <row r="68">
          <cell r="A68" t="str">
            <v>401672</v>
          </cell>
          <cell r="B68" t="str">
            <v xml:space="preserve">401672 Elec Sales-S Ind SBBMGS-D-PCRF </v>
          </cell>
          <cell r="C68">
            <v>96.93</v>
          </cell>
        </row>
        <row r="69">
          <cell r="A69" t="str">
            <v>401676</v>
          </cell>
          <cell r="B69" t="str">
            <v xml:space="preserve">401676 Elec Sales-S Ind SBBMGS-D-Fuel </v>
          </cell>
          <cell r="C69">
            <v>-11653.68</v>
          </cell>
        </row>
        <row r="70">
          <cell r="A70" t="str">
            <v>402000</v>
          </cell>
          <cell r="B70" t="str">
            <v xml:space="preserve">402000 Elec Sales-Lg Ind LOS-A-Base </v>
          </cell>
          <cell r="C70">
            <v>-13018690.130000001</v>
          </cell>
        </row>
        <row r="71">
          <cell r="A71" t="str">
            <v>402002</v>
          </cell>
          <cell r="B71" t="str">
            <v xml:space="preserve">402002 Elec Sales-Lg Ind LOS-A-PCRF </v>
          </cell>
          <cell r="C71">
            <v>130378.54</v>
          </cell>
        </row>
        <row r="72">
          <cell r="A72" t="str">
            <v>402004</v>
          </cell>
          <cell r="B72" t="str">
            <v xml:space="preserve">402004 Elec Sales-Lg Ind LOS-A-Franch </v>
          </cell>
          <cell r="C72">
            <v>-318015.8</v>
          </cell>
        </row>
        <row r="73">
          <cell r="A73" t="str">
            <v>402006</v>
          </cell>
          <cell r="B73" t="str">
            <v xml:space="preserve">402006 Elec Sales-Lg Ind LOS-A-Fuel </v>
          </cell>
          <cell r="C73">
            <v>-24495528.059999999</v>
          </cell>
        </row>
        <row r="74">
          <cell r="A74" t="str">
            <v>402010</v>
          </cell>
          <cell r="B74" t="str">
            <v xml:space="preserve">402010 Elec Sales-Lg Ind LOS-B-Base </v>
          </cell>
          <cell r="C74">
            <v>-5060629.3499999996</v>
          </cell>
        </row>
        <row r="75">
          <cell r="A75" t="str">
            <v>402012</v>
          </cell>
          <cell r="B75" t="str">
            <v xml:space="preserve">402012 Elec Sales-Lg Ind LOS-B-PCRF </v>
          </cell>
          <cell r="C75">
            <v>40688.129999999997</v>
          </cell>
        </row>
        <row r="76">
          <cell r="A76" t="str">
            <v>402014</v>
          </cell>
          <cell r="B76" t="str">
            <v xml:space="preserve">402014 Elec Sales-Lg Ind LOS-B-Franch </v>
          </cell>
          <cell r="C76">
            <v>-57806.16</v>
          </cell>
        </row>
        <row r="77">
          <cell r="A77" t="str">
            <v>402016</v>
          </cell>
          <cell r="B77" t="str">
            <v xml:space="preserve">402016 Elec Sales-Lg Ind LOS-B-Fuel </v>
          </cell>
          <cell r="C77">
            <v>-13725886.48</v>
          </cell>
        </row>
        <row r="78">
          <cell r="A78" t="str">
            <v>402020</v>
          </cell>
          <cell r="B78" t="str">
            <v xml:space="preserve">402020 Elec Sales-Lg Ind IS-30-Base </v>
          </cell>
          <cell r="C78">
            <v>-1352066.79</v>
          </cell>
        </row>
        <row r="79">
          <cell r="A79" t="str">
            <v>402024</v>
          </cell>
          <cell r="B79" t="str">
            <v xml:space="preserve">402024 Elec Sales-Lg Ind IS-30-Franch </v>
          </cell>
          <cell r="C79">
            <v>-64344.44</v>
          </cell>
        </row>
        <row r="80">
          <cell r="A80" t="str">
            <v>402026</v>
          </cell>
          <cell r="B80" t="str">
            <v xml:space="preserve">402026 Elec Sales-Lg Ind IS-30-Fuel </v>
          </cell>
          <cell r="C80">
            <v>-8306912.7300000004</v>
          </cell>
        </row>
        <row r="81">
          <cell r="A81" t="str">
            <v>402030</v>
          </cell>
          <cell r="B81" t="str">
            <v xml:space="preserve">402030 Elec Sales-Lg Ind ISS-Base </v>
          </cell>
          <cell r="C81">
            <v>-289039.62</v>
          </cell>
        </row>
        <row r="82">
          <cell r="A82" t="str">
            <v>402040</v>
          </cell>
          <cell r="B82" t="str">
            <v xml:space="preserve">402040 Elec Sales-Lg Ind SES-D-Base </v>
          </cell>
          <cell r="C82">
            <v>-87848.639999999999</v>
          </cell>
        </row>
        <row r="83">
          <cell r="A83" t="str">
            <v>402044</v>
          </cell>
          <cell r="B83" t="str">
            <v xml:space="preserve">402044 Elec Sales-Lg Ind SES-D-Franch </v>
          </cell>
          <cell r="C83">
            <v>-6008.43</v>
          </cell>
        </row>
        <row r="84">
          <cell r="A84" t="str">
            <v>402046</v>
          </cell>
          <cell r="B84" t="str">
            <v xml:space="preserve">402046 Elec Sales-Lg Ind SES-D-Fuel </v>
          </cell>
          <cell r="C84">
            <v>-110520.24</v>
          </cell>
        </row>
        <row r="85">
          <cell r="A85" t="str">
            <v>402050</v>
          </cell>
          <cell r="B85" t="str">
            <v xml:space="preserve">402050 Elec Sales-Lg Ind SES-T-Base </v>
          </cell>
          <cell r="C85">
            <v>-1267352.6200000001</v>
          </cell>
        </row>
        <row r="86">
          <cell r="A86" t="str">
            <v>402054</v>
          </cell>
          <cell r="B86" t="str">
            <v xml:space="preserve">402054 Elec Sales-Lg Ind SES-T-Franch </v>
          </cell>
          <cell r="C86">
            <v>-3897.99</v>
          </cell>
        </row>
        <row r="87">
          <cell r="A87" t="str">
            <v>402056</v>
          </cell>
          <cell r="B87" t="str">
            <v xml:space="preserve">402056 Elec Sales-Lg Ind SES-T-Fuel </v>
          </cell>
          <cell r="C87">
            <v>-1912821.03</v>
          </cell>
        </row>
        <row r="88">
          <cell r="A88" t="str">
            <v>402060</v>
          </cell>
          <cell r="B88" t="str">
            <v xml:space="preserve">402060 Elec Sales-Lg Ind EIS-D-Base </v>
          </cell>
          <cell r="C88">
            <v>-205676.83</v>
          </cell>
        </row>
        <row r="89">
          <cell r="A89" t="str">
            <v>402066</v>
          </cell>
          <cell r="B89" t="str">
            <v xml:space="preserve">402066 Elec Sales-Lg Ind EIS-D-Fuel </v>
          </cell>
          <cell r="C89">
            <v>-247860.67</v>
          </cell>
        </row>
        <row r="90">
          <cell r="A90" t="str">
            <v>402070</v>
          </cell>
          <cell r="B90" t="str">
            <v xml:space="preserve">402070 Elec Sales-Lg Ind EIS-T-Base </v>
          </cell>
          <cell r="C90">
            <v>-213230.79</v>
          </cell>
        </row>
        <row r="91">
          <cell r="A91" t="str">
            <v>402076</v>
          </cell>
          <cell r="B91" t="str">
            <v xml:space="preserve">402076 Elec Sales-Lg Ind EIS-T-Fuel </v>
          </cell>
          <cell r="C91">
            <v>-431703.88</v>
          </cell>
        </row>
        <row r="92">
          <cell r="A92" t="str">
            <v>402080</v>
          </cell>
          <cell r="B92" t="str">
            <v xml:space="preserve">402080 Elec Sales-Lg Ind SCP-Base </v>
          </cell>
          <cell r="C92">
            <v>-7120219.6600000001</v>
          </cell>
        </row>
        <row r="93">
          <cell r="A93" t="str">
            <v>402084</v>
          </cell>
          <cell r="B93" t="str">
            <v xml:space="preserve">402084 Elec Sales-Lg Ind SCP-Franchise </v>
          </cell>
          <cell r="C93">
            <v>-14054.17</v>
          </cell>
        </row>
        <row r="94">
          <cell r="A94" t="str">
            <v>402086</v>
          </cell>
          <cell r="B94" t="str">
            <v xml:space="preserve">402086 Elec Sales-Lg Ind SCP-Fuel </v>
          </cell>
          <cell r="C94">
            <v>-19317300.550000001</v>
          </cell>
        </row>
        <row r="95">
          <cell r="A95" t="str">
            <v>402090</v>
          </cell>
          <cell r="B95" t="str">
            <v xml:space="preserve">402090 Elec Sales-Lg Ind SBBVAR-Base/BRSD </v>
          </cell>
          <cell r="C95">
            <v>34335.120000000003</v>
          </cell>
        </row>
        <row r="96">
          <cell r="A96" t="str">
            <v>402096</v>
          </cell>
          <cell r="B96" t="str">
            <v xml:space="preserve">402096 Elec Sales-Lg Ind SBBVAR-Fuel </v>
          </cell>
          <cell r="C96">
            <v>1283092.5</v>
          </cell>
        </row>
        <row r="97">
          <cell r="A97" t="str">
            <v>402102</v>
          </cell>
          <cell r="B97" t="str">
            <v xml:space="preserve">402102 Elec Sales-Lg Ind SBBLOSB-PCRF </v>
          </cell>
          <cell r="C97">
            <v>687.66</v>
          </cell>
        </row>
        <row r="98">
          <cell r="A98" t="str">
            <v>402106</v>
          </cell>
          <cell r="B98" t="str">
            <v xml:space="preserve">402106 Elec Sales-Lg Ind SBBLOSB-Fuel </v>
          </cell>
          <cell r="C98">
            <v>-3908629.22</v>
          </cell>
        </row>
        <row r="99">
          <cell r="A99" t="str">
            <v>402116</v>
          </cell>
          <cell r="B99" t="str">
            <v xml:space="preserve">402116 Elec Sales-Lg Ind SBBSIP-Fuel </v>
          </cell>
          <cell r="C99">
            <v>-326261.58</v>
          </cell>
        </row>
        <row r="100">
          <cell r="A100" t="str">
            <v>402400</v>
          </cell>
          <cell r="B100" t="str">
            <v xml:space="preserve">402400 Elec Sales-Interrupt IS-I-Base </v>
          </cell>
          <cell r="C100">
            <v>-1275.3499999999999</v>
          </cell>
        </row>
        <row r="101">
          <cell r="A101" t="str">
            <v>402404</v>
          </cell>
          <cell r="B101" t="str">
            <v xml:space="preserve">402404 Elec Sales-Interrupt IS-I-Franch </v>
          </cell>
          <cell r="C101">
            <v>-7310.52</v>
          </cell>
        </row>
        <row r="102">
          <cell r="A102" t="str">
            <v>402406</v>
          </cell>
          <cell r="B102" t="str">
            <v xml:space="preserve">402406 Elec Sales-Interrupt IS-I-Fuel </v>
          </cell>
          <cell r="C102">
            <v>-6159979.6500000004</v>
          </cell>
        </row>
        <row r="103">
          <cell r="A103" t="str">
            <v>402410</v>
          </cell>
          <cell r="B103" t="str">
            <v xml:space="preserve">402410 Elec Sales-Interrupt IS-10-Base </v>
          </cell>
          <cell r="C103">
            <v>-850.2</v>
          </cell>
        </row>
        <row r="104">
          <cell r="A104" t="str">
            <v>402414</v>
          </cell>
          <cell r="B104" t="str">
            <v xml:space="preserve">402414 Elec Sales-Interrupt IS-10-Franch </v>
          </cell>
          <cell r="C104">
            <v>-35595.89</v>
          </cell>
        </row>
        <row r="105">
          <cell r="A105" t="str">
            <v>402416</v>
          </cell>
          <cell r="B105" t="str">
            <v xml:space="preserve">402416 Elec Sales-Interrupt IS-10-Fuel </v>
          </cell>
          <cell r="C105">
            <v>-21219755.800000001</v>
          </cell>
        </row>
        <row r="106">
          <cell r="A106" t="str">
            <v>402424</v>
          </cell>
          <cell r="B106" t="str">
            <v xml:space="preserve">402424 Inter SBI-Franchise </v>
          </cell>
          <cell r="C106">
            <v>-937.28</v>
          </cell>
        </row>
        <row r="107">
          <cell r="A107" t="str">
            <v>402426</v>
          </cell>
          <cell r="B107" t="str">
            <v xml:space="preserve">402426 Elec Sales-Interrupt SBI-Fuel </v>
          </cell>
          <cell r="C107">
            <v>-759548.16</v>
          </cell>
        </row>
        <row r="108">
          <cell r="A108" t="str">
            <v>402700</v>
          </cell>
          <cell r="B108" t="str">
            <v xml:space="preserve">402700 Elec Sales-Municipal SPL-Base </v>
          </cell>
          <cell r="C108">
            <v>-397235.83</v>
          </cell>
        </row>
        <row r="109">
          <cell r="A109" t="str">
            <v>402702</v>
          </cell>
          <cell r="B109" t="str">
            <v xml:space="preserve">402702 Elec Sales-Municipal SPL-PCRF </v>
          </cell>
          <cell r="C109">
            <v>3249.58</v>
          </cell>
        </row>
        <row r="110">
          <cell r="A110" t="str">
            <v>402706</v>
          </cell>
          <cell r="B110" t="str">
            <v xml:space="preserve">402706 Elec Sales-Municipal SPL-Fuel </v>
          </cell>
          <cell r="C110">
            <v>-695528.09</v>
          </cell>
        </row>
        <row r="111">
          <cell r="A111" t="str">
            <v>402710</v>
          </cell>
          <cell r="B111" t="str">
            <v xml:space="preserve">402710 Elec Sales-Public Utility TNP-Base </v>
          </cell>
          <cell r="C111">
            <v>-815004.95</v>
          </cell>
        </row>
        <row r="112">
          <cell r="A112" t="str">
            <v>402712</v>
          </cell>
          <cell r="B112" t="str">
            <v xml:space="preserve">402712 Elec Sales-Public Utility TNP-PCRF </v>
          </cell>
          <cell r="C112">
            <v>18676.61</v>
          </cell>
        </row>
        <row r="113">
          <cell r="A113" t="str">
            <v>402716</v>
          </cell>
          <cell r="B113" t="str">
            <v xml:space="preserve">402716 Elec Sales-Public Utility TNP-Fuel </v>
          </cell>
          <cell r="C113">
            <v>-1014150.32</v>
          </cell>
        </row>
        <row r="114">
          <cell r="A114" t="str">
            <v>402810</v>
          </cell>
          <cell r="B114" t="str">
            <v xml:space="preserve">402810 Elec Sales Rev - Other </v>
          </cell>
          <cell r="C114">
            <v>-831320</v>
          </cell>
        </row>
        <row r="115">
          <cell r="A115" t="str">
            <v>402830</v>
          </cell>
          <cell r="B115" t="str">
            <v xml:space="preserve">402830 Elec Sales-Over/(Under) Rec Fuel </v>
          </cell>
          <cell r="C115">
            <v>1774390.75</v>
          </cell>
        </row>
        <row r="116">
          <cell r="A116" t="str">
            <v>402835</v>
          </cell>
          <cell r="B116" t="str">
            <v xml:space="preserve">402835 Elec Sales-Over/(Under) Rec PCRF </v>
          </cell>
          <cell r="C116">
            <v>558384.30000000005</v>
          </cell>
        </row>
        <row r="117">
          <cell r="A117" t="str">
            <v>402840</v>
          </cell>
          <cell r="B117" t="str">
            <v xml:space="preserve">402840 Energy Svcs Sales </v>
          </cell>
          <cell r="C117">
            <v>-146355.97</v>
          </cell>
        </row>
        <row r="118">
          <cell r="A118" t="str">
            <v>404010</v>
          </cell>
          <cell r="B118" t="str">
            <v xml:space="preserve">404010 Electricity Transmission Revenues </v>
          </cell>
          <cell r="C118">
            <v>-1539901.2</v>
          </cell>
        </row>
        <row r="119">
          <cell r="A119" t="str">
            <v>404020</v>
          </cell>
          <cell r="B119" t="str">
            <v xml:space="preserve">404020 Elec Trans Rev-Line Loss Rev-Gen </v>
          </cell>
          <cell r="C119">
            <v>-588635.59</v>
          </cell>
        </row>
        <row r="120">
          <cell r="A120" t="str">
            <v>407010</v>
          </cell>
          <cell r="B120" t="str">
            <v xml:space="preserve">407010 Mktg/Enrgy Trad Elec Rev-Base </v>
          </cell>
          <cell r="C120">
            <v>-297033.5</v>
          </cell>
        </row>
        <row r="121">
          <cell r="A121" t="str">
            <v>407012</v>
          </cell>
          <cell r="B121" t="str">
            <v xml:space="preserve">407012 Mktg/Enrgy Trad Elec Rev-Fuel </v>
          </cell>
          <cell r="C121">
            <v>-15497244.199999999</v>
          </cell>
        </row>
        <row r="122">
          <cell r="A122" t="str">
            <v>407014</v>
          </cell>
          <cell r="B122" t="str">
            <v xml:space="preserve">407014 Ancillary Svcs-Fuel </v>
          </cell>
          <cell r="C122">
            <v>5088.28</v>
          </cell>
        </row>
        <row r="123">
          <cell r="A123" t="str">
            <v>407015</v>
          </cell>
          <cell r="B123" t="str">
            <v xml:space="preserve">407015 Mktg/Enrgy Trd Elec-Ancil-Gen-Fuel </v>
          </cell>
          <cell r="C123">
            <v>-213768</v>
          </cell>
        </row>
        <row r="124">
          <cell r="A124" t="str">
            <v>407016</v>
          </cell>
          <cell r="B124" t="str">
            <v xml:space="preserve">407016 Ancillary Svcs-Base </v>
          </cell>
          <cell r="C124">
            <v>-10066.85</v>
          </cell>
        </row>
        <row r="125">
          <cell r="A125" t="str">
            <v>407017</v>
          </cell>
          <cell r="B125" t="str">
            <v xml:space="preserve">407017 Mktg/Enrgy Trd Elec-Ancil-Gen Bas </v>
          </cell>
          <cell r="C125">
            <v>-277523.75</v>
          </cell>
        </row>
        <row r="126">
          <cell r="A126" t="str">
            <v>443010</v>
          </cell>
          <cell r="B126" t="str">
            <v xml:space="preserve">443010 Other Operating Revenues </v>
          </cell>
          <cell r="C126">
            <v>-3201884.17</v>
          </cell>
        </row>
        <row r="127">
          <cell r="A127" t="str">
            <v>491010</v>
          </cell>
          <cell r="B127" t="str">
            <v xml:space="preserve">491010 Misc Non-Oper Rev </v>
          </cell>
          <cell r="C127">
            <v>-233341.05</v>
          </cell>
        </row>
        <row r="128">
          <cell r="A128" t="str">
            <v>500010</v>
          </cell>
          <cell r="B128" t="str">
            <v xml:space="preserve">500010 Fuel Exp-Gas-Reconcilable </v>
          </cell>
          <cell r="C128">
            <v>123918158.91</v>
          </cell>
        </row>
        <row r="129">
          <cell r="A129" t="str">
            <v>500012</v>
          </cell>
          <cell r="B129" t="str">
            <v xml:space="preserve">500012 Fuel Exp-Gas-Reconcilable-Other </v>
          </cell>
          <cell r="C129">
            <v>28300063.460000001</v>
          </cell>
        </row>
        <row r="130">
          <cell r="A130" t="str">
            <v>500020</v>
          </cell>
          <cell r="B130" t="str">
            <v xml:space="preserve">500020 Fuel Exp-Oil-Reconcilable </v>
          </cell>
          <cell r="C130">
            <v>-966571.4</v>
          </cell>
        </row>
        <row r="131">
          <cell r="A131" t="str">
            <v>500022</v>
          </cell>
          <cell r="B131" t="str">
            <v xml:space="preserve">500022 Fuel Exp-Oil-Reconcilable-Other </v>
          </cell>
          <cell r="C131">
            <v>5746.59</v>
          </cell>
        </row>
        <row r="132">
          <cell r="A132" t="str">
            <v>500025</v>
          </cell>
          <cell r="B132" t="str">
            <v xml:space="preserve">500025 Fuel Exp-Oil-Non Reconcilable </v>
          </cell>
          <cell r="C132">
            <v>263579.19</v>
          </cell>
        </row>
        <row r="133">
          <cell r="A133" t="str">
            <v>500027</v>
          </cell>
          <cell r="B133" t="str">
            <v xml:space="preserve">500027 Fuel Exp-Oil-Non Reconcilable </v>
          </cell>
          <cell r="C133">
            <v>13748.71</v>
          </cell>
        </row>
        <row r="134">
          <cell r="A134" t="str">
            <v>500030</v>
          </cell>
          <cell r="B134" t="str">
            <v xml:space="preserve">500030 Fuel Exp-Coal-Reconcilable </v>
          </cell>
          <cell r="C134">
            <v>68014064.920000002</v>
          </cell>
        </row>
        <row r="135">
          <cell r="A135" t="str">
            <v>500035</v>
          </cell>
          <cell r="B135" t="str">
            <v xml:space="preserve">500035 Fuel Exp-Coal-Non Reconcilable </v>
          </cell>
          <cell r="C135">
            <v>1350385.69</v>
          </cell>
        </row>
        <row r="136">
          <cell r="A136" t="str">
            <v>500040</v>
          </cell>
          <cell r="B136" t="str">
            <v xml:space="preserve">500040 Fuel Exp-Lignite-Reconcilable </v>
          </cell>
          <cell r="C136">
            <v>30651177.469999999</v>
          </cell>
        </row>
        <row r="137">
          <cell r="A137" t="str">
            <v>500045</v>
          </cell>
          <cell r="B137" t="str">
            <v xml:space="preserve">500045 Fuel Exp-Lignite-Non Reconcilable </v>
          </cell>
          <cell r="C137">
            <v>4906393.9000000004</v>
          </cell>
        </row>
        <row r="138">
          <cell r="A138" t="str">
            <v>500070</v>
          </cell>
          <cell r="B138" t="str">
            <v xml:space="preserve">500070 Fuel Exp-Railcar Maintenance </v>
          </cell>
          <cell r="C138">
            <v>1444216.4</v>
          </cell>
        </row>
        <row r="139">
          <cell r="A139" t="str">
            <v>500100</v>
          </cell>
          <cell r="B139" t="str">
            <v xml:space="preserve">500100 Fuel Exp-Short-Term Market Based </v>
          </cell>
          <cell r="C139">
            <v>8456</v>
          </cell>
        </row>
        <row r="140">
          <cell r="A140" t="str">
            <v>500110</v>
          </cell>
          <cell r="B140" t="str">
            <v xml:space="preserve">500110 Fuel Exp-Long-Term Market Based </v>
          </cell>
          <cell r="C140">
            <v>-8456</v>
          </cell>
        </row>
        <row r="141">
          <cell r="A141" t="str">
            <v>502010</v>
          </cell>
          <cell r="B141" t="str">
            <v xml:space="preserve">502010 Energy Purchases Exp-Other </v>
          </cell>
          <cell r="C141">
            <v>86685554.859999999</v>
          </cell>
        </row>
        <row r="142">
          <cell r="A142" t="str">
            <v>503010</v>
          </cell>
          <cell r="B142" t="str">
            <v xml:space="preserve">503010 Purchase Capacity Exp </v>
          </cell>
          <cell r="C142">
            <v>5435100</v>
          </cell>
        </row>
        <row r="143">
          <cell r="A143" t="str">
            <v>506510</v>
          </cell>
          <cell r="B143" t="str">
            <v xml:space="preserve">506510 Transmission Line Losses Exp </v>
          </cell>
          <cell r="C143">
            <v>1449418.06</v>
          </cell>
        </row>
        <row r="144">
          <cell r="A144" t="str">
            <v>509010</v>
          </cell>
          <cell r="B144" t="str">
            <v xml:space="preserve">509010 Broker Fees Exp </v>
          </cell>
          <cell r="C144">
            <v>60312</v>
          </cell>
        </row>
        <row r="145">
          <cell r="A145" t="str">
            <v>515040</v>
          </cell>
          <cell r="B145" t="str">
            <v xml:space="preserve">515040 Sal&amp;Wages Exp-Bonus/Inc-Exempt </v>
          </cell>
          <cell r="C145">
            <v>1458172.43</v>
          </cell>
        </row>
        <row r="146">
          <cell r="A146" t="str">
            <v>515042</v>
          </cell>
          <cell r="B146" t="str">
            <v xml:space="preserve">515042 Sal&amp;Wages Exp-Bonus/Inc-Non-Exempt </v>
          </cell>
          <cell r="C146">
            <v>70840.05</v>
          </cell>
        </row>
        <row r="147">
          <cell r="A147" t="str">
            <v>515044</v>
          </cell>
          <cell r="B147" t="str">
            <v xml:space="preserve">515044 Bonus/Inc-Union </v>
          </cell>
          <cell r="C147">
            <v>292038.18</v>
          </cell>
        </row>
        <row r="148">
          <cell r="A148" t="str">
            <v>515050</v>
          </cell>
          <cell r="B148" t="str">
            <v xml:space="preserve">515050 Sal&amp;Wages Exp-Non-prod Time-Exempt </v>
          </cell>
          <cell r="C148">
            <v>782771.79</v>
          </cell>
        </row>
        <row r="149">
          <cell r="A149" t="str">
            <v>515052</v>
          </cell>
          <cell r="B149" t="str">
            <v xml:space="preserve">515052 Sal&amp;Wages-Non-prod Time-Non-Exempt </v>
          </cell>
          <cell r="C149">
            <v>168756.25</v>
          </cell>
        </row>
        <row r="150">
          <cell r="A150" t="str">
            <v>515054</v>
          </cell>
          <cell r="B150" t="str">
            <v xml:space="preserve">515054 Sal&amp;Wages Exp-Non-prod Time-Union </v>
          </cell>
          <cell r="C150">
            <v>2346454.9900000002</v>
          </cell>
        </row>
        <row r="151">
          <cell r="A151" t="str">
            <v>515060</v>
          </cell>
          <cell r="B151" t="str">
            <v xml:space="preserve">515060 Sal&amp;Wages Exp-Temporary/Contract </v>
          </cell>
          <cell r="C151">
            <v>1520140.44</v>
          </cell>
        </row>
        <row r="152">
          <cell r="A152" t="str">
            <v>517988</v>
          </cell>
          <cell r="B152" t="str">
            <v xml:space="preserve">517988 Sal&amp;Wages Exp-Other Comp-Union </v>
          </cell>
          <cell r="C152">
            <v>367968.66</v>
          </cell>
        </row>
        <row r="153">
          <cell r="A153" t="str">
            <v>517990</v>
          </cell>
          <cell r="B153" t="str">
            <v xml:space="preserve">517990 Sal&amp;Wages Exp-Overtime Union </v>
          </cell>
          <cell r="C153">
            <v>4073913.54</v>
          </cell>
        </row>
        <row r="154">
          <cell r="A154" t="str">
            <v>517991</v>
          </cell>
          <cell r="B154" t="str">
            <v xml:space="preserve">517991 Sal&amp;Wages Exp-Regular Union </v>
          </cell>
          <cell r="C154">
            <v>12241832.609999999</v>
          </cell>
        </row>
        <row r="155">
          <cell r="A155" t="str">
            <v>517992</v>
          </cell>
          <cell r="B155" t="str">
            <v xml:space="preserve">517992 Oth Comp-Non-Exempt </v>
          </cell>
          <cell r="C155">
            <v>5890</v>
          </cell>
        </row>
        <row r="156">
          <cell r="A156" t="str">
            <v>517994</v>
          </cell>
          <cell r="B156" t="str">
            <v xml:space="preserve">517994 Sal&amp;Wages Exp-Overtime Non-Exempt </v>
          </cell>
          <cell r="C156">
            <v>38056.1</v>
          </cell>
        </row>
        <row r="157">
          <cell r="A157" t="str">
            <v>517995</v>
          </cell>
          <cell r="B157" t="str">
            <v xml:space="preserve">517995 Sal&amp;Wages Exp-Regular Non-Exempt </v>
          </cell>
          <cell r="C157">
            <v>1131382.51</v>
          </cell>
        </row>
        <row r="158">
          <cell r="A158" t="str">
            <v>517996</v>
          </cell>
          <cell r="B158" t="str">
            <v xml:space="preserve">517996 Sal&amp;Wages Exp-Other Comp-Exempt </v>
          </cell>
          <cell r="C158">
            <v>32191.53</v>
          </cell>
        </row>
        <row r="159">
          <cell r="A159" t="str">
            <v>517998</v>
          </cell>
          <cell r="B159" t="str">
            <v xml:space="preserve">517998 Sal&amp;Wages Exp-Overtime Exempt </v>
          </cell>
          <cell r="C159">
            <v>51008.87</v>
          </cell>
        </row>
        <row r="160">
          <cell r="A160" t="str">
            <v>517999</v>
          </cell>
          <cell r="B160" t="str">
            <v xml:space="preserve">517999 Sal&amp;Wages Exp-Regular Exempt </v>
          </cell>
          <cell r="C160">
            <v>9429475.4800000004</v>
          </cell>
        </row>
        <row r="161">
          <cell r="A161" t="str">
            <v>518010</v>
          </cell>
          <cell r="B161" t="str">
            <v xml:space="preserve">518010 Sal/Burden Exp-Pension </v>
          </cell>
          <cell r="C161">
            <v>-1240912</v>
          </cell>
        </row>
        <row r="162">
          <cell r="A162" t="str">
            <v>518020</v>
          </cell>
          <cell r="B162" t="str">
            <v xml:space="preserve">518020 Sal/Burden Exp-Medical </v>
          </cell>
          <cell r="C162">
            <v>2422500</v>
          </cell>
        </row>
        <row r="163">
          <cell r="A163" t="str">
            <v>518030</v>
          </cell>
          <cell r="B163" t="str">
            <v xml:space="preserve">518030 Sal/Burden Exp-Post Retirement </v>
          </cell>
          <cell r="C163">
            <v>1529499</v>
          </cell>
        </row>
        <row r="164">
          <cell r="A164" t="str">
            <v>518070</v>
          </cell>
          <cell r="B164" t="str">
            <v xml:space="preserve">518070 Sal/Burden Exp-Savings </v>
          </cell>
          <cell r="C164">
            <v>2318011.21</v>
          </cell>
        </row>
        <row r="165">
          <cell r="A165" t="str">
            <v>518090</v>
          </cell>
          <cell r="B165" t="str">
            <v xml:space="preserve">518090 Long-Term Disability </v>
          </cell>
          <cell r="C165">
            <v>43749</v>
          </cell>
        </row>
        <row r="166">
          <cell r="A166" t="str">
            <v>518130</v>
          </cell>
          <cell r="B166" t="str">
            <v xml:space="preserve">518130 Workers Compensation </v>
          </cell>
          <cell r="C166">
            <v>106037.85</v>
          </cell>
        </row>
        <row r="167">
          <cell r="A167" t="str">
            <v>518160</v>
          </cell>
          <cell r="B167" t="str">
            <v xml:space="preserve">518160 Oth Sal &amp; Benefits </v>
          </cell>
          <cell r="C167">
            <v>-122626.23</v>
          </cell>
        </row>
        <row r="168">
          <cell r="A168" t="str">
            <v>518170</v>
          </cell>
          <cell r="B168" t="str">
            <v xml:space="preserve">518170 Sal/Burden Exp-Oth Sal&amp;Ben Misc Cr </v>
          </cell>
          <cell r="C168">
            <v>-2104.54</v>
          </cell>
        </row>
        <row r="169">
          <cell r="A169" t="str">
            <v>521996</v>
          </cell>
          <cell r="B169" t="str">
            <v xml:space="preserve">521996 ICP-Non-Exempt </v>
          </cell>
          <cell r="C169">
            <v>21216</v>
          </cell>
        </row>
        <row r="170">
          <cell r="A170" t="str">
            <v>521997</v>
          </cell>
          <cell r="B170" t="str">
            <v xml:space="preserve">521997 Sal/Burden Exp-Inc Comp Plan-Exmpt </v>
          </cell>
          <cell r="C170">
            <v>238523.58</v>
          </cell>
        </row>
        <row r="171">
          <cell r="A171" t="str">
            <v>522010</v>
          </cell>
          <cell r="B171" t="str">
            <v xml:space="preserve">522010 Employ Rel Exp-Employee Travel </v>
          </cell>
          <cell r="C171">
            <v>412446.41</v>
          </cell>
        </row>
        <row r="172">
          <cell r="A172" t="str">
            <v>522011</v>
          </cell>
          <cell r="B172" t="str">
            <v xml:space="preserve">522011 Employ Rel Exp-Empl Travel-PCard </v>
          </cell>
          <cell r="C172">
            <v>4955.45</v>
          </cell>
        </row>
        <row r="173">
          <cell r="A173" t="str">
            <v>522020</v>
          </cell>
          <cell r="B173" t="str">
            <v xml:space="preserve">522020 Employ Rel Exp-Training </v>
          </cell>
          <cell r="C173">
            <v>4878</v>
          </cell>
        </row>
        <row r="174">
          <cell r="A174" t="str">
            <v>522030</v>
          </cell>
          <cell r="B174" t="str">
            <v xml:space="preserve">522030 Employ Rel Exp-Registration </v>
          </cell>
          <cell r="C174">
            <v>71873.64</v>
          </cell>
        </row>
        <row r="175">
          <cell r="A175" t="str">
            <v>522040</v>
          </cell>
          <cell r="B175" t="str">
            <v xml:space="preserve">522040 Employ Rel Exp-Dues &amp; Licences </v>
          </cell>
          <cell r="C175">
            <v>1584.08</v>
          </cell>
        </row>
        <row r="176">
          <cell r="A176" t="str">
            <v>522060</v>
          </cell>
          <cell r="B176" t="str">
            <v xml:space="preserve">522060 Employ Rel Exp-Bus Meals/Ent </v>
          </cell>
          <cell r="C176">
            <v>104477.43</v>
          </cell>
        </row>
        <row r="177">
          <cell r="A177" t="str">
            <v>522061</v>
          </cell>
          <cell r="B177" t="str">
            <v xml:space="preserve">522061 Employ Rel Exp-Bus Meals/Ent-PCard </v>
          </cell>
          <cell r="C177">
            <v>48151.45</v>
          </cell>
        </row>
        <row r="178">
          <cell r="A178" t="str">
            <v>522070</v>
          </cell>
          <cell r="B178" t="str">
            <v xml:space="preserve">522070 Employ Rel Exp-Education </v>
          </cell>
          <cell r="C178">
            <v>30464.1</v>
          </cell>
        </row>
        <row r="179">
          <cell r="A179" t="str">
            <v>522090</v>
          </cell>
          <cell r="B179" t="str">
            <v xml:space="preserve">522090 Employ Rel Exp-Awards/Gifts </v>
          </cell>
          <cell r="C179">
            <v>1100</v>
          </cell>
        </row>
        <row r="180">
          <cell r="A180" t="str">
            <v>522100</v>
          </cell>
          <cell r="B180" t="str">
            <v xml:space="preserve">522100 Employ Rel Exp-Empl Reloc/Moving </v>
          </cell>
          <cell r="C180">
            <v>10313.14</v>
          </cell>
        </row>
        <row r="181">
          <cell r="A181" t="str">
            <v>522120</v>
          </cell>
          <cell r="B181" t="str">
            <v xml:space="preserve">522120 Employ Rel Exp-Books &amp; Subscript </v>
          </cell>
          <cell r="C181">
            <v>1875.47</v>
          </cell>
        </row>
        <row r="182">
          <cell r="A182" t="str">
            <v>522130</v>
          </cell>
          <cell r="B182" t="str">
            <v xml:space="preserve">522130 Employ Rel Exp-Miscellaneous </v>
          </cell>
          <cell r="C182">
            <v>176829.73</v>
          </cell>
        </row>
        <row r="183">
          <cell r="A183" t="str">
            <v>530010</v>
          </cell>
          <cell r="B183" t="str">
            <v xml:space="preserve">530010 M&amp;S Exp - Non-Inventory </v>
          </cell>
          <cell r="C183">
            <v>16039868.460000001</v>
          </cell>
        </row>
        <row r="184">
          <cell r="A184" t="str">
            <v>530020</v>
          </cell>
          <cell r="B184" t="str">
            <v xml:space="preserve">530020 M&amp;S Exp-Store-Tool-Shop-Garage-Lab </v>
          </cell>
          <cell r="C184">
            <v>15.2</v>
          </cell>
        </row>
        <row r="185">
          <cell r="A185" t="str">
            <v>530030</v>
          </cell>
          <cell r="B185" t="str">
            <v xml:space="preserve">530030 M&amp;S Exp-Ofc Furniture &amp; Misc Equip </v>
          </cell>
          <cell r="C185">
            <v>11126.69</v>
          </cell>
        </row>
        <row r="186">
          <cell r="A186" t="str">
            <v>530996</v>
          </cell>
          <cell r="B186" t="str">
            <v xml:space="preserve">530996 M&amp;S-Cost Differences </v>
          </cell>
          <cell r="C186">
            <v>29194.51</v>
          </cell>
        </row>
        <row r="187">
          <cell r="A187" t="str">
            <v>530997</v>
          </cell>
          <cell r="B187" t="str">
            <v xml:space="preserve">530997 M&amp;S-Adj fr Stk Trans </v>
          </cell>
          <cell r="C187">
            <v>0.01</v>
          </cell>
        </row>
        <row r="188">
          <cell r="A188" t="str">
            <v>530998</v>
          </cell>
          <cell r="B188" t="str">
            <v xml:space="preserve">530998 M&amp;S-Scrapping/Dest </v>
          </cell>
          <cell r="C188">
            <v>-353324.83</v>
          </cell>
        </row>
        <row r="189">
          <cell r="A189" t="str">
            <v>530999</v>
          </cell>
          <cell r="B189" t="str">
            <v xml:space="preserve">530999 M&amp;S Expenses - Inventory Issued </v>
          </cell>
          <cell r="C189">
            <v>3508881.11</v>
          </cell>
        </row>
        <row r="190">
          <cell r="A190" t="str">
            <v>532020</v>
          </cell>
          <cell r="B190" t="str">
            <v xml:space="preserve">532020 M&amp;S Exp-Equipment </v>
          </cell>
          <cell r="C190">
            <v>273885.09000000003</v>
          </cell>
        </row>
        <row r="191">
          <cell r="A191" t="str">
            <v>533010</v>
          </cell>
          <cell r="B191" t="str">
            <v xml:space="preserve">533010 M&amp;S Exp-Computer Hardware </v>
          </cell>
          <cell r="C191">
            <v>108166.1</v>
          </cell>
        </row>
        <row r="192">
          <cell r="A192" t="str">
            <v>533020</v>
          </cell>
          <cell r="B192" t="str">
            <v xml:space="preserve">533020 M&amp;S Exp-Computr Softwr &amp; Upgrades </v>
          </cell>
          <cell r="C192">
            <v>1229532.19</v>
          </cell>
        </row>
        <row r="193">
          <cell r="A193" t="str">
            <v>535010</v>
          </cell>
          <cell r="B193" t="str">
            <v xml:space="preserve">535010 M&amp;S Exp-Office Supplies </v>
          </cell>
          <cell r="C193">
            <v>44363.59</v>
          </cell>
        </row>
        <row r="194">
          <cell r="A194" t="str">
            <v>535015</v>
          </cell>
          <cell r="B194" t="str">
            <v xml:space="preserve">535015 M&amp;S Expenses - P-Card </v>
          </cell>
          <cell r="C194">
            <v>177673.24</v>
          </cell>
        </row>
        <row r="195">
          <cell r="A195" t="str">
            <v>540010</v>
          </cell>
          <cell r="B195" t="str">
            <v xml:space="preserve">540010 Contr&amp;Svcs Exp-Maint Svcs-Oth </v>
          </cell>
          <cell r="C195">
            <v>10296267.08</v>
          </cell>
        </row>
        <row r="196">
          <cell r="A196" t="str">
            <v>540020</v>
          </cell>
          <cell r="B196" t="str">
            <v xml:space="preserve">540020 Contr&amp;Svcs Exp-Eng / Tech Svcs </v>
          </cell>
          <cell r="C196">
            <v>2066.67</v>
          </cell>
        </row>
        <row r="197">
          <cell r="A197" t="str">
            <v>540040</v>
          </cell>
          <cell r="B197" t="str">
            <v xml:space="preserve">540040 Contr&amp;Svcs Exp-Meter &amp; Svcing </v>
          </cell>
          <cell r="C197">
            <v>1461.8</v>
          </cell>
        </row>
        <row r="198">
          <cell r="A198" t="str">
            <v>540050</v>
          </cell>
          <cell r="B198" t="str">
            <v xml:space="preserve">540050 Contr&amp;Svcs Exp-Construct Svcs </v>
          </cell>
          <cell r="C198">
            <v>1351.58</v>
          </cell>
        </row>
        <row r="199">
          <cell r="A199" t="str">
            <v>543010</v>
          </cell>
          <cell r="B199" t="str">
            <v xml:space="preserve">543010 Contr&amp;Svcs Exp-Prof Svcs-Ded </v>
          </cell>
          <cell r="C199">
            <v>4831486.37</v>
          </cell>
        </row>
        <row r="200">
          <cell r="A200" t="str">
            <v>543030</v>
          </cell>
          <cell r="B200" t="str">
            <v xml:space="preserve">543030 Auditing Services </v>
          </cell>
          <cell r="C200">
            <v>7444.66</v>
          </cell>
        </row>
        <row r="201">
          <cell r="A201" t="str">
            <v>543040</v>
          </cell>
          <cell r="B201" t="str">
            <v xml:space="preserve">543040 Contr&amp;Svcs Exp - Admin Svcs </v>
          </cell>
          <cell r="C201">
            <v>10708784.029999999</v>
          </cell>
        </row>
        <row r="202">
          <cell r="A202" t="str">
            <v>543050</v>
          </cell>
          <cell r="B202" t="str">
            <v xml:space="preserve">543050 Contr&amp;Svcs Exp-Technical Svcs </v>
          </cell>
          <cell r="C202">
            <v>2220009.81</v>
          </cell>
        </row>
        <row r="203">
          <cell r="A203" t="str">
            <v>543150</v>
          </cell>
          <cell r="B203" t="str">
            <v xml:space="preserve">543150 Contr&amp;Svcs Exp-Legal Services </v>
          </cell>
          <cell r="C203">
            <v>239774.12</v>
          </cell>
        </row>
        <row r="204">
          <cell r="A204" t="str">
            <v>545010</v>
          </cell>
          <cell r="B204" t="str">
            <v xml:space="preserve">545010 Contr&amp;Svcs Exp-Property Services </v>
          </cell>
          <cell r="C204">
            <v>1722.08</v>
          </cell>
        </row>
        <row r="205">
          <cell r="A205" t="str">
            <v>545040</v>
          </cell>
          <cell r="B205" t="str">
            <v xml:space="preserve">545040 Contr&amp;Svcs Exp-Additns/Alt/Removal </v>
          </cell>
          <cell r="C205">
            <v>31869.79</v>
          </cell>
        </row>
        <row r="206">
          <cell r="A206" t="str">
            <v>545080</v>
          </cell>
          <cell r="B206" t="str">
            <v xml:space="preserve">545080 Contr&amp;Svcs Exp-Pest Control </v>
          </cell>
          <cell r="C206">
            <v>175.38</v>
          </cell>
        </row>
        <row r="207">
          <cell r="A207" t="str">
            <v>545090</v>
          </cell>
          <cell r="B207" t="str">
            <v xml:space="preserve">545090 Cont/Sv Sec Elect </v>
          </cell>
          <cell r="C207">
            <v>4769.28</v>
          </cell>
        </row>
        <row r="208">
          <cell r="A208" t="str">
            <v>545100</v>
          </cell>
          <cell r="B208" t="str">
            <v xml:space="preserve">545100 Contr&amp;Svcs Exp-Security Owned </v>
          </cell>
          <cell r="C208">
            <v>8479.48</v>
          </cell>
        </row>
        <row r="209">
          <cell r="A209" t="str">
            <v>545510</v>
          </cell>
          <cell r="B209" t="str">
            <v xml:space="preserve">545510 Contr&amp;Svcs Exp-IT Services </v>
          </cell>
          <cell r="C209">
            <v>40963</v>
          </cell>
        </row>
        <row r="210">
          <cell r="A210" t="str">
            <v>546010</v>
          </cell>
          <cell r="B210" t="str">
            <v xml:space="preserve">546010 Contr&amp;Svcs Exp-Other Services </v>
          </cell>
          <cell r="C210">
            <v>745080.78</v>
          </cell>
        </row>
        <row r="211">
          <cell r="A211" t="str">
            <v>550020</v>
          </cell>
          <cell r="B211" t="str">
            <v xml:space="preserve">550020 Adm &amp; Gen Exp - Miscellaneous </v>
          </cell>
          <cell r="C211">
            <v>-9426056.2100000009</v>
          </cell>
        </row>
        <row r="212">
          <cell r="A212" t="str">
            <v>550040</v>
          </cell>
          <cell r="B212" t="str">
            <v xml:space="preserve">550040 A &amp; G Exp-Postage/Courier Svcs </v>
          </cell>
          <cell r="C212">
            <v>2658.66</v>
          </cell>
        </row>
        <row r="213">
          <cell r="A213" t="str">
            <v>550080</v>
          </cell>
          <cell r="B213" t="str">
            <v xml:space="preserve">550080 A &amp; G Exp-Club Membership &amp; Exp </v>
          </cell>
          <cell r="C213">
            <v>6660.23</v>
          </cell>
        </row>
        <row r="214">
          <cell r="A214" t="str">
            <v>550090</v>
          </cell>
          <cell r="B214" t="str">
            <v xml:space="preserve">550090 A &amp; G Exp-Empl Reimburse-Veh Exp </v>
          </cell>
          <cell r="C214">
            <v>160</v>
          </cell>
        </row>
        <row r="215">
          <cell r="A215" t="str">
            <v>550100</v>
          </cell>
          <cell r="B215" t="str">
            <v xml:space="preserve">550100 A &amp; G Exp-Freight </v>
          </cell>
          <cell r="C215">
            <v>6794.5</v>
          </cell>
        </row>
        <row r="216">
          <cell r="A216" t="str">
            <v>550120</v>
          </cell>
          <cell r="B216" t="str">
            <v xml:space="preserve">550120 A &amp; G Exp-Capitalized Costs </v>
          </cell>
          <cell r="C216">
            <v>-217720</v>
          </cell>
        </row>
        <row r="217">
          <cell r="A217" t="str">
            <v>559950</v>
          </cell>
          <cell r="B217" t="str">
            <v xml:space="preserve">559950 A &amp; G Exp-Capitalized Labor </v>
          </cell>
          <cell r="C217">
            <v>-2105823.42</v>
          </cell>
        </row>
        <row r="218">
          <cell r="A218" t="str">
            <v>559951</v>
          </cell>
          <cell r="B218" t="str">
            <v xml:space="preserve">559951 A &amp; G Exp-Capitalized Materials </v>
          </cell>
          <cell r="C218">
            <v>-9472411.5700000003</v>
          </cell>
        </row>
        <row r="219">
          <cell r="A219" t="str">
            <v>559952</v>
          </cell>
          <cell r="B219" t="str">
            <v xml:space="preserve">559952 A &amp; G Exp-Capitalized AFUDC-Debt </v>
          </cell>
          <cell r="C219">
            <v>-102580.64</v>
          </cell>
        </row>
        <row r="220">
          <cell r="A220" t="str">
            <v>559953</v>
          </cell>
          <cell r="B220" t="str">
            <v xml:space="preserve">559953 A &amp; G Exp-Capitalized AFUDC-Equity </v>
          </cell>
          <cell r="C220">
            <v>-122603.63</v>
          </cell>
        </row>
        <row r="221">
          <cell r="A221" t="str">
            <v>559954</v>
          </cell>
          <cell r="B221" t="str">
            <v xml:space="preserve">559954 A &amp; G Exp-Capitalized Other Exp </v>
          </cell>
          <cell r="C221">
            <v>-12605991.689999999</v>
          </cell>
        </row>
        <row r="222">
          <cell r="A222" t="str">
            <v>559961</v>
          </cell>
          <cell r="B222" t="str">
            <v xml:space="preserve">559961 A &amp; G Exp-Deferred Materials </v>
          </cell>
          <cell r="C222">
            <v>398062.4</v>
          </cell>
        </row>
        <row r="223">
          <cell r="A223" t="str">
            <v>559964</v>
          </cell>
          <cell r="B223" t="str">
            <v xml:space="preserve">559964 A &amp; G Exp-Deferred Other Exp </v>
          </cell>
          <cell r="C223">
            <v>-24447.58</v>
          </cell>
        </row>
        <row r="224">
          <cell r="A224" t="str">
            <v>560020</v>
          </cell>
          <cell r="B224" t="str">
            <v xml:space="preserve">560020 Claims/Settlements </v>
          </cell>
          <cell r="C224">
            <v>162910.60999999999</v>
          </cell>
        </row>
        <row r="225">
          <cell r="A225" t="str">
            <v>560030</v>
          </cell>
          <cell r="B225" t="str">
            <v xml:space="preserve">560030 Insurance Exp-Blanket Crime </v>
          </cell>
          <cell r="C225">
            <v>438.54</v>
          </cell>
        </row>
        <row r="226">
          <cell r="A226" t="str">
            <v>560050</v>
          </cell>
          <cell r="B226" t="str">
            <v xml:space="preserve">560050 Insurance Exp-Boiler </v>
          </cell>
          <cell r="C226">
            <v>142938.92000000001</v>
          </cell>
        </row>
        <row r="227">
          <cell r="A227" t="str">
            <v>560060</v>
          </cell>
          <cell r="B227" t="str">
            <v xml:space="preserve">560060 Insurance Exp-Business Travel </v>
          </cell>
          <cell r="C227">
            <v>1794.54</v>
          </cell>
        </row>
        <row r="228">
          <cell r="A228" t="str">
            <v>560070</v>
          </cell>
          <cell r="B228" t="str">
            <v xml:space="preserve">560070 Insurance Exp-Excess Liability </v>
          </cell>
          <cell r="C228">
            <v>20240.400000000001</v>
          </cell>
        </row>
        <row r="229">
          <cell r="A229" t="str">
            <v>560090</v>
          </cell>
          <cell r="B229" t="str">
            <v xml:space="preserve">560090 Insurance Exp-General Liability </v>
          </cell>
          <cell r="C229">
            <v>3444.32</v>
          </cell>
        </row>
        <row r="230">
          <cell r="A230" t="str">
            <v>560110</v>
          </cell>
          <cell r="B230" t="str">
            <v xml:space="preserve">560110 Insurance Exp-Property </v>
          </cell>
          <cell r="C230">
            <v>280491.51</v>
          </cell>
        </row>
        <row r="231">
          <cell r="A231" t="str">
            <v>560115</v>
          </cell>
          <cell r="B231" t="str">
            <v xml:space="preserve">560115 Insurance Exp-Other </v>
          </cell>
          <cell r="C231">
            <v>120</v>
          </cell>
        </row>
        <row r="232">
          <cell r="A232" t="str">
            <v>560120</v>
          </cell>
          <cell r="B232" t="str">
            <v xml:space="preserve">560120 Insurance Exp-Umbrella Liability </v>
          </cell>
          <cell r="C232">
            <v>-419.43</v>
          </cell>
        </row>
        <row r="233">
          <cell r="A233" t="str">
            <v>562140</v>
          </cell>
          <cell r="B233" t="str">
            <v xml:space="preserve">562140 Cust&amp;Mktg Exp-Advertising-Gen </v>
          </cell>
          <cell r="C233">
            <v>11934.06</v>
          </cell>
        </row>
        <row r="234">
          <cell r="A234" t="str">
            <v>565010</v>
          </cell>
          <cell r="B234" t="str">
            <v xml:space="preserve">565010 Repairs and Maintenance Expenses </v>
          </cell>
          <cell r="C234">
            <v>91315.62</v>
          </cell>
        </row>
        <row r="235">
          <cell r="A235" t="str">
            <v>565020</v>
          </cell>
          <cell r="B235" t="str">
            <v xml:space="preserve">565020 Repairs &amp; Maintenance-Corrective </v>
          </cell>
          <cell r="C235">
            <v>14859.28</v>
          </cell>
        </row>
        <row r="236">
          <cell r="A236" t="str">
            <v>565030</v>
          </cell>
          <cell r="B236" t="str">
            <v xml:space="preserve">565030 Repairs &amp; Maintenance-Preventative </v>
          </cell>
          <cell r="C236">
            <v>2849.68</v>
          </cell>
        </row>
        <row r="237">
          <cell r="A237" t="str">
            <v>571020</v>
          </cell>
          <cell r="B237" t="str">
            <v xml:space="preserve">571020 Utilities Exp-Telephone </v>
          </cell>
          <cell r="C237">
            <v>1071.03</v>
          </cell>
        </row>
        <row r="238">
          <cell r="A238" t="str">
            <v>571040</v>
          </cell>
          <cell r="B238" t="str">
            <v xml:space="preserve">571040 Utilities Expenses - Water </v>
          </cell>
          <cell r="C238">
            <v>1012.49</v>
          </cell>
        </row>
        <row r="239">
          <cell r="A239" t="str">
            <v>571050</v>
          </cell>
          <cell r="B239" t="str">
            <v xml:space="preserve">571050 Utilities Exp-Other </v>
          </cell>
          <cell r="C239">
            <v>299454.15000000002</v>
          </cell>
        </row>
        <row r="240">
          <cell r="A240" t="str">
            <v>621007</v>
          </cell>
          <cell r="B240" t="str">
            <v xml:space="preserve">621007 Administrative </v>
          </cell>
          <cell r="C240">
            <v>1152.0999999999999</v>
          </cell>
        </row>
        <row r="241">
          <cell r="A241" t="str">
            <v>621011</v>
          </cell>
          <cell r="B241" t="str">
            <v xml:space="preserve">621011 Information Technology </v>
          </cell>
          <cell r="C241">
            <v>208653.7</v>
          </cell>
        </row>
        <row r="242">
          <cell r="A242" t="str">
            <v>621012</v>
          </cell>
          <cell r="B242" t="str">
            <v xml:space="preserve">621012 Purchasing &amp; Logistics </v>
          </cell>
          <cell r="C242">
            <v>326383.71999999997</v>
          </cell>
        </row>
        <row r="243">
          <cell r="A243" t="str">
            <v>621014</v>
          </cell>
          <cell r="B243" t="str">
            <v xml:space="preserve">621014 Facilities Management </v>
          </cell>
          <cell r="C243">
            <v>317509.67</v>
          </cell>
        </row>
        <row r="244">
          <cell r="A244" t="str">
            <v>621015</v>
          </cell>
          <cell r="B244" t="str">
            <v xml:space="preserve">621015 Security Services </v>
          </cell>
          <cell r="C244">
            <v>163795.17000000001</v>
          </cell>
        </row>
        <row r="245">
          <cell r="A245" t="str">
            <v>621016</v>
          </cell>
          <cell r="B245" t="str">
            <v xml:space="preserve">621016 Fleet Maintenance </v>
          </cell>
          <cell r="C245">
            <v>329653.98</v>
          </cell>
        </row>
        <row r="246">
          <cell r="A246" t="str">
            <v>621017</v>
          </cell>
          <cell r="B246" t="str">
            <v xml:space="preserve">621017 Fleet Adj, Damg, Mod </v>
          </cell>
          <cell r="C246">
            <v>15274.89</v>
          </cell>
        </row>
        <row r="247">
          <cell r="A247" t="str">
            <v>621023</v>
          </cell>
          <cell r="B247" t="str">
            <v xml:space="preserve">621023 Shops </v>
          </cell>
          <cell r="C247">
            <v>32399.72</v>
          </cell>
        </row>
        <row r="248">
          <cell r="A248" t="str">
            <v>641002</v>
          </cell>
          <cell r="B248" t="str">
            <v xml:space="preserve">641002 Stores Overhead </v>
          </cell>
          <cell r="C248">
            <v>739.63</v>
          </cell>
        </row>
        <row r="249">
          <cell r="A249" t="str">
            <v>641003</v>
          </cell>
          <cell r="B249" t="str">
            <v xml:space="preserve">641003 Transportation Overhead </v>
          </cell>
          <cell r="C249">
            <v>11717.46</v>
          </cell>
        </row>
        <row r="250">
          <cell r="A250" t="str">
            <v>642006</v>
          </cell>
          <cell r="B250" t="str">
            <v xml:space="preserve">642006 Projects </v>
          </cell>
          <cell r="C250">
            <v>1070676.32</v>
          </cell>
        </row>
        <row r="251">
          <cell r="A251" t="str">
            <v>642025</v>
          </cell>
          <cell r="B251" t="str">
            <v xml:space="preserve">642025 Finance &amp; Reg </v>
          </cell>
          <cell r="C251">
            <v>543466.93000000005</v>
          </cell>
        </row>
        <row r="252">
          <cell r="A252" t="str">
            <v>642026</v>
          </cell>
          <cell r="B252" t="str">
            <v xml:space="preserve">642026 Human Resources </v>
          </cell>
          <cell r="C252">
            <v>559203.06000000006</v>
          </cell>
        </row>
        <row r="253">
          <cell r="A253" t="str">
            <v>642027</v>
          </cell>
          <cell r="B253" t="str">
            <v xml:space="preserve">642027 Legal </v>
          </cell>
          <cell r="C253">
            <v>5622.17</v>
          </cell>
        </row>
        <row r="254">
          <cell r="A254" t="str">
            <v>642051</v>
          </cell>
          <cell r="B254" t="str">
            <v xml:space="preserve">642051 Investment Recovery </v>
          </cell>
          <cell r="C254">
            <v>23873.279999999999</v>
          </cell>
        </row>
        <row r="255">
          <cell r="A255" t="str">
            <v>642052</v>
          </cell>
          <cell r="B255" t="str">
            <v xml:space="preserve">642052 Financial Transactions Fixed </v>
          </cell>
          <cell r="C255">
            <v>100510.98</v>
          </cell>
        </row>
        <row r="256">
          <cell r="A256" t="str">
            <v>642053</v>
          </cell>
          <cell r="B256" t="str">
            <v xml:space="preserve">642053 Shared Services Admin &amp; X-Charges </v>
          </cell>
          <cell r="C256">
            <v>374479.29</v>
          </cell>
        </row>
        <row r="257">
          <cell r="A257" t="str">
            <v>642059</v>
          </cell>
          <cell r="B257" t="str">
            <v xml:space="preserve">642059 Facility Operations &amp; Maint. </v>
          </cell>
          <cell r="C257">
            <v>35329.5</v>
          </cell>
        </row>
        <row r="258">
          <cell r="A258" t="str">
            <v>642060</v>
          </cell>
          <cell r="B258" t="str">
            <v xml:space="preserve">642060 Security Services </v>
          </cell>
          <cell r="C258">
            <v>29750.67</v>
          </cell>
        </row>
        <row r="259">
          <cell r="A259" t="str">
            <v>642061</v>
          </cell>
          <cell r="B259" t="str">
            <v xml:space="preserve">642061 Purchasing/Contract Services </v>
          </cell>
          <cell r="C259">
            <v>622491.18000000005</v>
          </cell>
        </row>
        <row r="260">
          <cell r="A260" t="str">
            <v>642062</v>
          </cell>
          <cell r="B260" t="str">
            <v xml:space="preserve">642062 Material Logistics </v>
          </cell>
          <cell r="C260">
            <v>763314.21</v>
          </cell>
        </row>
        <row r="261">
          <cell r="A261" t="str">
            <v>642071</v>
          </cell>
          <cell r="B261" t="str">
            <v xml:space="preserve">642071 Fleet Allocation </v>
          </cell>
          <cell r="C261">
            <v>139652.66</v>
          </cell>
        </row>
        <row r="262">
          <cell r="A262" t="str">
            <v>642086</v>
          </cell>
          <cell r="B262" t="str">
            <v xml:space="preserve">642086 Claims Administration </v>
          </cell>
          <cell r="C262">
            <v>2862.06</v>
          </cell>
        </row>
        <row r="263">
          <cell r="A263" t="str">
            <v>642088</v>
          </cell>
          <cell r="B263" t="str">
            <v xml:space="preserve">642088 Convenience Copiers </v>
          </cell>
          <cell r="C263">
            <v>45007.5</v>
          </cell>
        </row>
        <row r="264">
          <cell r="A264" t="str">
            <v>642097</v>
          </cell>
          <cell r="B264" t="str">
            <v xml:space="preserve">642097 Mail Services </v>
          </cell>
          <cell r="C264">
            <v>60998.49</v>
          </cell>
        </row>
        <row r="265">
          <cell r="A265" t="str">
            <v>642098</v>
          </cell>
          <cell r="B265" t="str">
            <v xml:space="preserve">642098 Records Management </v>
          </cell>
          <cell r="C265">
            <v>4686.75</v>
          </cell>
        </row>
        <row r="266">
          <cell r="A266" t="str">
            <v>642099</v>
          </cell>
          <cell r="B266" t="str">
            <v xml:space="preserve">642099 IT Admin &amp; X-Charges </v>
          </cell>
          <cell r="C266">
            <v>89410.29</v>
          </cell>
        </row>
        <row r="267">
          <cell r="A267" t="str">
            <v>642201</v>
          </cell>
          <cell r="B267" t="str">
            <v xml:space="preserve">642201 Allocation from REI Corporate OH </v>
          </cell>
          <cell r="C267">
            <v>3775233.64</v>
          </cell>
        </row>
        <row r="268">
          <cell r="A268" t="str">
            <v>643001</v>
          </cell>
          <cell r="B268" t="str">
            <v xml:space="preserve">643001 Labor-ST-IntActAlloc </v>
          </cell>
          <cell r="C268">
            <v>77612.25</v>
          </cell>
        </row>
        <row r="269">
          <cell r="A269" t="str">
            <v>643002</v>
          </cell>
          <cell r="B269" t="str">
            <v xml:space="preserve">643002 Labor 1 1/2-IntActAl </v>
          </cell>
          <cell r="C269">
            <v>14944.81</v>
          </cell>
        </row>
        <row r="270">
          <cell r="A270" t="str">
            <v>643003</v>
          </cell>
          <cell r="B270" t="str">
            <v xml:space="preserve">643003 Labor-DBL-IntActAll </v>
          </cell>
          <cell r="C270">
            <v>-193</v>
          </cell>
        </row>
        <row r="271">
          <cell r="A271" t="str">
            <v>643004</v>
          </cell>
          <cell r="B271" t="str">
            <v xml:space="preserve">643004 Billable Hours </v>
          </cell>
          <cell r="C271">
            <v>-129624.66</v>
          </cell>
        </row>
        <row r="272">
          <cell r="A272" t="str">
            <v>643005</v>
          </cell>
          <cell r="B272" t="str">
            <v xml:space="preserve">643005 Billable Hours Unregulated </v>
          </cell>
          <cell r="C272">
            <v>-235883.16</v>
          </cell>
        </row>
        <row r="273">
          <cell r="A273" t="str">
            <v>643006</v>
          </cell>
          <cell r="B273" t="str">
            <v xml:space="preserve">643006 Distribution Labor Unregulated </v>
          </cell>
          <cell r="C273">
            <v>-2992.24</v>
          </cell>
        </row>
        <row r="274">
          <cell r="A274" t="str">
            <v>643009</v>
          </cell>
          <cell r="B274" t="str">
            <v xml:space="preserve">643009 Internal Audit Department Labor </v>
          </cell>
          <cell r="C274">
            <v>9363.8700000000008</v>
          </cell>
        </row>
        <row r="275">
          <cell r="A275" t="str">
            <v>643012</v>
          </cell>
          <cell r="B275" t="str">
            <v xml:space="preserve">643012 Labor-DT-IntActAlloc </v>
          </cell>
          <cell r="C275">
            <v>130.78</v>
          </cell>
        </row>
        <row r="276">
          <cell r="A276" t="str">
            <v>643501</v>
          </cell>
          <cell r="B276" t="str">
            <v xml:space="preserve">643501 Fleet Fuel </v>
          </cell>
          <cell r="C276">
            <v>695.18</v>
          </cell>
        </row>
        <row r="277">
          <cell r="A277" t="str">
            <v>643502</v>
          </cell>
          <cell r="B277" t="str">
            <v xml:space="preserve">643502 Fleet Pool Vehicles </v>
          </cell>
          <cell r="C277">
            <v>13018.46</v>
          </cell>
        </row>
        <row r="278">
          <cell r="A278" t="str">
            <v>643503</v>
          </cell>
          <cell r="B278" t="str">
            <v xml:space="preserve">643503 Training </v>
          </cell>
          <cell r="C278">
            <v>21542.5</v>
          </cell>
        </row>
        <row r="279">
          <cell r="A279" t="str">
            <v>643505</v>
          </cell>
          <cell r="B279" t="str">
            <v xml:space="preserve">643505 Facility ED&amp;C Services </v>
          </cell>
          <cell r="C279">
            <v>313.39999999999998</v>
          </cell>
        </row>
        <row r="280">
          <cell r="A280" t="str">
            <v>643507</v>
          </cell>
          <cell r="B280" t="str">
            <v xml:space="preserve">643507 IT Solutions Delivery </v>
          </cell>
          <cell r="C280">
            <v>289470</v>
          </cell>
        </row>
        <row r="281">
          <cell r="A281" t="str">
            <v>643508</v>
          </cell>
          <cell r="B281" t="str">
            <v xml:space="preserve">643508 IT Desktop Support </v>
          </cell>
          <cell r="C281">
            <v>864726.78</v>
          </cell>
        </row>
        <row r="282">
          <cell r="A282" t="str">
            <v>643510</v>
          </cell>
          <cell r="B282" t="str">
            <v xml:space="preserve">643510 IT Telecom Services </v>
          </cell>
          <cell r="C282">
            <v>425889.45</v>
          </cell>
        </row>
        <row r="283">
          <cell r="A283" t="str">
            <v>643512</v>
          </cell>
          <cell r="B283" t="str">
            <v xml:space="preserve">643512 Shop Services </v>
          </cell>
          <cell r="C283">
            <v>112</v>
          </cell>
        </row>
        <row r="284">
          <cell r="A284" t="str">
            <v>643519</v>
          </cell>
          <cell r="B284" t="str">
            <v xml:space="preserve">643519 Graphics </v>
          </cell>
          <cell r="C284">
            <v>4463.8</v>
          </cell>
        </row>
        <row r="285">
          <cell r="A285" t="str">
            <v>643520</v>
          </cell>
          <cell r="B285" t="str">
            <v xml:space="preserve">643520 Fine Printing </v>
          </cell>
          <cell r="C285">
            <v>10175</v>
          </cell>
        </row>
        <row r="286">
          <cell r="A286" t="str">
            <v>643521</v>
          </cell>
          <cell r="B286" t="str">
            <v xml:space="preserve">643521 Office Supplies </v>
          </cell>
          <cell r="C286">
            <v>23496.799999999999</v>
          </cell>
        </row>
        <row r="287">
          <cell r="A287" t="str">
            <v>643524</v>
          </cell>
          <cell r="B287" t="str">
            <v xml:space="preserve">643524 Document Services </v>
          </cell>
          <cell r="C287">
            <v>71180</v>
          </cell>
        </row>
        <row r="288">
          <cell r="A288" t="str">
            <v>643526</v>
          </cell>
          <cell r="B288" t="str">
            <v xml:space="preserve">643526 Forms Design and Management </v>
          </cell>
          <cell r="C288">
            <v>9420.9599999999991</v>
          </cell>
        </row>
        <row r="289">
          <cell r="A289" t="str">
            <v>702010</v>
          </cell>
          <cell r="B289" t="str">
            <v xml:space="preserve">702010 Depreciation Exp </v>
          </cell>
          <cell r="C289">
            <v>33902581.450000003</v>
          </cell>
        </row>
        <row r="290">
          <cell r="A290" t="str">
            <v>702050</v>
          </cell>
          <cell r="B290" t="str">
            <v xml:space="preserve">702050 Depreciation Exp-Transportation </v>
          </cell>
          <cell r="C290">
            <v>319423.81</v>
          </cell>
        </row>
        <row r="291">
          <cell r="A291" t="str">
            <v>704010</v>
          </cell>
          <cell r="B291" t="str">
            <v xml:space="preserve">704010 Amortization Exp - Intangibles </v>
          </cell>
          <cell r="C291">
            <v>285629.93</v>
          </cell>
        </row>
        <row r="292">
          <cell r="A292" t="str">
            <v>704020</v>
          </cell>
          <cell r="B292" t="str">
            <v xml:space="preserve">704020 Amort-Limit Term Plt </v>
          </cell>
          <cell r="C292">
            <v>34982.29</v>
          </cell>
        </row>
        <row r="293">
          <cell r="A293" t="str">
            <v>711998</v>
          </cell>
          <cell r="B293" t="str">
            <v xml:space="preserve">711998 Interest Exp-AFUDC Equity </v>
          </cell>
          <cell r="C293">
            <v>122706.73</v>
          </cell>
        </row>
        <row r="294">
          <cell r="A294" t="str">
            <v>711999</v>
          </cell>
          <cell r="B294" t="str">
            <v xml:space="preserve">711999 Interest Exp-AFUDC Debt </v>
          </cell>
          <cell r="C294">
            <v>102666.35</v>
          </cell>
        </row>
        <row r="295">
          <cell r="A295" t="str">
            <v>722020</v>
          </cell>
          <cell r="B295" t="str">
            <v xml:space="preserve">722020 Other Taxes Exp-Govt Chgs &amp; Levies </v>
          </cell>
          <cell r="C295">
            <v>200</v>
          </cell>
        </row>
        <row r="296">
          <cell r="A296" t="str">
            <v>722140</v>
          </cell>
          <cell r="B296" t="str">
            <v xml:space="preserve">722140 Misc Taxes Exp </v>
          </cell>
          <cell r="C296">
            <v>17719.330000000002</v>
          </cell>
        </row>
        <row r="297">
          <cell r="A297" t="str">
            <v>722150</v>
          </cell>
          <cell r="B297" t="str">
            <v xml:space="preserve">722150 Other Taxes Expenses - Property </v>
          </cell>
          <cell r="C297">
            <v>11605740</v>
          </cell>
        </row>
        <row r="298">
          <cell r="A298" t="str">
            <v>722160</v>
          </cell>
          <cell r="B298" t="str">
            <v xml:space="preserve">722160 Other Taxes Exp-FICA </v>
          </cell>
          <cell r="C298">
            <v>2860808.8</v>
          </cell>
        </row>
        <row r="299">
          <cell r="A299" t="str">
            <v>722170</v>
          </cell>
          <cell r="B299" t="str">
            <v xml:space="preserve">722170 Other Taxes Exp-Unemployment </v>
          </cell>
          <cell r="C299">
            <v>462792.13</v>
          </cell>
        </row>
      </sheetData>
      <sheetData sheetId="4" refreshError="1">
        <row r="22">
          <cell r="A22" t="str">
            <v>443010</v>
          </cell>
          <cell r="B22" t="str">
            <v xml:space="preserve">443010 Other Operating Revenues </v>
          </cell>
          <cell r="C22">
            <v>25</v>
          </cell>
        </row>
        <row r="23">
          <cell r="A23" t="str">
            <v>443029</v>
          </cell>
          <cell r="B23" t="str">
            <v xml:space="preserve">443029 Oth Oper Rev-Wireless </v>
          </cell>
          <cell r="C23">
            <v>186979.49</v>
          </cell>
        </row>
        <row r="24">
          <cell r="A24" t="str">
            <v>443033</v>
          </cell>
          <cell r="B24" t="str">
            <v xml:space="preserve">443033 Oth Oper Rev-Fiber Optics </v>
          </cell>
          <cell r="C24">
            <v>410676.44</v>
          </cell>
        </row>
        <row r="25">
          <cell r="A25" t="str">
            <v>515040</v>
          </cell>
          <cell r="B25" t="str">
            <v xml:space="preserve">515040 Sal&amp;Wages Exp-Bonus/Inc-Exempt </v>
          </cell>
          <cell r="C25">
            <v>913668.18</v>
          </cell>
        </row>
        <row r="26">
          <cell r="A26" t="str">
            <v>515042</v>
          </cell>
          <cell r="B26" t="str">
            <v xml:space="preserve">515042 Sal&amp;Wages Exp-Bonus/Inc-Non-Exempt </v>
          </cell>
          <cell r="C26">
            <v>174141.76</v>
          </cell>
        </row>
        <row r="27">
          <cell r="A27" t="str">
            <v>515044</v>
          </cell>
          <cell r="B27" t="str">
            <v xml:space="preserve">515044 Bonus/Inc-Union </v>
          </cell>
          <cell r="C27">
            <v>35107.39</v>
          </cell>
        </row>
        <row r="28">
          <cell r="A28" t="str">
            <v>515050</v>
          </cell>
          <cell r="B28" t="str">
            <v xml:space="preserve">515050 Sal&amp;Wages Exp-Non-prod Time-Exempt </v>
          </cell>
          <cell r="C28">
            <v>375332.2</v>
          </cell>
        </row>
        <row r="29">
          <cell r="A29" t="str">
            <v>515052</v>
          </cell>
          <cell r="B29" t="str">
            <v xml:space="preserve">515052 Sal&amp;Wages-Non-prod Time-Non-Exempt </v>
          </cell>
          <cell r="C29">
            <v>285547.5</v>
          </cell>
        </row>
        <row r="30">
          <cell r="A30" t="str">
            <v>515054</v>
          </cell>
          <cell r="B30" t="str">
            <v xml:space="preserve">515054 Sal&amp;Wages Exp-Non-prod Time-Union </v>
          </cell>
          <cell r="C30">
            <v>272982.01</v>
          </cell>
        </row>
        <row r="31">
          <cell r="A31" t="str">
            <v>515060</v>
          </cell>
          <cell r="B31" t="str">
            <v xml:space="preserve">515060 Sal&amp;Wages Exp-Temporary/Contract </v>
          </cell>
          <cell r="C31">
            <v>1698013.42</v>
          </cell>
        </row>
        <row r="32">
          <cell r="A32" t="str">
            <v>515070</v>
          </cell>
          <cell r="B32" t="str">
            <v xml:space="preserve">515070 Sal&amp;Wages Exp-Severance </v>
          </cell>
          <cell r="C32">
            <v>85861.1</v>
          </cell>
        </row>
        <row r="33">
          <cell r="A33" t="str">
            <v>517988</v>
          </cell>
          <cell r="B33" t="str">
            <v xml:space="preserve">517988 Sal&amp;Wages Exp-Other Comp-Union </v>
          </cell>
          <cell r="C33">
            <v>20872.41</v>
          </cell>
        </row>
        <row r="34">
          <cell r="A34" t="str">
            <v>517990</v>
          </cell>
          <cell r="B34" t="str">
            <v xml:space="preserve">517990 Sal&amp;Wages Exp-Overtime Union </v>
          </cell>
          <cell r="C34">
            <v>283591.59000000003</v>
          </cell>
        </row>
        <row r="35">
          <cell r="A35" t="str">
            <v>517991</v>
          </cell>
          <cell r="B35" t="str">
            <v xml:space="preserve">517991 Sal&amp;Wages Exp-Regular Union </v>
          </cell>
          <cell r="C35">
            <v>1472292.02</v>
          </cell>
        </row>
        <row r="36">
          <cell r="A36" t="str">
            <v>517992</v>
          </cell>
          <cell r="B36" t="str">
            <v xml:space="preserve">517992 Oth Comp-Non-Exempt </v>
          </cell>
          <cell r="C36">
            <v>19028.45</v>
          </cell>
        </row>
        <row r="37">
          <cell r="A37" t="str">
            <v>517994</v>
          </cell>
          <cell r="B37" t="str">
            <v xml:space="preserve">517994 Sal&amp;Wages Exp-Overtime Non-Exempt </v>
          </cell>
          <cell r="C37">
            <v>326294.43</v>
          </cell>
        </row>
        <row r="38">
          <cell r="A38" t="str">
            <v>517995</v>
          </cell>
          <cell r="B38" t="str">
            <v xml:space="preserve">517995 Sal&amp;Wages Exp-Regular Non-Exempt </v>
          </cell>
          <cell r="C38">
            <v>2613285.12</v>
          </cell>
        </row>
        <row r="39">
          <cell r="A39" t="str">
            <v>517996</v>
          </cell>
          <cell r="B39" t="str">
            <v xml:space="preserve">517996 Sal&amp;Wages Exp-Other Comp-Exempt </v>
          </cell>
          <cell r="C39">
            <v>51338.16</v>
          </cell>
        </row>
        <row r="40">
          <cell r="A40" t="str">
            <v>517998</v>
          </cell>
          <cell r="B40" t="str">
            <v xml:space="preserve">517998 Sal&amp;Wages Exp-Overtime Exempt </v>
          </cell>
          <cell r="C40">
            <v>1036.2</v>
          </cell>
        </row>
        <row r="41">
          <cell r="A41" t="str">
            <v>517999</v>
          </cell>
          <cell r="B41" t="str">
            <v xml:space="preserve">517999 Sal&amp;Wages Exp-Regular Exempt </v>
          </cell>
          <cell r="C41">
            <v>9213433.3200000003</v>
          </cell>
        </row>
        <row r="42">
          <cell r="A42" t="str">
            <v>518010</v>
          </cell>
          <cell r="B42" t="str">
            <v xml:space="preserve">518010 Sal/Burden Exp-Pension </v>
          </cell>
          <cell r="C42">
            <v>-223831</v>
          </cell>
        </row>
        <row r="43">
          <cell r="A43" t="str">
            <v>518020</v>
          </cell>
          <cell r="B43" t="str">
            <v xml:space="preserve">518020 Sal/Burden Exp-Medical </v>
          </cell>
          <cell r="C43">
            <v>1126706.68</v>
          </cell>
        </row>
        <row r="44">
          <cell r="A44" t="str">
            <v>518030</v>
          </cell>
          <cell r="B44" t="str">
            <v xml:space="preserve">518030 Sal/Burden Exp-Post Retirement </v>
          </cell>
          <cell r="C44">
            <v>536250</v>
          </cell>
        </row>
        <row r="45">
          <cell r="A45" t="str">
            <v>518070</v>
          </cell>
          <cell r="B45" t="str">
            <v xml:space="preserve">518070 Sal/Burden Exp-Savings </v>
          </cell>
          <cell r="C45">
            <v>1101687.78</v>
          </cell>
        </row>
        <row r="46">
          <cell r="A46" t="str">
            <v>518090</v>
          </cell>
          <cell r="B46" t="str">
            <v xml:space="preserve">518090 Long-Term Disability </v>
          </cell>
          <cell r="C46">
            <v>32250</v>
          </cell>
        </row>
        <row r="47">
          <cell r="A47" t="str">
            <v>518130</v>
          </cell>
          <cell r="B47" t="str">
            <v xml:space="preserve">518130 Workers Compensation </v>
          </cell>
          <cell r="C47">
            <v>21533.42</v>
          </cell>
        </row>
        <row r="48">
          <cell r="A48" t="str">
            <v>518160</v>
          </cell>
          <cell r="B48" t="str">
            <v xml:space="preserve">518160 Oth Sal &amp; Benefits </v>
          </cell>
          <cell r="C48">
            <v>-92136.67</v>
          </cell>
        </row>
        <row r="49">
          <cell r="A49" t="str">
            <v>518170</v>
          </cell>
          <cell r="B49" t="str">
            <v xml:space="preserve">518170 Sal/Burden Exp-Oth Sal&amp;Ben Misc Cr </v>
          </cell>
          <cell r="C49">
            <v>-1080.2</v>
          </cell>
        </row>
        <row r="50">
          <cell r="A50" t="str">
            <v>522010</v>
          </cell>
          <cell r="B50" t="str">
            <v xml:space="preserve">522010 Employ Rel Exp-Employee Travel </v>
          </cell>
          <cell r="C50">
            <v>244019.72</v>
          </cell>
        </row>
        <row r="51">
          <cell r="A51" t="str">
            <v>522011</v>
          </cell>
          <cell r="B51" t="str">
            <v xml:space="preserve">522011 Employ Rel Exp-Empl Travel-PCard </v>
          </cell>
          <cell r="C51">
            <v>39116.269999999997</v>
          </cell>
        </row>
        <row r="52">
          <cell r="A52" t="str">
            <v>522020</v>
          </cell>
          <cell r="B52" t="str">
            <v xml:space="preserve">522020 Employ Rel Exp-Training </v>
          </cell>
          <cell r="C52">
            <v>84575.97</v>
          </cell>
        </row>
        <row r="53">
          <cell r="A53" t="str">
            <v>522030</v>
          </cell>
          <cell r="B53" t="str">
            <v xml:space="preserve">522030 Employ Rel Exp-Registration </v>
          </cell>
          <cell r="C53">
            <v>13482.95</v>
          </cell>
        </row>
        <row r="54">
          <cell r="A54" t="str">
            <v>522040</v>
          </cell>
          <cell r="B54" t="str">
            <v xml:space="preserve">522040 Employ Rel Exp-Dues &amp; Licences </v>
          </cell>
          <cell r="C54">
            <v>7105.64</v>
          </cell>
        </row>
        <row r="55">
          <cell r="A55" t="str">
            <v>522060</v>
          </cell>
          <cell r="B55" t="str">
            <v xml:space="preserve">522060 Employ Rel Exp-Bus Meals/Ent </v>
          </cell>
          <cell r="C55">
            <v>70320.960000000006</v>
          </cell>
        </row>
        <row r="56">
          <cell r="A56" t="str">
            <v>522061</v>
          </cell>
          <cell r="B56" t="str">
            <v xml:space="preserve">522061 Employ Rel Exp-Bus Meals/Ent-PCard </v>
          </cell>
          <cell r="C56">
            <v>75008.240000000005</v>
          </cell>
        </row>
        <row r="57">
          <cell r="A57" t="str">
            <v>522070</v>
          </cell>
          <cell r="B57" t="str">
            <v xml:space="preserve">522070 Employ Rel Exp-Education </v>
          </cell>
          <cell r="C57">
            <v>17951.25</v>
          </cell>
        </row>
        <row r="58">
          <cell r="A58" t="str">
            <v>522080</v>
          </cell>
          <cell r="B58" t="str">
            <v xml:space="preserve">522080 Employ Rel Exp-Park/In-town Travel </v>
          </cell>
          <cell r="C58">
            <v>402.5</v>
          </cell>
        </row>
        <row r="59">
          <cell r="A59" t="str">
            <v>522090</v>
          </cell>
          <cell r="B59" t="str">
            <v xml:space="preserve">522090 Employ Rel Exp-Awards/Gifts </v>
          </cell>
          <cell r="C59">
            <v>10895.06</v>
          </cell>
        </row>
        <row r="60">
          <cell r="A60" t="str">
            <v>522100</v>
          </cell>
          <cell r="B60" t="str">
            <v xml:space="preserve">522100 Employ Rel Exp-Empl Reloc/Moving </v>
          </cell>
          <cell r="C60">
            <v>33524.89</v>
          </cell>
        </row>
        <row r="61">
          <cell r="A61" t="str">
            <v>522120</v>
          </cell>
          <cell r="B61" t="str">
            <v xml:space="preserve">522120 Employ Rel Exp-Books &amp; Subscript </v>
          </cell>
          <cell r="C61">
            <v>1293.32</v>
          </cell>
        </row>
        <row r="62">
          <cell r="A62" t="str">
            <v>522130</v>
          </cell>
          <cell r="B62" t="str">
            <v xml:space="preserve">522130 Employ Rel Exp-Miscellaneous </v>
          </cell>
          <cell r="C62">
            <v>132361.76999999999</v>
          </cell>
        </row>
        <row r="63">
          <cell r="A63" t="str">
            <v>530010</v>
          </cell>
          <cell r="B63" t="str">
            <v xml:space="preserve">530010 M&amp;S Exp - Non-Inventory </v>
          </cell>
          <cell r="C63">
            <v>679232.62</v>
          </cell>
        </row>
        <row r="64">
          <cell r="A64" t="str">
            <v>530030</v>
          </cell>
          <cell r="B64" t="str">
            <v xml:space="preserve">530030 M&amp;S Exp-Ofc Furniture &amp; Misc Equip </v>
          </cell>
          <cell r="C64">
            <v>27986.93</v>
          </cell>
        </row>
        <row r="65">
          <cell r="A65" t="str">
            <v>530992</v>
          </cell>
          <cell r="B65" t="str">
            <v xml:space="preserve">530992 M&amp;S - Cons Mat Cons </v>
          </cell>
          <cell r="C65">
            <v>1.59</v>
          </cell>
        </row>
        <row r="66">
          <cell r="A66" t="str">
            <v>530995</v>
          </cell>
          <cell r="B66" t="str">
            <v xml:space="preserve">530995 M&amp;S-Gn/Ls form Reval </v>
          </cell>
          <cell r="C66">
            <v>-661.35</v>
          </cell>
        </row>
        <row r="67">
          <cell r="A67" t="str">
            <v>530996</v>
          </cell>
          <cell r="B67" t="str">
            <v xml:space="preserve">530996 M&amp;S-Cost Differences </v>
          </cell>
          <cell r="C67">
            <v>38029.49</v>
          </cell>
        </row>
        <row r="68">
          <cell r="A68" t="str">
            <v>530997</v>
          </cell>
          <cell r="B68" t="str">
            <v xml:space="preserve">530997 M&amp;S-Adj fr Stk Trans </v>
          </cell>
          <cell r="C68">
            <v>9065.23</v>
          </cell>
        </row>
        <row r="69">
          <cell r="A69" t="str">
            <v>530998</v>
          </cell>
          <cell r="B69" t="str">
            <v xml:space="preserve">530998 M&amp;S-Scrapping/Dest </v>
          </cell>
          <cell r="C69">
            <v>-6750.61</v>
          </cell>
        </row>
        <row r="70">
          <cell r="A70" t="str">
            <v>530999</v>
          </cell>
          <cell r="B70" t="str">
            <v xml:space="preserve">530999 M&amp;S Expenses - Inventory Issued </v>
          </cell>
          <cell r="C70">
            <v>461385.26</v>
          </cell>
        </row>
        <row r="71">
          <cell r="A71" t="str">
            <v>532020</v>
          </cell>
          <cell r="B71" t="str">
            <v xml:space="preserve">532020 M&amp;S Exp-Equipment </v>
          </cell>
          <cell r="C71">
            <v>1861.85</v>
          </cell>
        </row>
        <row r="72">
          <cell r="A72" t="str">
            <v>533010</v>
          </cell>
          <cell r="B72" t="str">
            <v xml:space="preserve">533010 M&amp;S Exp-Computer Hardware </v>
          </cell>
          <cell r="C72">
            <v>2812360.45</v>
          </cell>
        </row>
        <row r="73">
          <cell r="A73" t="str">
            <v>533020</v>
          </cell>
          <cell r="B73" t="str">
            <v xml:space="preserve">533020 M&amp;S Exp-Computr Softwr &amp; Upgrades </v>
          </cell>
          <cell r="C73">
            <v>356174.06</v>
          </cell>
        </row>
        <row r="74">
          <cell r="A74" t="str">
            <v>535010</v>
          </cell>
          <cell r="B74" t="str">
            <v xml:space="preserve">535010 M&amp;S Exp-Office Supplies </v>
          </cell>
          <cell r="C74">
            <v>133513.85999999999</v>
          </cell>
        </row>
        <row r="75">
          <cell r="A75" t="str">
            <v>535015</v>
          </cell>
          <cell r="B75" t="str">
            <v xml:space="preserve">535015 M&amp;S Expenses - P-Card </v>
          </cell>
          <cell r="C75">
            <v>120850.68</v>
          </cell>
        </row>
        <row r="76">
          <cell r="A76" t="str">
            <v>540010</v>
          </cell>
          <cell r="B76" t="str">
            <v xml:space="preserve">540010 Contr&amp;Svcs Exp-Maint Svcs-Oth </v>
          </cell>
          <cell r="C76">
            <v>295077.59999999998</v>
          </cell>
        </row>
        <row r="77">
          <cell r="A77" t="str">
            <v>540050</v>
          </cell>
          <cell r="B77" t="str">
            <v xml:space="preserve">540050 Contr&amp;Svcs Exp-Construct Svcs </v>
          </cell>
          <cell r="C77">
            <v>123865.83</v>
          </cell>
        </row>
        <row r="78">
          <cell r="A78" t="str">
            <v>543010</v>
          </cell>
          <cell r="B78" t="str">
            <v xml:space="preserve">543010 Contr&amp;Svcs Exp-Prof Svcs-Ded </v>
          </cell>
          <cell r="C78">
            <v>2465552.4500000002</v>
          </cell>
        </row>
        <row r="79">
          <cell r="A79" t="str">
            <v>543040</v>
          </cell>
          <cell r="B79" t="str">
            <v xml:space="preserve">543040 Contr&amp;Svcs Exp - Admin Svcs </v>
          </cell>
          <cell r="C79">
            <v>7493.1</v>
          </cell>
        </row>
        <row r="80">
          <cell r="A80" t="str">
            <v>543050</v>
          </cell>
          <cell r="B80" t="str">
            <v xml:space="preserve">543050 Contr&amp;Svcs Exp-Technical Svcs </v>
          </cell>
          <cell r="C80">
            <v>1248223.94</v>
          </cell>
        </row>
        <row r="81">
          <cell r="A81" t="str">
            <v>543060</v>
          </cell>
          <cell r="B81" t="str">
            <v xml:space="preserve">543060 Contr&amp;Svcs Exp-Training Svcs </v>
          </cell>
          <cell r="C81">
            <v>18335.34</v>
          </cell>
        </row>
        <row r="82">
          <cell r="A82" t="str">
            <v>543070</v>
          </cell>
          <cell r="B82" t="str">
            <v xml:space="preserve">543070 Contr&amp;Svcs Exp-Storage Svcs </v>
          </cell>
          <cell r="C82">
            <v>7838.68</v>
          </cell>
        </row>
        <row r="83">
          <cell r="A83" t="str">
            <v>543150</v>
          </cell>
          <cell r="B83" t="str">
            <v xml:space="preserve">543150 Contr&amp;Svcs Exp-Legal Services </v>
          </cell>
          <cell r="C83">
            <v>79.400000000000006</v>
          </cell>
        </row>
        <row r="84">
          <cell r="A84" t="str">
            <v>545010</v>
          </cell>
          <cell r="B84" t="str">
            <v xml:space="preserve">545010 Contr&amp;Svcs Exp-Property Services </v>
          </cell>
          <cell r="C84">
            <v>5569.46</v>
          </cell>
        </row>
        <row r="85">
          <cell r="A85" t="str">
            <v>545040</v>
          </cell>
          <cell r="B85" t="str">
            <v xml:space="preserve">545040 Contr&amp;Svcs Exp-Additns/Alt/Removal </v>
          </cell>
          <cell r="C85">
            <v>77334.679999999993</v>
          </cell>
        </row>
        <row r="86">
          <cell r="A86" t="str">
            <v>545045</v>
          </cell>
          <cell r="B86" t="str">
            <v xml:space="preserve">545045 Contr&amp;Svcs Exp-Building Maint Serv </v>
          </cell>
          <cell r="C86">
            <v>135590.07</v>
          </cell>
        </row>
        <row r="87">
          <cell r="A87" t="str">
            <v>545050</v>
          </cell>
          <cell r="B87" t="str">
            <v xml:space="preserve">545050 Cont/Sv-Vending/Ice </v>
          </cell>
          <cell r="C87">
            <v>20074.330000000002</v>
          </cell>
        </row>
        <row r="88">
          <cell r="A88" t="str">
            <v>545060</v>
          </cell>
          <cell r="B88" t="str">
            <v xml:space="preserve">545060 Contr&amp;Svcs Exp-Elevator Services </v>
          </cell>
          <cell r="C88">
            <v>12506.01</v>
          </cell>
        </row>
        <row r="89">
          <cell r="A89" t="str">
            <v>545070</v>
          </cell>
          <cell r="B89" t="str">
            <v xml:space="preserve">545070 Contr&amp;Svcs Exp-Janitorial Services </v>
          </cell>
          <cell r="C89">
            <v>301421.65000000002</v>
          </cell>
        </row>
        <row r="90">
          <cell r="A90" t="str">
            <v>545080</v>
          </cell>
          <cell r="B90" t="str">
            <v xml:space="preserve">545080 Contr&amp;Svcs Exp-Pest Control </v>
          </cell>
          <cell r="C90">
            <v>2997.26</v>
          </cell>
        </row>
        <row r="91">
          <cell r="A91" t="str">
            <v>545090</v>
          </cell>
          <cell r="B91" t="str">
            <v xml:space="preserve">545090 Cont/Sv Sec Elect </v>
          </cell>
          <cell r="C91">
            <v>66832.740000000005</v>
          </cell>
        </row>
        <row r="92">
          <cell r="A92" t="str">
            <v>545100</v>
          </cell>
          <cell r="B92" t="str">
            <v xml:space="preserve">545100 Contr&amp;Svcs Exp-Security Owned </v>
          </cell>
          <cell r="C92">
            <v>766358.63</v>
          </cell>
        </row>
        <row r="93">
          <cell r="A93" t="str">
            <v>545105</v>
          </cell>
          <cell r="B93" t="str">
            <v xml:space="preserve">545105 Contr&amp;Svcs Exp-Trash Removal </v>
          </cell>
          <cell r="C93">
            <v>61504.08</v>
          </cell>
        </row>
        <row r="94">
          <cell r="A94" t="str">
            <v>545110</v>
          </cell>
          <cell r="B94" t="str">
            <v xml:space="preserve">545110 Contr&amp;Svcs Exp-Landscaping Svcs </v>
          </cell>
          <cell r="C94">
            <v>64447.97</v>
          </cell>
        </row>
        <row r="95">
          <cell r="A95" t="str">
            <v>545115</v>
          </cell>
          <cell r="B95" t="str">
            <v xml:space="preserve">545115 Contr&amp;Svcs Exp-Air Cond/Heating </v>
          </cell>
          <cell r="C95">
            <v>46485.06</v>
          </cell>
        </row>
        <row r="96">
          <cell r="A96" t="str">
            <v>545160</v>
          </cell>
          <cell r="B96" t="str">
            <v xml:space="preserve">545160 Contr&amp;Svcs Exp-Software Maint </v>
          </cell>
          <cell r="C96">
            <v>750542.47</v>
          </cell>
        </row>
        <row r="97">
          <cell r="A97" t="str">
            <v>545170</v>
          </cell>
          <cell r="B97" t="str">
            <v xml:space="preserve">545170 Contr&amp;Svcs Exp-Hardware Maint </v>
          </cell>
          <cell r="C97">
            <v>228804.09</v>
          </cell>
        </row>
        <row r="98">
          <cell r="A98" t="str">
            <v>545510</v>
          </cell>
          <cell r="B98" t="str">
            <v xml:space="preserve">545510 Contr&amp;Svcs Exp-IT Services </v>
          </cell>
          <cell r="C98">
            <v>-67842</v>
          </cell>
        </row>
        <row r="99">
          <cell r="A99" t="str">
            <v>546010</v>
          </cell>
          <cell r="B99" t="str">
            <v xml:space="preserve">546010 Contr&amp;Svcs Exp-Other Services </v>
          </cell>
          <cell r="C99">
            <v>1837076.5</v>
          </cell>
        </row>
        <row r="100">
          <cell r="A100" t="str">
            <v>550020</v>
          </cell>
          <cell r="B100" t="str">
            <v xml:space="preserve">550020 Adm &amp; Gen Exp - Miscellaneous </v>
          </cell>
          <cell r="C100">
            <v>70715.490000000005</v>
          </cell>
        </row>
        <row r="101">
          <cell r="A101" t="str">
            <v>550025</v>
          </cell>
          <cell r="B101" t="str">
            <v xml:space="preserve">550025 A &amp; G Exp-Meeting Exp </v>
          </cell>
          <cell r="C101">
            <v>655.61</v>
          </cell>
        </row>
        <row r="102">
          <cell r="A102" t="str">
            <v>550040</v>
          </cell>
          <cell r="B102" t="str">
            <v xml:space="preserve">550040 A &amp; G Exp-Postage/Courier Svcs </v>
          </cell>
          <cell r="C102">
            <v>183453.75</v>
          </cell>
        </row>
        <row r="103">
          <cell r="A103" t="str">
            <v>550050</v>
          </cell>
          <cell r="B103" t="str">
            <v xml:space="preserve">550050 A &amp; G Exp-Bank Charges &amp; Fees </v>
          </cell>
          <cell r="C103">
            <v>26682.74</v>
          </cell>
        </row>
        <row r="104">
          <cell r="A104" t="str">
            <v>550080</v>
          </cell>
          <cell r="B104" t="str">
            <v xml:space="preserve">550080 A &amp; G Exp-Club Membership &amp; Exp </v>
          </cell>
          <cell r="C104">
            <v>21080.28</v>
          </cell>
        </row>
        <row r="105">
          <cell r="A105" t="str">
            <v>550090</v>
          </cell>
          <cell r="B105" t="str">
            <v xml:space="preserve">550090 A &amp; G Exp-Empl Reimburse-Veh Exp </v>
          </cell>
          <cell r="C105">
            <v>25</v>
          </cell>
        </row>
        <row r="106">
          <cell r="A106" t="str">
            <v>550100</v>
          </cell>
          <cell r="B106" t="str">
            <v xml:space="preserve">550100 A &amp; G Exp-Freight </v>
          </cell>
          <cell r="C106">
            <v>799046.98</v>
          </cell>
        </row>
        <row r="107">
          <cell r="A107" t="str">
            <v>559950</v>
          </cell>
          <cell r="B107" t="str">
            <v xml:space="preserve">559950 A &amp; G Exp-Capitalized Labor </v>
          </cell>
          <cell r="C107">
            <v>144796.5</v>
          </cell>
        </row>
        <row r="108">
          <cell r="A108" t="str">
            <v>559951</v>
          </cell>
          <cell r="B108" t="str">
            <v xml:space="preserve">559951 A &amp; G Exp-Capitalized Materials </v>
          </cell>
          <cell r="C108">
            <v>-3110956.37</v>
          </cell>
        </row>
        <row r="109">
          <cell r="A109" t="str">
            <v>559952</v>
          </cell>
          <cell r="B109" t="str">
            <v xml:space="preserve">559952 A &amp; G Exp-Capitalized AFUDC-Debt </v>
          </cell>
          <cell r="C109">
            <v>-5271.8</v>
          </cell>
        </row>
        <row r="110">
          <cell r="A110" t="str">
            <v>559953</v>
          </cell>
          <cell r="B110" t="str">
            <v xml:space="preserve">559953 A &amp; G Exp-Capitalized AFUDC-Equity </v>
          </cell>
          <cell r="C110">
            <v>-10158.719999999999</v>
          </cell>
        </row>
        <row r="111">
          <cell r="A111" t="str">
            <v>559954</v>
          </cell>
          <cell r="B111" t="str">
            <v xml:space="preserve">559954 A &amp; G Exp-Capitalized Other Exp </v>
          </cell>
          <cell r="C111">
            <v>-3306839.36</v>
          </cell>
        </row>
        <row r="112">
          <cell r="A112" t="str">
            <v>559961</v>
          </cell>
          <cell r="B112" t="str">
            <v xml:space="preserve">559961 A &amp; G Exp-Deferred Materials </v>
          </cell>
          <cell r="C112">
            <v>-68704.039999999994</v>
          </cell>
        </row>
        <row r="113">
          <cell r="A113" t="str">
            <v>559962</v>
          </cell>
          <cell r="B113" t="str">
            <v xml:space="preserve">559962 A &amp; G Exp-Deferred AFUDC-Debt </v>
          </cell>
          <cell r="C113">
            <v>-1163.97</v>
          </cell>
        </row>
        <row r="114">
          <cell r="A114" t="str">
            <v>559963</v>
          </cell>
          <cell r="B114" t="str">
            <v xml:space="preserve">559963 A &amp; G Exp-Deferred AFUDC-Equity </v>
          </cell>
          <cell r="C114">
            <v>-2259.7399999999998</v>
          </cell>
        </row>
        <row r="115">
          <cell r="A115" t="str">
            <v>559964</v>
          </cell>
          <cell r="B115" t="str">
            <v xml:space="preserve">559964 A &amp; G Exp-Deferred Other Exp </v>
          </cell>
          <cell r="C115">
            <v>-49945.54</v>
          </cell>
        </row>
        <row r="116">
          <cell r="A116" t="str">
            <v>559996</v>
          </cell>
          <cell r="B116" t="str">
            <v xml:space="preserve">559996 A &amp; G Exp-Lost Cash Discount </v>
          </cell>
          <cell r="C116">
            <v>-5.05</v>
          </cell>
        </row>
        <row r="117">
          <cell r="A117" t="str">
            <v>560020</v>
          </cell>
          <cell r="B117" t="str">
            <v xml:space="preserve">560020 Claims/Settlements </v>
          </cell>
          <cell r="C117">
            <v>1429.43</v>
          </cell>
        </row>
        <row r="118">
          <cell r="A118" t="str">
            <v>560030</v>
          </cell>
          <cell r="B118" t="str">
            <v xml:space="preserve">560030 Insurance Exp-Blanket Crime </v>
          </cell>
          <cell r="C118">
            <v>2620.59</v>
          </cell>
        </row>
        <row r="119">
          <cell r="A119" t="str">
            <v>560050</v>
          </cell>
          <cell r="B119" t="str">
            <v xml:space="preserve">560050 Insurance Exp-Boiler </v>
          </cell>
          <cell r="C119">
            <v>10689.06</v>
          </cell>
        </row>
        <row r="120">
          <cell r="A120" t="str">
            <v>560060</v>
          </cell>
          <cell r="B120" t="str">
            <v xml:space="preserve">560060 Insurance Exp-Business Travel </v>
          </cell>
          <cell r="C120">
            <v>1686.18</v>
          </cell>
        </row>
        <row r="121">
          <cell r="A121" t="str">
            <v>560070</v>
          </cell>
          <cell r="B121" t="str">
            <v xml:space="preserve">560070 Insurance Exp-Excess Liability </v>
          </cell>
          <cell r="C121">
            <v>20240.400000000001</v>
          </cell>
        </row>
        <row r="122">
          <cell r="A122" t="str">
            <v>560090</v>
          </cell>
          <cell r="B122" t="str">
            <v xml:space="preserve">560090 Insurance Exp-General Liability </v>
          </cell>
          <cell r="C122">
            <v>2039.63</v>
          </cell>
        </row>
        <row r="123">
          <cell r="A123" t="str">
            <v>560110</v>
          </cell>
          <cell r="B123" t="str">
            <v xml:space="preserve">560110 Insurance Exp-Property </v>
          </cell>
          <cell r="C123">
            <v>19571.669999999998</v>
          </cell>
        </row>
        <row r="124">
          <cell r="A124" t="str">
            <v>560120</v>
          </cell>
          <cell r="B124" t="str">
            <v xml:space="preserve">560120 Insurance Exp-Umbrella Liability </v>
          </cell>
          <cell r="C124">
            <v>-419.43</v>
          </cell>
        </row>
        <row r="125">
          <cell r="A125" t="str">
            <v>562130</v>
          </cell>
          <cell r="B125" t="str">
            <v xml:space="preserve">562130 Cust&amp;Mktg Exp-Repo &amp; Collection </v>
          </cell>
          <cell r="C125">
            <v>7</v>
          </cell>
        </row>
        <row r="126">
          <cell r="A126" t="str">
            <v>562140</v>
          </cell>
          <cell r="B126" t="str">
            <v xml:space="preserve">562140 Cust&amp;Mktg Exp-Advertising-Gen </v>
          </cell>
          <cell r="C126">
            <v>20</v>
          </cell>
        </row>
        <row r="127">
          <cell r="A127" t="str">
            <v>565020</v>
          </cell>
          <cell r="B127" t="str">
            <v xml:space="preserve">565020 Repairs &amp; Maintenance-Corrective </v>
          </cell>
          <cell r="C127">
            <v>5801.14</v>
          </cell>
        </row>
        <row r="128">
          <cell r="A128" t="str">
            <v>565030</v>
          </cell>
          <cell r="B128" t="str">
            <v xml:space="preserve">565030 Repairs &amp; Maintenance-Preventative </v>
          </cell>
          <cell r="C128">
            <v>195287.94</v>
          </cell>
        </row>
        <row r="129">
          <cell r="A129" t="str">
            <v>566010</v>
          </cell>
          <cell r="B129" t="str">
            <v xml:space="preserve">566010 Donations-Cash </v>
          </cell>
          <cell r="C129">
            <v>41.5</v>
          </cell>
        </row>
        <row r="130">
          <cell r="A130" t="str">
            <v>571010</v>
          </cell>
          <cell r="B130" t="str">
            <v xml:space="preserve">571010 Utilities Expenses - Electricity </v>
          </cell>
          <cell r="C130">
            <v>2555.61</v>
          </cell>
        </row>
        <row r="131">
          <cell r="A131" t="str">
            <v>571020</v>
          </cell>
          <cell r="B131" t="str">
            <v xml:space="preserve">571020 Utilities Exp-Telephone </v>
          </cell>
          <cell r="C131">
            <v>2902711.48</v>
          </cell>
        </row>
        <row r="132">
          <cell r="A132" t="str">
            <v>571040</v>
          </cell>
          <cell r="B132" t="str">
            <v xml:space="preserve">571040 Utilities Expenses - Water </v>
          </cell>
          <cell r="C132">
            <v>28290.45</v>
          </cell>
        </row>
        <row r="133">
          <cell r="A133" t="str">
            <v>571050</v>
          </cell>
          <cell r="B133" t="str">
            <v xml:space="preserve">571050 Utilities Exp-Other </v>
          </cell>
          <cell r="C133">
            <v>98507</v>
          </cell>
        </row>
        <row r="134">
          <cell r="A134" t="str">
            <v>572010</v>
          </cell>
          <cell r="B134" t="str">
            <v xml:space="preserve">572010 Rental &amp; Lease Exp-Office </v>
          </cell>
          <cell r="C134">
            <v>76769.03</v>
          </cell>
        </row>
        <row r="135">
          <cell r="A135" t="str">
            <v>621011</v>
          </cell>
          <cell r="B135" t="str">
            <v xml:space="preserve">621011 Information Technology </v>
          </cell>
          <cell r="C135">
            <v>-1309536.18</v>
          </cell>
        </row>
        <row r="136">
          <cell r="A136" t="str">
            <v>621012</v>
          </cell>
          <cell r="B136" t="str">
            <v xml:space="preserve">621012 Purchasing &amp; Logistics </v>
          </cell>
          <cell r="C136">
            <v>-805444.36</v>
          </cell>
        </row>
        <row r="137">
          <cell r="A137" t="str">
            <v>621013</v>
          </cell>
          <cell r="B137" t="str">
            <v xml:space="preserve">621013 Office Support Services </v>
          </cell>
          <cell r="C137">
            <v>-126394.83</v>
          </cell>
        </row>
        <row r="138">
          <cell r="A138" t="str">
            <v>621014</v>
          </cell>
          <cell r="B138" t="str">
            <v xml:space="preserve">621014 Facilities Management </v>
          </cell>
          <cell r="C138">
            <v>-1763047.3</v>
          </cell>
        </row>
        <row r="139">
          <cell r="A139" t="str">
            <v>621015</v>
          </cell>
          <cell r="B139" t="str">
            <v xml:space="preserve">621015 Security Services </v>
          </cell>
          <cell r="C139">
            <v>-621892.44999999995</v>
          </cell>
        </row>
        <row r="140">
          <cell r="A140" t="str">
            <v>621016</v>
          </cell>
          <cell r="B140" t="str">
            <v xml:space="preserve">621016 Fleet Maintenance </v>
          </cell>
          <cell r="C140">
            <v>117414.76</v>
          </cell>
        </row>
        <row r="141">
          <cell r="A141" t="str">
            <v>621017</v>
          </cell>
          <cell r="B141" t="str">
            <v xml:space="preserve">621017 Fleet Adj, Damg, Mod </v>
          </cell>
          <cell r="C141">
            <v>5952.89</v>
          </cell>
        </row>
        <row r="142">
          <cell r="A142" t="str">
            <v>621023</v>
          </cell>
          <cell r="B142" t="str">
            <v xml:space="preserve">621023 Shops </v>
          </cell>
          <cell r="C142">
            <v>40881.42</v>
          </cell>
        </row>
        <row r="143">
          <cell r="A143" t="str">
            <v>641001</v>
          </cell>
          <cell r="B143" t="str">
            <v xml:space="preserve">641001 Construction Overhead </v>
          </cell>
          <cell r="C143">
            <v>3815.89</v>
          </cell>
        </row>
        <row r="144">
          <cell r="A144" t="str">
            <v>641002</v>
          </cell>
          <cell r="B144" t="str">
            <v xml:space="preserve">641002 Stores Overhead </v>
          </cell>
          <cell r="C144">
            <v>-3149855.26</v>
          </cell>
        </row>
        <row r="145">
          <cell r="A145" t="str">
            <v>641003</v>
          </cell>
          <cell r="B145" t="str">
            <v xml:space="preserve">641003 Transportation Overhead </v>
          </cell>
          <cell r="C145">
            <v>2810.34</v>
          </cell>
        </row>
        <row r="146">
          <cell r="A146" t="str">
            <v>642006</v>
          </cell>
          <cell r="B146" t="str">
            <v xml:space="preserve">642006 Projects </v>
          </cell>
          <cell r="C146">
            <v>-2999093.35</v>
          </cell>
        </row>
        <row r="147">
          <cell r="A147" t="str">
            <v>642051</v>
          </cell>
          <cell r="B147" t="str">
            <v xml:space="preserve">642051 Investment Recovery </v>
          </cell>
          <cell r="C147">
            <v>-78440.800000000003</v>
          </cell>
        </row>
        <row r="148">
          <cell r="A148" t="str">
            <v>642052</v>
          </cell>
          <cell r="B148" t="str">
            <v xml:space="preserve">642052 Financial Transactions Fixed </v>
          </cell>
          <cell r="C148">
            <v>-1902323.49</v>
          </cell>
        </row>
        <row r="149">
          <cell r="A149" t="str">
            <v>642053</v>
          </cell>
          <cell r="B149" t="str">
            <v xml:space="preserve">642053 Shared Services Admin &amp; X-Charges </v>
          </cell>
          <cell r="C149">
            <v>-2128813.38</v>
          </cell>
        </row>
        <row r="150">
          <cell r="A150" t="str">
            <v>642057</v>
          </cell>
          <cell r="B150" t="str">
            <v xml:space="preserve">642057 Office Support Services - Fixed </v>
          </cell>
          <cell r="C150">
            <v>-16263.48</v>
          </cell>
        </row>
        <row r="151">
          <cell r="A151" t="str">
            <v>642058</v>
          </cell>
          <cell r="B151" t="str">
            <v xml:space="preserve">642058 Facility Management - Fixed </v>
          </cell>
          <cell r="C151">
            <v>-11580.27</v>
          </cell>
        </row>
        <row r="152">
          <cell r="A152" t="str">
            <v>642059</v>
          </cell>
          <cell r="B152" t="str">
            <v xml:space="preserve">642059 Facility Operations &amp; Maint. </v>
          </cell>
          <cell r="C152">
            <v>-849224.04</v>
          </cell>
        </row>
        <row r="153">
          <cell r="A153" t="str">
            <v>642060</v>
          </cell>
          <cell r="B153" t="str">
            <v xml:space="preserve">642060 Security Services </v>
          </cell>
          <cell r="C153">
            <v>-496990.05</v>
          </cell>
        </row>
        <row r="154">
          <cell r="A154" t="str">
            <v>642061</v>
          </cell>
          <cell r="B154" t="str">
            <v xml:space="preserve">642061 Purchasing/Contract Services </v>
          </cell>
          <cell r="C154">
            <v>-939338.53</v>
          </cell>
        </row>
        <row r="155">
          <cell r="A155" t="str">
            <v>642062</v>
          </cell>
          <cell r="B155" t="str">
            <v xml:space="preserve">642062 Material Logistics </v>
          </cell>
          <cell r="C155">
            <v>-763314.21</v>
          </cell>
        </row>
        <row r="156">
          <cell r="A156" t="str">
            <v>642066</v>
          </cell>
          <cell r="B156" t="str">
            <v xml:space="preserve">642066 Purchasing &amp; Materials Mgmt </v>
          </cell>
          <cell r="C156">
            <v>-20625.05</v>
          </cell>
        </row>
        <row r="157">
          <cell r="A157" t="str">
            <v>642071</v>
          </cell>
          <cell r="B157" t="str">
            <v xml:space="preserve">642071 Fleet Allocation </v>
          </cell>
          <cell r="C157">
            <v>53968.39</v>
          </cell>
        </row>
        <row r="158">
          <cell r="A158" t="str">
            <v>642078</v>
          </cell>
          <cell r="B158" t="str">
            <v xml:space="preserve">642078 Labor Allocation </v>
          </cell>
          <cell r="C158">
            <v>65.5</v>
          </cell>
        </row>
        <row r="159">
          <cell r="A159" t="str">
            <v>642088</v>
          </cell>
          <cell r="B159" t="str">
            <v xml:space="preserve">642088 Convenience Copiers </v>
          </cell>
          <cell r="C159">
            <v>-183107.01</v>
          </cell>
        </row>
        <row r="160">
          <cell r="A160" t="str">
            <v>642089</v>
          </cell>
          <cell r="B160" t="str">
            <v xml:space="preserve">642089 Appliance Sales </v>
          </cell>
          <cell r="C160">
            <v>-42020.25</v>
          </cell>
        </row>
        <row r="161">
          <cell r="A161" t="str">
            <v>642094</v>
          </cell>
          <cell r="B161" t="str">
            <v xml:space="preserve">642094 Internal Allocation </v>
          </cell>
          <cell r="C161">
            <v>1604850</v>
          </cell>
        </row>
        <row r="162">
          <cell r="A162" t="str">
            <v>642097</v>
          </cell>
          <cell r="B162" t="str">
            <v xml:space="preserve">642097 Mail Services </v>
          </cell>
          <cell r="C162">
            <v>-323976.51</v>
          </cell>
        </row>
        <row r="163">
          <cell r="A163" t="str">
            <v>642098</v>
          </cell>
          <cell r="B163" t="str">
            <v xml:space="preserve">642098 Records Management </v>
          </cell>
          <cell r="C163">
            <v>-91835.22</v>
          </cell>
        </row>
        <row r="164">
          <cell r="A164" t="str">
            <v>642099</v>
          </cell>
          <cell r="B164" t="str">
            <v xml:space="preserve">642099 IT Admin &amp; X-Charges </v>
          </cell>
          <cell r="C164">
            <v>-906770.94</v>
          </cell>
        </row>
        <row r="165">
          <cell r="A165" t="str">
            <v>643001</v>
          </cell>
          <cell r="B165" t="str">
            <v xml:space="preserve">643001 Labor-ST-IntActAlloc </v>
          </cell>
          <cell r="C165">
            <v>51711.91</v>
          </cell>
        </row>
        <row r="166">
          <cell r="A166" t="str">
            <v>643002</v>
          </cell>
          <cell r="B166" t="str">
            <v xml:space="preserve">643002 Labor 1 1/2-IntActAl </v>
          </cell>
          <cell r="C166">
            <v>13311.83</v>
          </cell>
        </row>
        <row r="167">
          <cell r="A167" t="str">
            <v>643003</v>
          </cell>
          <cell r="B167" t="str">
            <v xml:space="preserve">643003 Labor-DBL-IntActAll </v>
          </cell>
          <cell r="C167">
            <v>2400.96</v>
          </cell>
        </row>
        <row r="168">
          <cell r="A168" t="str">
            <v>643004</v>
          </cell>
          <cell r="B168" t="str">
            <v xml:space="preserve">643004 Billable Hours </v>
          </cell>
          <cell r="C168">
            <v>-1553659.8</v>
          </cell>
        </row>
        <row r="169">
          <cell r="A169" t="str">
            <v>643009</v>
          </cell>
          <cell r="B169" t="str">
            <v xml:space="preserve">643009 Internal Audit Department Labor </v>
          </cell>
          <cell r="C169">
            <v>62544.33</v>
          </cell>
        </row>
        <row r="170">
          <cell r="A170" t="str">
            <v>643501</v>
          </cell>
          <cell r="B170" t="str">
            <v xml:space="preserve">643501 Fleet Fuel </v>
          </cell>
          <cell r="C170">
            <v>9537.59</v>
          </cell>
        </row>
        <row r="171">
          <cell r="A171" t="str">
            <v>643502</v>
          </cell>
          <cell r="B171" t="str">
            <v xml:space="preserve">643502 Fleet Pool Vehicles </v>
          </cell>
          <cell r="C171">
            <v>5673.74</v>
          </cell>
        </row>
        <row r="172">
          <cell r="A172" t="str">
            <v>643503</v>
          </cell>
          <cell r="B172" t="str">
            <v xml:space="preserve">643503 Training </v>
          </cell>
          <cell r="C172">
            <v>21775.919999999998</v>
          </cell>
        </row>
        <row r="173">
          <cell r="A173" t="str">
            <v>643505</v>
          </cell>
          <cell r="B173" t="str">
            <v xml:space="preserve">643505 Facility ED&amp;C Services </v>
          </cell>
          <cell r="C173">
            <v>-92578.36</v>
          </cell>
        </row>
        <row r="174">
          <cell r="A174" t="str">
            <v>643506</v>
          </cell>
          <cell r="B174" t="str">
            <v xml:space="preserve">643506 Office Support Srvs Variable </v>
          </cell>
          <cell r="C174">
            <v>-6</v>
          </cell>
        </row>
        <row r="175">
          <cell r="A175" t="str">
            <v>643507</v>
          </cell>
          <cell r="B175" t="str">
            <v xml:space="preserve">643507 IT Solutions Delivery </v>
          </cell>
          <cell r="C175">
            <v>-5851371</v>
          </cell>
        </row>
        <row r="176">
          <cell r="A176" t="str">
            <v>643508</v>
          </cell>
          <cell r="B176" t="str">
            <v xml:space="preserve">643508 IT Desktop Support </v>
          </cell>
          <cell r="C176">
            <v>-9052970.9700000007</v>
          </cell>
        </row>
        <row r="177">
          <cell r="A177" t="str">
            <v>643509</v>
          </cell>
          <cell r="B177" t="str">
            <v xml:space="preserve">643509 Customer Billings / Inserts </v>
          </cell>
          <cell r="C177">
            <v>-311200.84000000003</v>
          </cell>
        </row>
        <row r="178">
          <cell r="A178" t="str">
            <v>643510</v>
          </cell>
          <cell r="B178" t="str">
            <v xml:space="preserve">643510 IT Telecom Services </v>
          </cell>
          <cell r="C178">
            <v>-3650810.31</v>
          </cell>
        </row>
        <row r="179">
          <cell r="A179" t="str">
            <v>643517</v>
          </cell>
          <cell r="B179" t="str">
            <v xml:space="preserve">643517 IT Training </v>
          </cell>
          <cell r="C179">
            <v>-1669.36</v>
          </cell>
        </row>
        <row r="180">
          <cell r="A180" t="str">
            <v>643519</v>
          </cell>
          <cell r="B180" t="str">
            <v xml:space="preserve">643519 Graphics </v>
          </cell>
          <cell r="C180">
            <v>-65531.4</v>
          </cell>
        </row>
        <row r="181">
          <cell r="A181" t="str">
            <v>643520</v>
          </cell>
          <cell r="B181" t="str">
            <v xml:space="preserve">643520 Fine Printing </v>
          </cell>
          <cell r="C181">
            <v>-79416</v>
          </cell>
        </row>
        <row r="182">
          <cell r="A182" t="str">
            <v>643521</v>
          </cell>
          <cell r="B182" t="str">
            <v xml:space="preserve">643521 Office Supplies </v>
          </cell>
          <cell r="C182">
            <v>-217795.05</v>
          </cell>
        </row>
        <row r="183">
          <cell r="A183" t="str">
            <v>643524</v>
          </cell>
          <cell r="B183" t="str">
            <v xml:space="preserve">643524 Document Services </v>
          </cell>
          <cell r="C183">
            <v>-400692</v>
          </cell>
        </row>
        <row r="184">
          <cell r="A184" t="str">
            <v>643526</v>
          </cell>
          <cell r="B184" t="str">
            <v xml:space="preserve">643526 Forms Design and Management </v>
          </cell>
          <cell r="C184">
            <v>-86947.61</v>
          </cell>
        </row>
        <row r="185">
          <cell r="A185" t="str">
            <v>702050</v>
          </cell>
          <cell r="B185" t="str">
            <v xml:space="preserve">702050 Depreciation Exp-Transportation </v>
          </cell>
          <cell r="C185">
            <v>120897.11</v>
          </cell>
        </row>
        <row r="186">
          <cell r="A186" t="str">
            <v>708140</v>
          </cell>
          <cell r="B186" t="str">
            <v xml:space="preserve">708140 Interest Expense-Other </v>
          </cell>
          <cell r="C186">
            <v>195.94</v>
          </cell>
        </row>
        <row r="187">
          <cell r="A187" t="str">
            <v>711998</v>
          </cell>
          <cell r="B187" t="str">
            <v xml:space="preserve">711998 Interest Exp-AFUDC Equity </v>
          </cell>
          <cell r="C187">
            <v>12418.46</v>
          </cell>
        </row>
        <row r="188">
          <cell r="A188" t="str">
            <v>711999</v>
          </cell>
          <cell r="B188" t="str">
            <v xml:space="preserve">711999 Interest Exp-AFUDC Debt </v>
          </cell>
          <cell r="C188">
            <v>6435.77</v>
          </cell>
        </row>
        <row r="189">
          <cell r="A189" t="str">
            <v>720030</v>
          </cell>
          <cell r="B189" t="str">
            <v xml:space="preserve">720030 Ind Assoc Fees/Dues </v>
          </cell>
          <cell r="C189">
            <v>-15000</v>
          </cell>
        </row>
        <row r="190">
          <cell r="A190" t="str">
            <v>722010</v>
          </cell>
          <cell r="B190" t="str">
            <v xml:space="preserve">722010 Penalties &amp; Fines </v>
          </cell>
          <cell r="C190">
            <v>12797.58</v>
          </cell>
        </row>
        <row r="191">
          <cell r="A191" t="str">
            <v>722140</v>
          </cell>
          <cell r="B191" t="str">
            <v xml:space="preserve">722140 Misc Taxes Exp </v>
          </cell>
          <cell r="C191">
            <v>9607.99</v>
          </cell>
        </row>
        <row r="192">
          <cell r="A192" t="str">
            <v>722160</v>
          </cell>
          <cell r="B192" t="str">
            <v xml:space="preserve">722160 Other Taxes Exp-FICA </v>
          </cell>
          <cell r="C192">
            <v>1455840.86</v>
          </cell>
        </row>
        <row r="193">
          <cell r="A193" t="str">
            <v>722170</v>
          </cell>
          <cell r="B193" t="str">
            <v xml:space="preserve">722170 Other Taxes Exp-Unemployment </v>
          </cell>
          <cell r="C193">
            <v>237014.56</v>
          </cell>
        </row>
      </sheetData>
      <sheetData sheetId="5" refreshError="1">
        <row r="22">
          <cell r="A22" t="str">
            <v>401010</v>
          </cell>
          <cell r="B22" t="str">
            <v xml:space="preserve">401010 Elec Sales-Residential-Base </v>
          </cell>
          <cell r="C22">
            <v>-46642435.960000001</v>
          </cell>
        </row>
        <row r="23">
          <cell r="A23" t="str">
            <v>401016</v>
          </cell>
          <cell r="B23" t="str">
            <v xml:space="preserve">401016 Elec Sales-Residential-Fuel </v>
          </cell>
          <cell r="C23">
            <v>-8975538.6300000008</v>
          </cell>
        </row>
        <row r="24">
          <cell r="A24" t="str">
            <v>401100</v>
          </cell>
          <cell r="B24" t="str">
            <v xml:space="preserve">401100 Elec Sales-Comm GL-Base </v>
          </cell>
          <cell r="C24">
            <v>-234790.78</v>
          </cell>
        </row>
        <row r="25">
          <cell r="A25" t="str">
            <v>401110</v>
          </cell>
          <cell r="B25" t="str">
            <v xml:space="preserve">401110 Elec Sales-Comm MGS-D-Base </v>
          </cell>
          <cell r="C25">
            <v>-39350873.030000001</v>
          </cell>
        </row>
        <row r="26">
          <cell r="A26" t="str">
            <v>401120</v>
          </cell>
          <cell r="B26" t="str">
            <v xml:space="preserve">401120 Elec Sales-Comm MGS-T-Base </v>
          </cell>
          <cell r="C26">
            <v>-22409.91</v>
          </cell>
        </row>
        <row r="27">
          <cell r="A27" t="str">
            <v>401130</v>
          </cell>
          <cell r="B27" t="str">
            <v xml:space="preserve">401130 Elec Sales-Comm LGS-D-Base </v>
          </cell>
          <cell r="C27">
            <v>-1408340.78</v>
          </cell>
        </row>
        <row r="28">
          <cell r="A28" t="str">
            <v>401150</v>
          </cell>
          <cell r="B28" t="str">
            <v xml:space="preserve">401150 Elec Sales-Comm SPL-Base </v>
          </cell>
          <cell r="C28">
            <v>-116953.23</v>
          </cell>
        </row>
        <row r="29">
          <cell r="A29" t="str">
            <v>401500</v>
          </cell>
          <cell r="B29" t="str">
            <v xml:space="preserve">401500 Elec Sales-S Ind MGS-D-Base </v>
          </cell>
          <cell r="C29">
            <v>-1837876.75</v>
          </cell>
        </row>
        <row r="30">
          <cell r="A30" t="str">
            <v>401510</v>
          </cell>
          <cell r="B30" t="str">
            <v xml:space="preserve">401510 Elec Sales-S Ind MGS-T-Base </v>
          </cell>
          <cell r="C30">
            <v>-320393.57</v>
          </cell>
        </row>
        <row r="31">
          <cell r="A31" t="str">
            <v>401520</v>
          </cell>
          <cell r="B31" t="str">
            <v xml:space="preserve">401520 Elec Sales-S Ind LGS-D-Base </v>
          </cell>
          <cell r="C31">
            <v>-20208661.780000001</v>
          </cell>
        </row>
        <row r="32">
          <cell r="A32" t="str">
            <v>401530</v>
          </cell>
          <cell r="B32" t="str">
            <v xml:space="preserve">401530 Elec Sales-S Ind LGS-T-Base </v>
          </cell>
          <cell r="C32">
            <v>-120746.84</v>
          </cell>
        </row>
        <row r="33">
          <cell r="A33" t="str">
            <v>401540</v>
          </cell>
          <cell r="B33" t="str">
            <v xml:space="preserve">401540 Elec Sales-S Ind SBBLGS-D-Base </v>
          </cell>
          <cell r="C33">
            <v>-19831.45</v>
          </cell>
        </row>
        <row r="34">
          <cell r="A34" t="str">
            <v>401560</v>
          </cell>
          <cell r="B34" t="str">
            <v xml:space="preserve">401560 Elec Sales-S Ind LSEI-Base </v>
          </cell>
          <cell r="C34">
            <v>-219461.37</v>
          </cell>
        </row>
        <row r="35">
          <cell r="A35" t="str">
            <v>401564</v>
          </cell>
          <cell r="B35" t="str">
            <v xml:space="preserve">401564 Elec Sales-S Ind LSEI-Franchise </v>
          </cell>
          <cell r="C35">
            <v>-17757.23</v>
          </cell>
        </row>
        <row r="36">
          <cell r="A36" t="str">
            <v>401670</v>
          </cell>
          <cell r="B36" t="str">
            <v xml:space="preserve">401670 Elec Sales-S Ind SBBMGS-D-Base </v>
          </cell>
          <cell r="C36">
            <v>-6778.7</v>
          </cell>
        </row>
        <row r="37">
          <cell r="A37" t="str">
            <v>402000</v>
          </cell>
          <cell r="B37" t="str">
            <v xml:space="preserve">402000 Elec Sales-Lg Ind LOS-A-Base </v>
          </cell>
          <cell r="C37">
            <v>-6565131.7300000004</v>
          </cell>
        </row>
        <row r="38">
          <cell r="A38" t="str">
            <v>402004</v>
          </cell>
          <cell r="B38" t="str">
            <v xml:space="preserve">402004 Elec Sales-Lg Ind LOS-A-Franch </v>
          </cell>
          <cell r="C38">
            <v>-161589.23000000001</v>
          </cell>
        </row>
        <row r="39">
          <cell r="A39" t="str">
            <v>402010</v>
          </cell>
          <cell r="B39" t="str">
            <v xml:space="preserve">402010 Elec Sales-Lg Ind LOS-B-Base </v>
          </cell>
          <cell r="C39">
            <v>-2516127.83</v>
          </cell>
        </row>
        <row r="40">
          <cell r="A40" t="str">
            <v>402014</v>
          </cell>
          <cell r="B40" t="str">
            <v xml:space="preserve">402014 Elec Sales-Lg Ind LOS-B-Franch </v>
          </cell>
          <cell r="C40">
            <v>-29095.1</v>
          </cell>
        </row>
        <row r="41">
          <cell r="A41" t="str">
            <v>402020</v>
          </cell>
          <cell r="B41" t="str">
            <v xml:space="preserve">402020 Elec Sales-Lg Ind IS-30-Base </v>
          </cell>
          <cell r="C41">
            <v>-682141.05</v>
          </cell>
        </row>
        <row r="42">
          <cell r="A42" t="str">
            <v>402024</v>
          </cell>
          <cell r="B42" t="str">
            <v xml:space="preserve">402024 Elec Sales-Lg Ind IS-30-Franch </v>
          </cell>
          <cell r="C42">
            <v>-32684.2</v>
          </cell>
        </row>
        <row r="43">
          <cell r="A43" t="str">
            <v>402030</v>
          </cell>
          <cell r="B43" t="str">
            <v xml:space="preserve">402030 Elec Sales-Lg Ind ISS-Base </v>
          </cell>
          <cell r="C43">
            <v>-145761.03</v>
          </cell>
        </row>
        <row r="44">
          <cell r="A44" t="str">
            <v>402040</v>
          </cell>
          <cell r="B44" t="str">
            <v xml:space="preserve">402040 Elec Sales-Lg Ind SES-D-Base </v>
          </cell>
          <cell r="C44">
            <v>-44309.72</v>
          </cell>
        </row>
        <row r="45">
          <cell r="A45" t="str">
            <v>402044</v>
          </cell>
          <cell r="B45" t="str">
            <v xml:space="preserve">402044 Elec Sales-Lg Ind SES-D-Franch </v>
          </cell>
          <cell r="C45">
            <v>-3060.5</v>
          </cell>
        </row>
        <row r="46">
          <cell r="A46" t="str">
            <v>402050</v>
          </cell>
          <cell r="B46" t="str">
            <v xml:space="preserve">402050 Elec Sales-Lg Ind SES-T-Base </v>
          </cell>
          <cell r="C46">
            <v>-638822.82999999996</v>
          </cell>
        </row>
        <row r="47">
          <cell r="A47" t="str">
            <v>402054</v>
          </cell>
          <cell r="B47" t="str">
            <v xml:space="preserve">402054 Elec Sales-Lg Ind SES-T-Franch </v>
          </cell>
          <cell r="C47">
            <v>-1974.47</v>
          </cell>
        </row>
        <row r="48">
          <cell r="A48" t="str">
            <v>402060</v>
          </cell>
          <cell r="B48" t="str">
            <v xml:space="preserve">402060 Elec Sales-Lg Ind EIS-D-Base </v>
          </cell>
          <cell r="C48">
            <v>-103723.8</v>
          </cell>
        </row>
        <row r="49">
          <cell r="A49" t="str">
            <v>402070</v>
          </cell>
          <cell r="B49" t="str">
            <v xml:space="preserve">402070 Elec Sales-Lg Ind EIS-T-Base </v>
          </cell>
          <cell r="C49">
            <v>-107533.07</v>
          </cell>
        </row>
        <row r="50">
          <cell r="A50" t="str">
            <v>402080</v>
          </cell>
          <cell r="B50" t="str">
            <v xml:space="preserve">402080 Elec Sales-Lg Ind SCP-Base </v>
          </cell>
          <cell r="C50">
            <v>-3590596.84</v>
          </cell>
        </row>
        <row r="51">
          <cell r="A51" t="str">
            <v>402084</v>
          </cell>
          <cell r="B51" t="str">
            <v xml:space="preserve">402084 Elec Sales-Lg Ind SCP-Franchise </v>
          </cell>
          <cell r="C51">
            <v>-7139.68</v>
          </cell>
        </row>
        <row r="52">
          <cell r="A52" t="str">
            <v>402090</v>
          </cell>
          <cell r="B52" t="str">
            <v xml:space="preserve">402090 Elec Sales-Lg Ind SBBVAR-Base/BRSD </v>
          </cell>
          <cell r="C52">
            <v>17240.46</v>
          </cell>
        </row>
        <row r="53">
          <cell r="A53" t="str">
            <v>402400</v>
          </cell>
          <cell r="B53" t="str">
            <v xml:space="preserve">402400 Elec Sales-Interrupt IS-I-Base </v>
          </cell>
          <cell r="C53">
            <v>-643.16999999999996</v>
          </cell>
        </row>
        <row r="54">
          <cell r="A54" t="str">
            <v>402404</v>
          </cell>
          <cell r="B54" t="str">
            <v xml:space="preserve">402404 Elec Sales-Interrupt IS-I-Franch </v>
          </cell>
          <cell r="C54">
            <v>-3707.31</v>
          </cell>
        </row>
        <row r="55">
          <cell r="A55" t="str">
            <v>402410</v>
          </cell>
          <cell r="B55" t="str">
            <v xml:space="preserve">402410 Elec Sales-Interrupt IS-10-Base </v>
          </cell>
          <cell r="C55">
            <v>-428.78</v>
          </cell>
        </row>
        <row r="56">
          <cell r="A56" t="str">
            <v>402414</v>
          </cell>
          <cell r="B56" t="str">
            <v xml:space="preserve">402414 Elec Sales-Interrupt IS-10-Franch </v>
          </cell>
          <cell r="C56">
            <v>-18140.22</v>
          </cell>
        </row>
        <row r="57">
          <cell r="A57" t="str">
            <v>402424</v>
          </cell>
          <cell r="B57" t="str">
            <v xml:space="preserve">402424 Inter SBI-Franchise </v>
          </cell>
          <cell r="C57">
            <v>-474.11</v>
          </cell>
        </row>
        <row r="58">
          <cell r="A58" t="str">
            <v>402700</v>
          </cell>
          <cell r="B58" t="str">
            <v xml:space="preserve">402700 Elec Sales-Municipal SPL-Base </v>
          </cell>
          <cell r="C58">
            <v>-238377.67</v>
          </cell>
        </row>
        <row r="59">
          <cell r="A59" t="str">
            <v>402710</v>
          </cell>
          <cell r="B59" t="str">
            <v xml:space="preserve">402710 Elec Sales-Public Utility TNP-Base </v>
          </cell>
          <cell r="C59">
            <v>-460879.33</v>
          </cell>
        </row>
        <row r="60">
          <cell r="A60" t="str">
            <v>483010</v>
          </cell>
          <cell r="B60" t="str">
            <v xml:space="preserve">483010 Interest Income </v>
          </cell>
          <cell r="C60">
            <v>-2884.11</v>
          </cell>
        </row>
        <row r="61">
          <cell r="A61" t="str">
            <v>500050</v>
          </cell>
          <cell r="B61" t="str">
            <v xml:space="preserve">500050 Fuel Exp-Nuclear-Reconcilable </v>
          </cell>
          <cell r="C61">
            <v>5540970.6299999999</v>
          </cell>
        </row>
        <row r="62">
          <cell r="A62" t="str">
            <v>515040</v>
          </cell>
          <cell r="B62" t="str">
            <v xml:space="preserve">515040 Sal&amp;Wages Exp-Bonus/Inc-Exempt </v>
          </cell>
          <cell r="C62">
            <v>9712.51</v>
          </cell>
        </row>
        <row r="63">
          <cell r="A63" t="str">
            <v>515060</v>
          </cell>
          <cell r="B63" t="str">
            <v xml:space="preserve">515060 Sal&amp;Wages Exp-Temporary/Contract </v>
          </cell>
          <cell r="C63">
            <v>390</v>
          </cell>
        </row>
        <row r="64">
          <cell r="A64" t="str">
            <v>517999</v>
          </cell>
          <cell r="B64" t="str">
            <v xml:space="preserve">517999 Sal&amp;Wages Exp-Regular Exempt </v>
          </cell>
          <cell r="C64">
            <v>46850.04</v>
          </cell>
        </row>
        <row r="65">
          <cell r="A65" t="str">
            <v>521999</v>
          </cell>
          <cell r="B65" t="str">
            <v xml:space="preserve">521999 Sal/Burden Exp-Payroll Burden </v>
          </cell>
          <cell r="C65">
            <v>8311.2000000000007</v>
          </cell>
        </row>
        <row r="66">
          <cell r="A66" t="str">
            <v>522010</v>
          </cell>
          <cell r="B66" t="str">
            <v xml:space="preserve">522010 Employ Rel Exp-Employee Travel </v>
          </cell>
          <cell r="C66">
            <v>1922.65</v>
          </cell>
        </row>
        <row r="67">
          <cell r="A67" t="str">
            <v>522030</v>
          </cell>
          <cell r="B67" t="str">
            <v xml:space="preserve">522030 Employ Rel Exp-Registration </v>
          </cell>
          <cell r="C67">
            <v>250</v>
          </cell>
        </row>
        <row r="68">
          <cell r="A68" t="str">
            <v>522040</v>
          </cell>
          <cell r="B68" t="str">
            <v xml:space="preserve">522040 Employ Rel Exp-Dues &amp; Licences </v>
          </cell>
          <cell r="C68">
            <v>240</v>
          </cell>
        </row>
        <row r="69">
          <cell r="A69" t="str">
            <v>522060</v>
          </cell>
          <cell r="B69" t="str">
            <v xml:space="preserve">522060 Employ Rel Exp-Bus Meals/Ent </v>
          </cell>
          <cell r="C69">
            <v>402.67</v>
          </cell>
        </row>
        <row r="70">
          <cell r="A70" t="str">
            <v>522130</v>
          </cell>
          <cell r="B70" t="str">
            <v xml:space="preserve">522130 Employ Rel Exp-Miscellaneous </v>
          </cell>
          <cell r="C70">
            <v>3013.17</v>
          </cell>
        </row>
        <row r="71">
          <cell r="A71" t="str">
            <v>530999</v>
          </cell>
          <cell r="B71" t="str">
            <v xml:space="preserve">530999 M&amp;S Expenses - Inventory Issued </v>
          </cell>
          <cell r="C71">
            <v>351.81</v>
          </cell>
        </row>
        <row r="72">
          <cell r="A72" t="str">
            <v>533010</v>
          </cell>
          <cell r="B72" t="str">
            <v xml:space="preserve">533010 M&amp;S Exp-Computer Hardware </v>
          </cell>
          <cell r="C72">
            <v>689.56</v>
          </cell>
        </row>
        <row r="73">
          <cell r="A73" t="str">
            <v>543010</v>
          </cell>
          <cell r="B73" t="str">
            <v xml:space="preserve">543010 Contr&amp;Svcs Exp-Prof Svcs-Ded </v>
          </cell>
          <cell r="C73">
            <v>44954.11</v>
          </cell>
        </row>
        <row r="74">
          <cell r="A74" t="str">
            <v>543020</v>
          </cell>
          <cell r="B74" t="str">
            <v xml:space="preserve">543020 Contr&amp;Svcs Exp-Prof Svcs-Non-Ded </v>
          </cell>
          <cell r="C74">
            <v>2387.5</v>
          </cell>
        </row>
        <row r="75">
          <cell r="A75" t="str">
            <v>543050</v>
          </cell>
          <cell r="B75" t="str">
            <v xml:space="preserve">543050 Contr&amp;Svcs Exp-Technical Svcs </v>
          </cell>
          <cell r="C75">
            <v>-49844.39</v>
          </cell>
        </row>
        <row r="76">
          <cell r="A76" t="str">
            <v>550020</v>
          </cell>
          <cell r="B76" t="str">
            <v xml:space="preserve">550020 Adm &amp; Gen Exp - Miscellaneous </v>
          </cell>
          <cell r="C76">
            <v>-572435.67000000004</v>
          </cell>
        </row>
        <row r="77">
          <cell r="A77" t="str">
            <v>550080</v>
          </cell>
          <cell r="B77" t="str">
            <v xml:space="preserve">550080 A &amp; G Exp-Club Membership &amp; Exp </v>
          </cell>
          <cell r="C77">
            <v>103.34</v>
          </cell>
        </row>
        <row r="78">
          <cell r="A78" t="str">
            <v>550130</v>
          </cell>
          <cell r="B78" t="str">
            <v xml:space="preserve">550130 A &amp; G Exp-Nuclear Exp Ownership </v>
          </cell>
          <cell r="C78">
            <v>20827674.649999999</v>
          </cell>
        </row>
        <row r="79">
          <cell r="A79" t="str">
            <v>559952</v>
          </cell>
          <cell r="B79" t="str">
            <v xml:space="preserve">559952 A &amp; G Exp-Capitalized AFUDC-Debt </v>
          </cell>
          <cell r="C79">
            <v>-9497.7000000000007</v>
          </cell>
        </row>
        <row r="80">
          <cell r="A80" t="str">
            <v>559953</v>
          </cell>
          <cell r="B80" t="str">
            <v xml:space="preserve">559953 A &amp; G Exp-Capitalized AFUDC-Equity </v>
          </cell>
          <cell r="C80">
            <v>-9887.7099999999991</v>
          </cell>
        </row>
        <row r="81">
          <cell r="A81" t="str">
            <v>559954</v>
          </cell>
          <cell r="B81" t="str">
            <v xml:space="preserve">559954 A &amp; G Exp-Capitalized Other Exp </v>
          </cell>
          <cell r="C81">
            <v>85595.68</v>
          </cell>
        </row>
        <row r="82">
          <cell r="A82" t="str">
            <v>569010</v>
          </cell>
          <cell r="B82" t="str">
            <v xml:space="preserve">569010 Leg-Fed/State-Non De </v>
          </cell>
          <cell r="C82">
            <v>6522.93</v>
          </cell>
        </row>
        <row r="83">
          <cell r="A83" t="str">
            <v>642025</v>
          </cell>
          <cell r="B83" t="str">
            <v xml:space="preserve">642025 Finance &amp; Reg </v>
          </cell>
          <cell r="C83">
            <v>18619.72</v>
          </cell>
        </row>
        <row r="84">
          <cell r="A84" t="str">
            <v>642052</v>
          </cell>
          <cell r="B84" t="str">
            <v xml:space="preserve">642052 Financial Transactions Fixed </v>
          </cell>
          <cell r="C84">
            <v>93.24</v>
          </cell>
        </row>
        <row r="85">
          <cell r="A85" t="str">
            <v>642071</v>
          </cell>
          <cell r="B85" t="str">
            <v xml:space="preserve">642071 Fleet Allocation </v>
          </cell>
          <cell r="C85">
            <v>5154.05</v>
          </cell>
        </row>
        <row r="86">
          <cell r="A86" t="str">
            <v>642201</v>
          </cell>
          <cell r="B86" t="str">
            <v xml:space="preserve">642201 Allocation from REI Corporate OH </v>
          </cell>
          <cell r="C86">
            <v>829983.68</v>
          </cell>
        </row>
        <row r="87">
          <cell r="A87" t="str">
            <v>643004</v>
          </cell>
          <cell r="B87" t="str">
            <v xml:space="preserve">643004 Billable Hours </v>
          </cell>
          <cell r="C87">
            <v>2089.12</v>
          </cell>
        </row>
        <row r="88">
          <cell r="A88" t="str">
            <v>643009</v>
          </cell>
          <cell r="B88" t="str">
            <v xml:space="preserve">643009 Internal Audit Department Labor </v>
          </cell>
          <cell r="C88">
            <v>10233.09</v>
          </cell>
        </row>
        <row r="89">
          <cell r="A89" t="str">
            <v>702010</v>
          </cell>
          <cell r="B89" t="str">
            <v xml:space="preserve">702010 Depreciation Exp </v>
          </cell>
          <cell r="C89">
            <v>16229745.560000001</v>
          </cell>
        </row>
        <row r="90">
          <cell r="A90" t="str">
            <v>702025</v>
          </cell>
          <cell r="B90" t="str">
            <v xml:space="preserve">702025 Depreciation Exp-T-Plan </v>
          </cell>
          <cell r="C90">
            <v>43648333.340000004</v>
          </cell>
        </row>
        <row r="91">
          <cell r="A91" t="str">
            <v>702040</v>
          </cell>
          <cell r="B91" t="str">
            <v xml:space="preserve">702040 Decommissioning Exp </v>
          </cell>
          <cell r="C91">
            <v>3707203.74</v>
          </cell>
        </row>
        <row r="92">
          <cell r="A92" t="str">
            <v>702050</v>
          </cell>
          <cell r="B92" t="str">
            <v xml:space="preserve">702050 Depreciation Exp-Transportation </v>
          </cell>
          <cell r="C92">
            <v>24203.360000000001</v>
          </cell>
        </row>
        <row r="93">
          <cell r="A93" t="str">
            <v>711998</v>
          </cell>
          <cell r="B93" t="str">
            <v xml:space="preserve">711998 Interest Exp-AFUDC Equity </v>
          </cell>
          <cell r="C93">
            <v>9887.7099999999991</v>
          </cell>
        </row>
        <row r="94">
          <cell r="A94" t="str">
            <v>711999</v>
          </cell>
          <cell r="B94" t="str">
            <v xml:space="preserve">711999 Interest Exp-AFUDC Debt </v>
          </cell>
          <cell r="C94">
            <v>9497.7000000000007</v>
          </cell>
        </row>
        <row r="95">
          <cell r="A95" t="str">
            <v>720030</v>
          </cell>
          <cell r="B95" t="str">
            <v xml:space="preserve">720030 Ind Assoc Fees/Dues </v>
          </cell>
          <cell r="C95">
            <v>14655.72</v>
          </cell>
        </row>
        <row r="96">
          <cell r="A96" t="str">
            <v>722140</v>
          </cell>
          <cell r="B96" t="str">
            <v xml:space="preserve">722140 Misc Taxes Exp </v>
          </cell>
          <cell r="C96">
            <v>856238.45</v>
          </cell>
        </row>
        <row r="97">
          <cell r="A97" t="str">
            <v>722150</v>
          </cell>
          <cell r="B97" t="str">
            <v xml:space="preserve">722150 Other Taxes Expenses - Property </v>
          </cell>
          <cell r="C97">
            <v>5802183</v>
          </cell>
        </row>
      </sheetData>
      <sheetData sheetId="6" refreshError="1">
        <row r="22">
          <cell r="A22" t="str">
            <v>515040</v>
          </cell>
          <cell r="B22" t="str">
            <v xml:space="preserve">515040 Sal&amp;Wages Exp-Bonus/Inc-Exempt </v>
          </cell>
          <cell r="C22">
            <v>-2500</v>
          </cell>
        </row>
        <row r="23">
          <cell r="A23" t="str">
            <v>515050</v>
          </cell>
          <cell r="B23" t="str">
            <v xml:space="preserve">515050 Sal&amp;Wages Exp-Non-prod Time-Exempt </v>
          </cell>
          <cell r="C23">
            <v>11976.2</v>
          </cell>
        </row>
        <row r="24">
          <cell r="A24" t="str">
            <v>515052</v>
          </cell>
          <cell r="B24" t="str">
            <v xml:space="preserve">515052 Sal&amp;Wages-Non-prod Time-Non-Exempt </v>
          </cell>
          <cell r="C24">
            <v>2274.64</v>
          </cell>
        </row>
        <row r="25">
          <cell r="A25" t="str">
            <v>515060</v>
          </cell>
          <cell r="B25" t="str">
            <v xml:space="preserve">515060 Sal&amp;Wages Exp-Temporary/Contract </v>
          </cell>
          <cell r="C25">
            <v>2183.16</v>
          </cell>
        </row>
        <row r="26">
          <cell r="A26" t="str">
            <v>517987</v>
          </cell>
          <cell r="B26" t="str">
            <v xml:space="preserve">517987 Sal&amp;Wages Exp-Commissions </v>
          </cell>
          <cell r="C26">
            <v>-67.61</v>
          </cell>
        </row>
        <row r="27">
          <cell r="A27" t="str">
            <v>517992</v>
          </cell>
          <cell r="B27" t="str">
            <v xml:space="preserve">517992 Oth Comp-Non-Exempt </v>
          </cell>
          <cell r="C27">
            <v>10</v>
          </cell>
        </row>
        <row r="28">
          <cell r="A28" t="str">
            <v>517994</v>
          </cell>
          <cell r="B28" t="str">
            <v xml:space="preserve">517994 Sal&amp;Wages Exp-Overtime Non-Exempt </v>
          </cell>
          <cell r="C28">
            <v>210.93</v>
          </cell>
        </row>
        <row r="29">
          <cell r="A29" t="str">
            <v>517995</v>
          </cell>
          <cell r="B29" t="str">
            <v xml:space="preserve">517995 Sal&amp;Wages Exp-Regular Non-Exempt </v>
          </cell>
          <cell r="C29">
            <v>-2495.64</v>
          </cell>
        </row>
        <row r="30">
          <cell r="A30" t="str">
            <v>517996</v>
          </cell>
          <cell r="B30" t="str">
            <v xml:space="preserve">517996 Sal&amp;Wages Exp-Other Comp-Exempt </v>
          </cell>
          <cell r="C30">
            <v>4000</v>
          </cell>
        </row>
        <row r="31">
          <cell r="A31" t="str">
            <v>517999</v>
          </cell>
          <cell r="B31" t="str">
            <v xml:space="preserve">517999 Sal&amp;Wages Exp-Regular Exempt </v>
          </cell>
          <cell r="C31">
            <v>-26992.21</v>
          </cell>
        </row>
        <row r="32">
          <cell r="A32" t="str">
            <v>522010</v>
          </cell>
          <cell r="B32" t="str">
            <v xml:space="preserve">522010 Employ Rel Exp-Employee Travel </v>
          </cell>
          <cell r="C32">
            <v>1814.6</v>
          </cell>
        </row>
        <row r="33">
          <cell r="A33" t="str">
            <v>522030</v>
          </cell>
          <cell r="B33" t="str">
            <v xml:space="preserve">522030 Employ Rel Exp-Registration </v>
          </cell>
          <cell r="C33">
            <v>1545</v>
          </cell>
        </row>
        <row r="34">
          <cell r="A34" t="str">
            <v>522060</v>
          </cell>
          <cell r="B34" t="str">
            <v xml:space="preserve">522060 Employ Rel Exp-Bus Meals/Ent </v>
          </cell>
          <cell r="C34">
            <v>8344.5</v>
          </cell>
        </row>
        <row r="35">
          <cell r="A35" t="str">
            <v>522061</v>
          </cell>
          <cell r="B35" t="str">
            <v xml:space="preserve">522061 Employ Rel Exp-Bus Meals/Ent-PCard </v>
          </cell>
          <cell r="C35">
            <v>-35.33</v>
          </cell>
        </row>
        <row r="36">
          <cell r="A36" t="str">
            <v>522090</v>
          </cell>
          <cell r="B36" t="str">
            <v xml:space="preserve">522090 Employ Rel Exp-Awards/Gifts </v>
          </cell>
          <cell r="C36">
            <v>100.86</v>
          </cell>
        </row>
        <row r="37">
          <cell r="A37" t="str">
            <v>522130</v>
          </cell>
          <cell r="B37" t="str">
            <v xml:space="preserve">522130 Employ Rel Exp-Miscellaneous </v>
          </cell>
          <cell r="C37">
            <v>2614</v>
          </cell>
        </row>
        <row r="38">
          <cell r="A38" t="str">
            <v>530010</v>
          </cell>
          <cell r="B38" t="str">
            <v xml:space="preserve">530010 M&amp;S Exp - Non-Inventory </v>
          </cell>
          <cell r="C38">
            <v>1541.63</v>
          </cell>
        </row>
        <row r="39">
          <cell r="A39" t="str">
            <v>533010</v>
          </cell>
          <cell r="B39" t="str">
            <v xml:space="preserve">533010 M&amp;S Exp-Computer Hardware </v>
          </cell>
          <cell r="C39">
            <v>17403.3</v>
          </cell>
        </row>
        <row r="40">
          <cell r="A40" t="str">
            <v>533020</v>
          </cell>
          <cell r="B40" t="str">
            <v xml:space="preserve">533020 M&amp;S Exp-Computr Softwr &amp; Upgrades </v>
          </cell>
          <cell r="C40">
            <v>639.6</v>
          </cell>
        </row>
        <row r="41">
          <cell r="A41" t="str">
            <v>535015</v>
          </cell>
          <cell r="B41" t="str">
            <v xml:space="preserve">535015 M&amp;S Expenses - P-Card </v>
          </cell>
          <cell r="C41">
            <v>-100.86</v>
          </cell>
        </row>
        <row r="42">
          <cell r="A42" t="str">
            <v>550040</v>
          </cell>
          <cell r="B42" t="str">
            <v xml:space="preserve">550040 A &amp; G Exp-Postage/Courier Svcs </v>
          </cell>
          <cell r="C42">
            <v>260.92</v>
          </cell>
        </row>
        <row r="43">
          <cell r="A43" t="str">
            <v>550080</v>
          </cell>
          <cell r="B43" t="str">
            <v xml:space="preserve">550080 A &amp; G Exp-Club Membership &amp; Exp </v>
          </cell>
          <cell r="C43">
            <v>84.7</v>
          </cell>
        </row>
        <row r="44">
          <cell r="A44" t="str">
            <v>643004</v>
          </cell>
          <cell r="B44" t="str">
            <v xml:space="preserve">643004 Billable Hours </v>
          </cell>
          <cell r="C44">
            <v>-13824</v>
          </cell>
        </row>
        <row r="45">
          <cell r="A45" t="str">
            <v>643502</v>
          </cell>
          <cell r="B45" t="str">
            <v xml:space="preserve">643502 Fleet Pool Vehicles </v>
          </cell>
          <cell r="C45">
            <v>8.9</v>
          </cell>
        </row>
        <row r="46">
          <cell r="A46" t="str">
            <v>722140</v>
          </cell>
          <cell r="B46" t="str">
            <v xml:space="preserve">722140 Misc Taxes Exp </v>
          </cell>
          <cell r="C46">
            <v>11.49</v>
          </cell>
        </row>
      </sheetData>
      <sheetData sheetId="7" refreshError="1"/>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x and Twelve Year AverageLoss"/>
      <sheetName val="1999 to 2005"/>
      <sheetName val="Oct 99 to Dec 05"/>
      <sheetName val="Pivot"/>
      <sheetName val="Reserve Acct Storm Summary"/>
      <sheetName val="Summary O&amp;M and Capital Storms"/>
      <sheetName val="Hurricane Rita"/>
      <sheetName val="Hurricane Rita Material"/>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YTD2010"/>
      <sheetName val="1st Qtr"/>
      <sheetName val="2nd Qtr"/>
      <sheetName val="3rd Qtr"/>
      <sheetName val="4th Qtr"/>
      <sheetName val="Jan"/>
      <sheetName val="Feb"/>
      <sheetName val="Mar"/>
      <sheetName val="Apr"/>
      <sheetName val="May"/>
      <sheetName val="Jun"/>
      <sheetName val="Jul"/>
      <sheetName val="Aug"/>
      <sheetName val="Sept"/>
      <sheetName val="Oct"/>
      <sheetName val="Nov"/>
      <sheetName val="Dec"/>
      <sheetName val="YTD By Mth"/>
      <sheetName val="Q1 Reps"/>
      <sheetName val="Q2 Reps"/>
      <sheetName val="Q3 Reps"/>
      <sheetName val="Q4 Reps"/>
      <sheetName val="YTD Reps"/>
      <sheetName val="Jan Reps"/>
      <sheetName val="Feb REPS"/>
      <sheetName val="Mar REPS"/>
      <sheetName val="Apr REPS "/>
      <sheetName val="May REPS"/>
      <sheetName val="June REPS"/>
      <sheetName val="July REPS"/>
      <sheetName val="Aug REPS "/>
      <sheetName val="Sept REPS"/>
      <sheetName val="Oct REPS"/>
      <sheetName val="Nov REPS"/>
      <sheetName val="Dec REPS"/>
    </sheetNames>
    <sheetDataSet>
      <sheetData sheetId="0"/>
      <sheetData sheetId="1"/>
      <sheetData sheetId="2"/>
      <sheetData sheetId="3"/>
      <sheetData sheetId="4"/>
      <sheetData sheetId="5">
        <row r="8">
          <cell r="C8">
            <v>2015122628</v>
          </cell>
        </row>
      </sheetData>
      <sheetData sheetId="6">
        <row r="8">
          <cell r="C8">
            <v>1773831715</v>
          </cell>
        </row>
      </sheetData>
      <sheetData sheetId="7">
        <row r="8">
          <cell r="C8">
            <v>1697871188</v>
          </cell>
        </row>
      </sheetData>
      <sheetData sheetId="8">
        <row r="8">
          <cell r="C8">
            <v>1368617485</v>
          </cell>
        </row>
      </sheetData>
      <sheetData sheetId="9">
        <row r="8">
          <cell r="C8">
            <v>1521876801</v>
          </cell>
        </row>
      </sheetData>
      <sheetData sheetId="10">
        <row r="8">
          <cell r="C8">
            <v>2524483278</v>
          </cell>
        </row>
      </sheetData>
      <sheetData sheetId="11">
        <row r="8">
          <cell r="C8">
            <v>3094397419</v>
          </cell>
        </row>
      </sheetData>
      <sheetData sheetId="12">
        <row r="8">
          <cell r="C8">
            <v>3084593864</v>
          </cell>
        </row>
      </sheetData>
      <sheetData sheetId="13">
        <row r="8">
          <cell r="C8">
            <v>3325681590</v>
          </cell>
        </row>
      </sheetData>
      <sheetData sheetId="14">
        <row r="8">
          <cell r="C8">
            <v>2631658506</v>
          </cell>
        </row>
      </sheetData>
      <sheetData sheetId="15">
        <row r="8">
          <cell r="C8">
            <v>1820982118</v>
          </cell>
        </row>
      </sheetData>
      <sheetData sheetId="16">
        <row r="8">
          <cell r="C8">
            <v>1584347780</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ual Totals"/>
      <sheetName val="Actual NOX"/>
      <sheetName val="Actual Int"/>
      <sheetName val="Data"/>
      <sheetName val="WBS-Name"/>
      <sheetName val="Act&amp;Proj NOX"/>
      <sheetName val="Act&amp;Proj Interest"/>
    </sheetNames>
    <sheetDataSet>
      <sheetData sheetId="0" refreshError="1"/>
      <sheetData sheetId="1" refreshError="1">
        <row r="4">
          <cell r="A4" t="str">
            <v>Cost Element</v>
          </cell>
          <cell r="B4" t="str">
            <v>(All)</v>
          </cell>
        </row>
        <row r="6">
          <cell r="A6" t="str">
            <v>Sum of Amount</v>
          </cell>
          <cell r="C6" t="str">
            <v>Year</v>
          </cell>
        </row>
        <row r="7">
          <cell r="A7" t="str">
            <v>WBS</v>
          </cell>
          <cell r="B7" t="str">
            <v>WBS Name</v>
          </cell>
          <cell r="C7">
            <v>1999</v>
          </cell>
          <cell r="D7">
            <v>2000</v>
          </cell>
          <cell r="E7">
            <v>2001</v>
          </cell>
          <cell r="F7">
            <v>2002</v>
          </cell>
          <cell r="G7">
            <v>2003</v>
          </cell>
          <cell r="H7">
            <v>2004</v>
          </cell>
          <cell r="I7" t="str">
            <v>Grand Total</v>
          </cell>
        </row>
        <row r="8">
          <cell r="A8" t="str">
            <v>S/154015/CE/H26</v>
          </cell>
          <cell r="B8" t="str">
            <v>Replace Ignitors - WAPC Unit 5</v>
          </cell>
          <cell r="D8">
            <v>586673.82999999996</v>
          </cell>
          <cell r="E8">
            <v>11225.02</v>
          </cell>
          <cell r="I8">
            <v>597898.85</v>
          </cell>
        </row>
        <row r="9">
          <cell r="A9" t="str">
            <v>S/154015/CE/H40</v>
          </cell>
          <cell r="B9" t="str">
            <v>Replace Ignitors - WAPC Unit 6</v>
          </cell>
          <cell r="C9">
            <v>399862.98</v>
          </cell>
          <cell r="D9">
            <v>573555.56000000006</v>
          </cell>
          <cell r="E9">
            <v>6112.32</v>
          </cell>
          <cell r="I9">
            <v>979530.86</v>
          </cell>
        </row>
        <row r="10">
          <cell r="A10" t="str">
            <v>S/154015/CE/H55</v>
          </cell>
          <cell r="B10" t="str">
            <v>Install Low NOX Firing System - WAPC 5</v>
          </cell>
          <cell r="C10">
            <v>20859.810000000001</v>
          </cell>
          <cell r="D10">
            <v>9071681.6499999948</v>
          </cell>
          <cell r="E10">
            <v>498341.83</v>
          </cell>
          <cell r="F10">
            <v>-1000</v>
          </cell>
          <cell r="I10">
            <v>9589883.2899999954</v>
          </cell>
        </row>
        <row r="11">
          <cell r="A11" t="str">
            <v>S/154015/CE/H61</v>
          </cell>
          <cell r="B11" t="str">
            <v>Install Low NOX Firing System - WAPC 6</v>
          </cell>
          <cell r="C11">
            <v>3915064.49</v>
          </cell>
          <cell r="D11">
            <v>5594578.8499999978</v>
          </cell>
          <cell r="E11">
            <v>72577.52</v>
          </cell>
          <cell r="I11">
            <v>9582220.8599999957</v>
          </cell>
        </row>
        <row r="12">
          <cell r="A12" t="str">
            <v>S/154015/CE/H90</v>
          </cell>
          <cell r="B12" t="str">
            <v>Install SCR's - WAPC 5</v>
          </cell>
          <cell r="C12">
            <v>168311.78</v>
          </cell>
          <cell r="D12">
            <v>13536980.329999993</v>
          </cell>
          <cell r="E12">
            <v>24804663.82999998</v>
          </cell>
          <cell r="F12">
            <v>32200123.000000037</v>
          </cell>
          <cell r="G12">
            <v>10818357.85999999</v>
          </cell>
          <cell r="H12">
            <v>2402323.6</v>
          </cell>
          <cell r="I12">
            <v>83930760.399999976</v>
          </cell>
        </row>
        <row r="13">
          <cell r="A13" t="str">
            <v>S/154015/CE/H91</v>
          </cell>
          <cell r="B13" t="str">
            <v>Install SCR's - WAPC 6</v>
          </cell>
          <cell r="C13">
            <v>163938.23000000001</v>
          </cell>
          <cell r="D13">
            <v>7634151.6599999992</v>
          </cell>
          <cell r="E13">
            <v>23316353.219999988</v>
          </cell>
          <cell r="F13">
            <v>36186965.420000002</v>
          </cell>
          <cell r="G13">
            <v>4702079.0599999996</v>
          </cell>
          <cell r="H13">
            <v>1117220.3999999999</v>
          </cell>
          <cell r="I13">
            <v>73120707.989999995</v>
          </cell>
        </row>
        <row r="14">
          <cell r="A14" t="str">
            <v>S/154020/CE/H29</v>
          </cell>
          <cell r="B14" t="str">
            <v>Install Low NOX Firing System - WAPC 8</v>
          </cell>
          <cell r="C14">
            <v>15410.42</v>
          </cell>
          <cell r="D14">
            <v>3241405.86</v>
          </cell>
          <cell r="E14">
            <v>8551418.0000000056</v>
          </cell>
          <cell r="F14">
            <v>370964.91</v>
          </cell>
          <cell r="I14">
            <v>12179199.190000005</v>
          </cell>
        </row>
        <row r="15">
          <cell r="A15" t="str">
            <v>S/154020/CE/H93</v>
          </cell>
          <cell r="B15" t="str">
            <v>Install SCR's - WAPC 7</v>
          </cell>
          <cell r="C15">
            <v>157717.43</v>
          </cell>
          <cell r="D15">
            <v>1633933.08</v>
          </cell>
          <cell r="E15">
            <v>41705903.000000015</v>
          </cell>
          <cell r="F15">
            <v>12646323.150000004</v>
          </cell>
          <cell r="G15">
            <v>38232123.950000018</v>
          </cell>
          <cell r="H15">
            <v>15513673.890000006</v>
          </cell>
          <cell r="I15">
            <v>109889674.50000004</v>
          </cell>
        </row>
        <row r="16">
          <cell r="A16" t="str">
            <v>S/154020/CE/H94</v>
          </cell>
          <cell r="B16" t="str">
            <v>Install SCR's - WAPC 8</v>
          </cell>
          <cell r="C16">
            <v>156926.35</v>
          </cell>
          <cell r="D16">
            <v>8624875.9100000039</v>
          </cell>
          <cell r="E16">
            <v>49252496.139999971</v>
          </cell>
          <cell r="F16">
            <v>34736596.219999984</v>
          </cell>
          <cell r="G16">
            <v>32254516.68</v>
          </cell>
          <cell r="H16">
            <v>2244594.16</v>
          </cell>
          <cell r="I16">
            <v>127270005.45999995</v>
          </cell>
        </row>
        <row r="17">
          <cell r="A17" t="str">
            <v>S/154034/CE/G13</v>
          </cell>
          <cell r="B17" t="str">
            <v>LMS - NOX Reduction Program - Unit 2</v>
          </cell>
          <cell r="C17">
            <v>774.78</v>
          </cell>
          <cell r="D17">
            <v>8357535.4800000042</v>
          </cell>
          <cell r="E17">
            <v>235004.28</v>
          </cell>
          <cell r="F17">
            <v>-13641.56</v>
          </cell>
          <cell r="I17">
            <v>8579672.9800000042</v>
          </cell>
        </row>
        <row r="18">
          <cell r="A18" t="str">
            <v>S/154034/CE/G14</v>
          </cell>
          <cell r="B18" t="str">
            <v>LMS - Low NOX Retrofit - Unit 1</v>
          </cell>
          <cell r="E18">
            <v>15654897.809999995</v>
          </cell>
          <cell r="F18">
            <v>1031559.48</v>
          </cell>
          <cell r="H18">
            <v>-1.58</v>
          </cell>
          <cell r="I18">
            <v>16686455.709999995</v>
          </cell>
        </row>
        <row r="19">
          <cell r="A19" t="str">
            <v>S/154034/CE/G16</v>
          </cell>
          <cell r="B19" t="str">
            <v>LMS - Ultra Low NOx Controls - Unit 2</v>
          </cell>
          <cell r="E19">
            <v>50</v>
          </cell>
          <cell r="I19">
            <v>50</v>
          </cell>
        </row>
        <row r="20">
          <cell r="A20" t="str">
            <v>S/154034/CE/G20</v>
          </cell>
          <cell r="B20" t="str">
            <v>LMS - Phase II NOX Retrofit - Unit 2</v>
          </cell>
          <cell r="E20">
            <v>250812.98</v>
          </cell>
          <cell r="F20">
            <v>104096.59</v>
          </cell>
          <cell r="G20">
            <v>3122239.26</v>
          </cell>
          <cell r="I20">
            <v>3477148.83</v>
          </cell>
        </row>
        <row r="21">
          <cell r="A21" t="str">
            <v>S/154034/CE/G21</v>
          </cell>
          <cell r="B21" t="str">
            <v>LMS - Phase II NOX Retrofit - Fuel Switch Del</v>
          </cell>
          <cell r="E21">
            <v>15478195.009999998</v>
          </cell>
          <cell r="F21">
            <v>26038870.169999991</v>
          </cell>
          <cell r="G21">
            <v>483214.87</v>
          </cell>
          <cell r="H21">
            <v>104564.67</v>
          </cell>
          <cell r="I21">
            <v>42104844.719999991</v>
          </cell>
        </row>
        <row r="22">
          <cell r="A22" t="str">
            <v>S/154034/CE/H01</v>
          </cell>
          <cell r="B22" t="str">
            <v>LMS-Train Unloading Facility</v>
          </cell>
          <cell r="D22">
            <v>160461.25</v>
          </cell>
          <cell r="E22">
            <v>275.06999999999209</v>
          </cell>
          <cell r="F22">
            <v>753.91</v>
          </cell>
          <cell r="I22">
            <v>161490.23000000001</v>
          </cell>
        </row>
        <row r="23">
          <cell r="A23" t="str">
            <v>S/154074/CE/H90</v>
          </cell>
          <cell r="B23" t="str">
            <v>GBY - NOX Reduction Program - IFGR U5</v>
          </cell>
          <cell r="D23">
            <v>757760.21</v>
          </cell>
          <cell r="E23">
            <v>61777.63</v>
          </cell>
          <cell r="F23">
            <v>318017.45</v>
          </cell>
          <cell r="G23">
            <v>277.45999999999998</v>
          </cell>
          <cell r="I23">
            <v>1137832.75</v>
          </cell>
        </row>
        <row r="24">
          <cell r="A24" t="str">
            <v>S/154084/CE/H65</v>
          </cell>
          <cell r="B24" t="str">
            <v>SRB - NOX Reduction Program - IFGR U3</v>
          </cell>
          <cell r="D24">
            <v>125648.68</v>
          </cell>
          <cell r="E24">
            <v>331323.05</v>
          </cell>
          <cell r="F24">
            <v>12132</v>
          </cell>
          <cell r="I24">
            <v>469103.73</v>
          </cell>
        </row>
        <row r="25">
          <cell r="A25" t="str">
            <v>S/154084/CE/H66</v>
          </cell>
          <cell r="B25" t="str">
            <v>SRB - NOX Reduction Program - IFGR U4</v>
          </cell>
          <cell r="D25">
            <v>123841.84</v>
          </cell>
          <cell r="E25">
            <v>472700.05</v>
          </cell>
          <cell r="F25">
            <v>-66</v>
          </cell>
          <cell r="I25">
            <v>596475.89</v>
          </cell>
        </row>
        <row r="26">
          <cell r="A26" t="str">
            <v>S/154095/CE/H106</v>
          </cell>
          <cell r="B26" t="str">
            <v>SJS - NOX Reduction Program - Unit 1</v>
          </cell>
          <cell r="D26">
            <v>95814.7</v>
          </cell>
          <cell r="E26">
            <v>681041.02</v>
          </cell>
          <cell r="F26">
            <v>702539.59</v>
          </cell>
          <cell r="G26">
            <v>265629.43</v>
          </cell>
          <cell r="H26">
            <v>0</v>
          </cell>
          <cell r="I26">
            <v>1745024.74</v>
          </cell>
        </row>
        <row r="27">
          <cell r="A27" t="str">
            <v>S/154095/CE/H107</v>
          </cell>
          <cell r="B27" t="str">
            <v>SJS - NOX Reduction Program - Unit 2</v>
          </cell>
          <cell r="D27">
            <v>95942.02</v>
          </cell>
          <cell r="E27">
            <v>762680.89</v>
          </cell>
          <cell r="F27">
            <v>664548.82999999996</v>
          </cell>
          <cell r="G27">
            <v>271729.37</v>
          </cell>
          <cell r="H27">
            <v>0</v>
          </cell>
          <cell r="I27">
            <v>1794901.11</v>
          </cell>
        </row>
        <row r="28">
          <cell r="A28" t="str">
            <v>S/154104/CE/H103</v>
          </cell>
          <cell r="B28" t="str">
            <v>CBY - NOX Reduction Program - SCR's U1</v>
          </cell>
          <cell r="D28">
            <v>1020307.9</v>
          </cell>
          <cell r="E28">
            <v>12402506.619999999</v>
          </cell>
          <cell r="F28">
            <v>8252653.9700000007</v>
          </cell>
          <cell r="G28">
            <v>704366.93</v>
          </cell>
          <cell r="H28">
            <v>1782536.4</v>
          </cell>
          <cell r="I28">
            <v>24162371.82</v>
          </cell>
        </row>
        <row r="29">
          <cell r="A29" t="str">
            <v>S/154104/CE/H104</v>
          </cell>
          <cell r="B29" t="str">
            <v>CBY - NOX Reduction Program - SCR's U2</v>
          </cell>
          <cell r="D29">
            <v>3157984.37</v>
          </cell>
          <cell r="E29">
            <v>23556774.390000038</v>
          </cell>
          <cell r="F29">
            <v>22822356.269999988</v>
          </cell>
          <cell r="G29">
            <v>3037895.92</v>
          </cell>
          <cell r="H29">
            <v>1482960.45</v>
          </cell>
          <cell r="I29">
            <v>54057971.400000021</v>
          </cell>
        </row>
        <row r="30">
          <cell r="A30" t="str">
            <v>S/154104/CE/H105</v>
          </cell>
          <cell r="B30" t="str">
            <v>CBY - NOX Reduction Program - SCR's U3</v>
          </cell>
          <cell r="D30">
            <v>754350.48</v>
          </cell>
          <cell r="E30">
            <v>3540981.91</v>
          </cell>
          <cell r="F30">
            <v>7992965.0499999998</v>
          </cell>
          <cell r="G30">
            <v>618627.49</v>
          </cell>
          <cell r="H30">
            <v>-82330.64</v>
          </cell>
          <cell r="I30">
            <v>12824594.289999997</v>
          </cell>
        </row>
        <row r="31">
          <cell r="A31" t="str">
            <v>S/154104/CE/H25</v>
          </cell>
          <cell r="B31" t="str">
            <v>Install Furnance Windbox O2 Monitors - U1-3</v>
          </cell>
          <cell r="D31">
            <v>252400.56</v>
          </cell>
          <cell r="E31">
            <v>14260.14</v>
          </cell>
          <cell r="I31">
            <v>266660.7</v>
          </cell>
        </row>
        <row r="32">
          <cell r="A32" t="str">
            <v>S/154114/CE/H102</v>
          </cell>
          <cell r="B32" t="str">
            <v>PHR - NOX Reduction Program - SCR's U1</v>
          </cell>
          <cell r="D32">
            <v>1088404.1100000001</v>
          </cell>
          <cell r="E32">
            <v>1934498.71</v>
          </cell>
          <cell r="F32">
            <v>2124275.31</v>
          </cell>
          <cell r="G32">
            <v>1232097.8600000001</v>
          </cell>
          <cell r="H32">
            <v>14320.82</v>
          </cell>
          <cell r="I32">
            <v>6393596.8099999987</v>
          </cell>
        </row>
        <row r="33">
          <cell r="A33" t="str">
            <v>S/154114/CE/H103</v>
          </cell>
          <cell r="B33" t="str">
            <v>PHR - NOX Reduction Program - SCR's U2</v>
          </cell>
          <cell r="D33">
            <v>885923.72</v>
          </cell>
          <cell r="E33">
            <v>1883594.47</v>
          </cell>
          <cell r="F33">
            <v>1835901.17</v>
          </cell>
          <cell r="G33">
            <v>1374895.95</v>
          </cell>
          <cell r="H33">
            <v>-124530.26</v>
          </cell>
          <cell r="I33">
            <v>5855785.049999998</v>
          </cell>
        </row>
        <row r="34">
          <cell r="A34" t="str">
            <v>S/154114/CE/H104</v>
          </cell>
          <cell r="B34" t="str">
            <v>PHR - NOX Reduction Program - SCR's U3</v>
          </cell>
          <cell r="D34">
            <v>954933.27</v>
          </cell>
          <cell r="E34">
            <v>3237771.44</v>
          </cell>
          <cell r="F34">
            <v>1421936.72</v>
          </cell>
          <cell r="G34">
            <v>627972.81000000006</v>
          </cell>
          <cell r="H34">
            <v>57784.72</v>
          </cell>
          <cell r="I34">
            <v>6300398.9599999972</v>
          </cell>
        </row>
        <row r="35">
          <cell r="A35" t="str">
            <v>S/154114/CE/H105</v>
          </cell>
          <cell r="B35" t="str">
            <v>PHR - NOX Reduction Program - SCR's U4</v>
          </cell>
          <cell r="D35">
            <v>4007738.59</v>
          </cell>
          <cell r="E35">
            <v>21865097.190000046</v>
          </cell>
          <cell r="F35">
            <v>21801622.939999994</v>
          </cell>
          <cell r="G35">
            <v>4953920.45</v>
          </cell>
          <cell r="H35">
            <v>-6117.39</v>
          </cell>
          <cell r="I35">
            <v>52622261.780000038</v>
          </cell>
        </row>
        <row r="36">
          <cell r="A36" t="str">
            <v>S/154114/CE/H25</v>
          </cell>
          <cell r="B36" t="str">
            <v>Install O2 Monitor in Boiler Windbox - U4</v>
          </cell>
          <cell r="D36">
            <v>98528.44</v>
          </cell>
          <cell r="I36">
            <v>98528.44</v>
          </cell>
        </row>
        <row r="37">
          <cell r="A37" t="str">
            <v>S/154124/CE/H62</v>
          </cell>
          <cell r="B37" t="str">
            <v>WAPG - NOX Reduction Program - IFGR U2</v>
          </cell>
          <cell r="D37">
            <v>243.54</v>
          </cell>
          <cell r="E37">
            <v>470004.15</v>
          </cell>
          <cell r="F37">
            <v>26387.22</v>
          </cell>
          <cell r="I37">
            <v>496634.91</v>
          </cell>
        </row>
        <row r="38">
          <cell r="A38" t="str">
            <v>S/154124/CE/H64</v>
          </cell>
          <cell r="B38" t="str">
            <v>WAPG - NOX Reduction Program - SCR's U4</v>
          </cell>
          <cell r="D38">
            <v>313918.28999999998</v>
          </cell>
          <cell r="E38">
            <v>1012088</v>
          </cell>
          <cell r="F38">
            <v>3316779.17</v>
          </cell>
          <cell r="G38">
            <v>787655.85</v>
          </cell>
          <cell r="H38">
            <v>3240.84</v>
          </cell>
          <cell r="I38">
            <v>5433682.1500000004</v>
          </cell>
        </row>
        <row r="39">
          <cell r="A39" t="str">
            <v>S/154134/CE/H17S</v>
          </cell>
          <cell r="B39" t="str">
            <v>THW - NOX Reduction Program - IFGR U2</v>
          </cell>
          <cell r="E39">
            <v>93228.07</v>
          </cell>
          <cell r="F39">
            <v>68522.41</v>
          </cell>
          <cell r="I39">
            <v>161750.48000000001</v>
          </cell>
        </row>
        <row r="40">
          <cell r="A40" t="str">
            <v>Grand Total</v>
          </cell>
          <cell r="C40">
            <v>4998866.2699999996</v>
          </cell>
          <cell r="D40">
            <v>72749574.180000007</v>
          </cell>
          <cell r="E40">
            <v>252158653.76000002</v>
          </cell>
          <cell r="F40">
            <v>214662183.38999999</v>
          </cell>
          <cell r="G40">
            <v>103487601.20000003</v>
          </cell>
          <cell r="H40">
            <v>24510240.080000002</v>
          </cell>
          <cell r="I40">
            <v>672567118.88</v>
          </cell>
        </row>
      </sheetData>
      <sheetData sheetId="2" refreshError="1"/>
      <sheetData sheetId="3" refreshError="1"/>
      <sheetData sheetId="4" refreshError="1"/>
      <sheetData sheetId="5" refreshError="1"/>
      <sheetData sheetId="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2"/>
      <sheetName val="X.3"/>
      <sheetName val="X.4"/>
      <sheetName val="Sheet2"/>
      <sheetName val="Worksheet, Lead (2)"/>
      <sheetName val="RECLASS ENTRIES"/>
      <sheetName val="recon"/>
      <sheetName val="sep 123101"/>
      <sheetName val="Summed Equity Transfers"/>
      <sheetName val="0174"/>
      <sheetName val="ST Rec &amp; Pay Transfers"/>
      <sheetName val="SAP DWNLD"/>
      <sheetName val="bsis"/>
      <sheetName val="Worksheet Support"/>
      <sheetName val="worksheet prior year"/>
      <sheetName val="1200 stmts"/>
      <sheetName val="0301 stmts"/>
      <sheetName val="297999"/>
      <sheetName val="RWIP"/>
      <sheetName val="reclass#5"/>
      <sheetName val="X.5"/>
      <sheetName val="EMC Liability"/>
      <sheetName val="EMC Asset"/>
      <sheetName val="Sheet1"/>
      <sheetName val="equity transfers"/>
      <sheetName val="CLTD_Debt"/>
      <sheetName val="transfer entries"/>
      <sheetName val="Top-Side Entries"/>
      <sheetName val="LOSSDEBT"/>
      <sheetName val="Deferred Debit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row r="1">
          <cell r="A1" t="str">
            <v>Co's 0005, 0366, 0174, 0292, 9003</v>
          </cell>
        </row>
        <row r="2">
          <cell r="C2" t="str">
            <v>Reporting period</v>
          </cell>
          <cell r="D2" t="str">
            <v>Comparison period</v>
          </cell>
        </row>
        <row r="3">
          <cell r="B3" t="str">
            <v>Text for B/S P&amp;L item</v>
          </cell>
          <cell r="C3" t="str">
            <v>(01.2002-12.2002)</v>
          </cell>
          <cell r="D3" t="str">
            <v>(01.2001-12.2001)</v>
          </cell>
          <cell r="E3" t="str">
            <v>Absolute difference</v>
          </cell>
        </row>
        <row r="4">
          <cell r="B4" t="str">
            <v xml:space="preserve">              BALANCE SHEET</v>
          </cell>
        </row>
        <row r="5">
          <cell r="B5" t="str">
            <v>ASSETS AND OTHER DEBITS:</v>
          </cell>
        </row>
        <row r="6">
          <cell r="B6" t="str">
            <v>Current Assets:</v>
          </cell>
        </row>
        <row r="7">
          <cell r="A7">
            <v>100510</v>
          </cell>
          <cell r="B7" t="str">
            <v>100510 Cash-General subaccount BT # 32567</v>
          </cell>
          <cell r="C7">
            <v>25262603.059999999</v>
          </cell>
          <cell r="D7">
            <v>2370784</v>
          </cell>
          <cell r="E7">
            <v>22891819.059999999</v>
          </cell>
        </row>
        <row r="8">
          <cell r="A8">
            <v>102010</v>
          </cell>
          <cell r="B8" t="str">
            <v>102010 Cash - Gen - CHASE/BOA Texas</v>
          </cell>
          <cell r="C8">
            <v>1000</v>
          </cell>
          <cell r="D8">
            <v>1000</v>
          </cell>
          <cell r="E8">
            <v>0</v>
          </cell>
        </row>
        <row r="9">
          <cell r="B9" t="str">
            <v xml:space="preserve">     Cash</v>
          </cell>
          <cell r="C9">
            <v>25263603.059999999</v>
          </cell>
          <cell r="D9">
            <v>2371784</v>
          </cell>
          <cell r="E9">
            <v>22891819.059999999</v>
          </cell>
        </row>
        <row r="10">
          <cell r="B10" t="str">
            <v xml:space="preserve">   Cash and Cash Equivalents</v>
          </cell>
          <cell r="C10">
            <v>25263603.059999999</v>
          </cell>
          <cell r="D10">
            <v>2371784</v>
          </cell>
          <cell r="E10">
            <v>22891819.059999999</v>
          </cell>
        </row>
        <row r="11">
          <cell r="A11">
            <v>114010</v>
          </cell>
          <cell r="B11" t="str">
            <v>114010 Oth Spec Deposits</v>
          </cell>
          <cell r="C11">
            <v>2324334.23</v>
          </cell>
          <cell r="D11">
            <v>6744485</v>
          </cell>
          <cell r="E11">
            <v>-4420150.7699999996</v>
          </cell>
        </row>
        <row r="12">
          <cell r="B12" t="str">
            <v xml:space="preserve">   Other Special Deposits</v>
          </cell>
          <cell r="C12">
            <v>2324334.23</v>
          </cell>
          <cell r="D12">
            <v>6744485</v>
          </cell>
          <cell r="E12">
            <v>-4420150.7699999996</v>
          </cell>
        </row>
        <row r="13">
          <cell r="A13">
            <v>127011</v>
          </cell>
          <cell r="B13" t="str">
            <v>127011 ST Notes Receivable - Generation Transition-Assoc</v>
          </cell>
          <cell r="C13">
            <v>-18680270.449999999</v>
          </cell>
          <cell r="D13">
            <v>0</v>
          </cell>
          <cell r="E13">
            <v>-18680270.449999999</v>
          </cell>
        </row>
        <row r="14">
          <cell r="B14" t="str">
            <v xml:space="preserve">   Short Term Notes Receivables-Assoc Comp</v>
          </cell>
          <cell r="C14">
            <v>-18680270.449999999</v>
          </cell>
          <cell r="D14">
            <v>0</v>
          </cell>
          <cell r="E14">
            <v>-18680270.449999999</v>
          </cell>
        </row>
        <row r="15">
          <cell r="B15" t="str">
            <v xml:space="preserve">   Accounts receivable - associated companies</v>
          </cell>
          <cell r="C15">
            <v>-18680270.449999999</v>
          </cell>
          <cell r="D15">
            <v>0</v>
          </cell>
          <cell r="E15">
            <v>-18680270.449999999</v>
          </cell>
        </row>
        <row r="16">
          <cell r="A16">
            <v>121060</v>
          </cell>
          <cell r="B16" t="str">
            <v>121060 A/R-Other</v>
          </cell>
          <cell r="C16">
            <v>9600692.8100000005</v>
          </cell>
          <cell r="D16">
            <v>0</v>
          </cell>
          <cell r="E16">
            <v>9600692.8100000005</v>
          </cell>
        </row>
        <row r="17">
          <cell r="A17">
            <v>129015</v>
          </cell>
          <cell r="B17" t="str">
            <v>129015 Interest Rec-Securitization</v>
          </cell>
          <cell r="C17">
            <v>0</v>
          </cell>
          <cell r="D17">
            <v>0</v>
          </cell>
          <cell r="E17">
            <v>0</v>
          </cell>
        </row>
        <row r="18">
          <cell r="B18" t="str">
            <v xml:space="preserve">   Accounts Receivable - Other</v>
          </cell>
          <cell r="C18">
            <v>9600692.8100000005</v>
          </cell>
          <cell r="D18">
            <v>0</v>
          </cell>
          <cell r="E18">
            <v>9600692.8100000005</v>
          </cell>
        </row>
        <row r="19">
          <cell r="B19" t="str">
            <v xml:space="preserve">   Accounts Receivable - other</v>
          </cell>
          <cell r="C19">
            <v>9600692.8100000005</v>
          </cell>
          <cell r="D19">
            <v>0</v>
          </cell>
          <cell r="E19">
            <v>9600692.8100000005</v>
          </cell>
        </row>
        <row r="20">
          <cell r="A20">
            <v>121050</v>
          </cell>
          <cell r="B20" t="str">
            <v>121050 A/R - Services</v>
          </cell>
          <cell r="C20">
            <v>-138380.94</v>
          </cell>
          <cell r="D20">
            <v>0</v>
          </cell>
          <cell r="E20">
            <v>-138380.94</v>
          </cell>
        </row>
        <row r="21">
          <cell r="B21" t="str">
            <v xml:space="preserve">   Accounts Receivable - Customers</v>
          </cell>
          <cell r="C21">
            <v>-138380.94</v>
          </cell>
          <cell r="D21">
            <v>0</v>
          </cell>
          <cell r="E21">
            <v>-138380.94</v>
          </cell>
        </row>
        <row r="22">
          <cell r="B22" t="str">
            <v xml:space="preserve">   Accounts Receivable - Delivery Services</v>
          </cell>
          <cell r="C22">
            <v>-138380.94</v>
          </cell>
          <cell r="D22">
            <v>0</v>
          </cell>
          <cell r="E22">
            <v>-138380.94</v>
          </cell>
        </row>
        <row r="23">
          <cell r="B23" t="str">
            <v xml:space="preserve">   Accounts Receivable - electric sales</v>
          </cell>
          <cell r="C23">
            <v>-138380.94</v>
          </cell>
          <cell r="D23">
            <v>0</v>
          </cell>
          <cell r="E23">
            <v>-138380.94</v>
          </cell>
        </row>
        <row r="24">
          <cell r="B24" t="str">
            <v xml:space="preserve">   Accounts Receivable</v>
          </cell>
          <cell r="C24">
            <v>-9217958.5800000001</v>
          </cell>
          <cell r="D24">
            <v>0</v>
          </cell>
          <cell r="E24">
            <v>-9217958.5800000001</v>
          </cell>
        </row>
        <row r="25">
          <cell r="A25">
            <v>144010</v>
          </cell>
          <cell r="B25" t="str">
            <v>144010 Prepayments - Other</v>
          </cell>
          <cell r="C25">
            <v>16184.14</v>
          </cell>
          <cell r="D25">
            <v>0</v>
          </cell>
          <cell r="E25">
            <v>16184.14</v>
          </cell>
        </row>
        <row r="26">
          <cell r="B26">
            <v>0</v>
          </cell>
          <cell r="C26">
            <v>16184.14</v>
          </cell>
          <cell r="D26">
            <v>0</v>
          </cell>
          <cell r="E26">
            <v>16184.14</v>
          </cell>
        </row>
        <row r="27">
          <cell r="B27" t="str">
            <v xml:space="preserve">   Prepayments</v>
          </cell>
          <cell r="C27">
            <v>16184.14</v>
          </cell>
          <cell r="D27">
            <v>0</v>
          </cell>
          <cell r="E27">
            <v>16184.14</v>
          </cell>
        </row>
        <row r="28">
          <cell r="B28" t="str">
            <v xml:space="preserve">   Other Current Assets</v>
          </cell>
          <cell r="C28">
            <v>16184.14</v>
          </cell>
          <cell r="D28">
            <v>0</v>
          </cell>
          <cell r="E28">
            <v>16184.14</v>
          </cell>
        </row>
        <row r="29">
          <cell r="B29" t="str">
            <v>Total Current Assets</v>
          </cell>
          <cell r="C29">
            <v>18386162.850000001</v>
          </cell>
          <cell r="D29">
            <v>9116269</v>
          </cell>
          <cell r="E29">
            <v>9269893.8499999996</v>
          </cell>
        </row>
        <row r="30">
          <cell r="B30" t="str">
            <v>Property Plant and Equipment:</v>
          </cell>
        </row>
        <row r="31">
          <cell r="A31">
            <v>163010</v>
          </cell>
          <cell r="B31" t="str">
            <v>163010 Plant in Serv\(incl Intang Assets)</v>
          </cell>
          <cell r="C31">
            <v>0</v>
          </cell>
          <cell r="D31">
            <v>-7728653.7699999996</v>
          </cell>
          <cell r="E31">
            <v>7728653.7699999996</v>
          </cell>
        </row>
        <row r="32">
          <cell r="A32">
            <v>174995</v>
          </cell>
          <cell r="B32" t="str">
            <v>174995 Plant in Service - History</v>
          </cell>
          <cell r="C32">
            <v>46226693</v>
          </cell>
          <cell r="D32">
            <v>0</v>
          </cell>
          <cell r="E32">
            <v>46226693</v>
          </cell>
        </row>
        <row r="33">
          <cell r="B33" t="str">
            <v xml:space="preserve">   Electric Plant in Service</v>
          </cell>
          <cell r="C33">
            <v>46226693</v>
          </cell>
          <cell r="D33">
            <v>-7728653.7699999996</v>
          </cell>
          <cell r="E33">
            <v>53955346.770000003</v>
          </cell>
        </row>
        <row r="34">
          <cell r="A34">
            <v>170010</v>
          </cell>
          <cell r="B34" t="str">
            <v>170010 Construction Work In Progress</v>
          </cell>
          <cell r="C34">
            <v>0</v>
          </cell>
          <cell r="D34">
            <v>-4081337.32</v>
          </cell>
          <cell r="E34">
            <v>4081337.32</v>
          </cell>
        </row>
        <row r="35">
          <cell r="B35" t="str">
            <v xml:space="preserve">   Construction Work in Progress</v>
          </cell>
          <cell r="C35">
            <v>0</v>
          </cell>
          <cell r="D35">
            <v>-4081337.32</v>
          </cell>
          <cell r="E35">
            <v>4081337.32</v>
          </cell>
        </row>
        <row r="36">
          <cell r="A36">
            <v>171010</v>
          </cell>
          <cell r="B36" t="str">
            <v>171010 Accum Depr-Plant in Service</v>
          </cell>
          <cell r="C36">
            <v>0</v>
          </cell>
          <cell r="D36">
            <v>742495559.63999999</v>
          </cell>
          <cell r="E36">
            <v>-742495559.63999999</v>
          </cell>
        </row>
        <row r="37">
          <cell r="B37" t="str">
            <v xml:space="preserve">   Less:Acc. Prov for Deprec, Deplet, &amp; Amort</v>
          </cell>
          <cell r="C37">
            <v>0</v>
          </cell>
          <cell r="D37">
            <v>742495559.63999999</v>
          </cell>
          <cell r="E37">
            <v>-742495559.63999999</v>
          </cell>
        </row>
        <row r="38">
          <cell r="B38" t="str">
            <v>Total Net Property Plant and Equipment</v>
          </cell>
          <cell r="C38">
            <v>46226693</v>
          </cell>
          <cell r="D38">
            <v>730685568.54999995</v>
          </cell>
          <cell r="E38">
            <v>-684458875.54999995</v>
          </cell>
        </row>
        <row r="39">
          <cell r="B39" t="str">
            <v>Deferred Charges and Other Assets:</v>
          </cell>
        </row>
        <row r="40">
          <cell r="A40">
            <v>181010</v>
          </cell>
          <cell r="B40" t="str">
            <v>181010 RTA-FAS109 DR-Eq AFUDC-Open</v>
          </cell>
          <cell r="C40">
            <v>175460771</v>
          </cell>
          <cell r="D40">
            <v>155648916</v>
          </cell>
          <cell r="E40">
            <v>19811855</v>
          </cell>
        </row>
        <row r="41">
          <cell r="A41">
            <v>181020</v>
          </cell>
          <cell r="B41" t="str">
            <v>181020 RTA-SFAS109 DR-Eq AFUDC-Closed</v>
          </cell>
          <cell r="C41">
            <v>0</v>
          </cell>
          <cell r="D41">
            <v>-6359223.7199999997</v>
          </cell>
          <cell r="E41">
            <v>6359223.7199999997</v>
          </cell>
        </row>
        <row r="42">
          <cell r="A42">
            <v>181120</v>
          </cell>
          <cell r="B42" t="str">
            <v>181120 RTA-TX Inc(Franch) Tax Def-Net</v>
          </cell>
          <cell r="C42">
            <v>0</v>
          </cell>
          <cell r="D42">
            <v>-22792527</v>
          </cell>
          <cell r="E42">
            <v>22792527</v>
          </cell>
        </row>
        <row r="43">
          <cell r="A43">
            <v>181140</v>
          </cell>
          <cell r="B43" t="str">
            <v>181140 RTL-Am SFAS109 CR-Prot Exc DFIT</v>
          </cell>
          <cell r="C43">
            <v>0</v>
          </cell>
          <cell r="D43">
            <v>-832400.58</v>
          </cell>
          <cell r="E43">
            <v>832400.58</v>
          </cell>
        </row>
        <row r="44">
          <cell r="A44">
            <v>181160</v>
          </cell>
          <cell r="B44" t="str">
            <v>181160 RTL-Amort SFAS109 Cr-ITC</v>
          </cell>
          <cell r="C44">
            <v>0</v>
          </cell>
          <cell r="D44">
            <v>-17082956.18</v>
          </cell>
          <cell r="E44">
            <v>17082956.18</v>
          </cell>
        </row>
        <row r="45">
          <cell r="B45" t="str">
            <v xml:space="preserve">     Regulatory Tax Assets</v>
          </cell>
          <cell r="C45">
            <v>175460771</v>
          </cell>
          <cell r="D45">
            <v>108581808.52</v>
          </cell>
          <cell r="E45">
            <v>66878962.479999997</v>
          </cell>
        </row>
        <row r="46">
          <cell r="A46">
            <v>179070</v>
          </cell>
          <cell r="B46" t="str">
            <v>179070 Regulatory Assets-Stranded Costs</v>
          </cell>
          <cell r="C46">
            <v>2095844282.8399999</v>
          </cell>
          <cell r="D46">
            <v>33781940.200000003</v>
          </cell>
          <cell r="E46">
            <v>2062062342.6400001</v>
          </cell>
        </row>
        <row r="47">
          <cell r="A47">
            <v>179075</v>
          </cell>
          <cell r="B47" t="str">
            <v>179075 Regulatory Assets-Legislation</v>
          </cell>
          <cell r="C47">
            <v>705476246.08000004</v>
          </cell>
          <cell r="D47">
            <v>0</v>
          </cell>
          <cell r="E47">
            <v>705476246.08000004</v>
          </cell>
        </row>
        <row r="48">
          <cell r="B48" t="str">
            <v xml:space="preserve">     Other Regulatory Assets</v>
          </cell>
          <cell r="C48">
            <v>2801320528.9200001</v>
          </cell>
          <cell r="D48">
            <v>33781940.200000003</v>
          </cell>
          <cell r="E48">
            <v>2767538588.7199998</v>
          </cell>
        </row>
        <row r="49">
          <cell r="B49" t="str">
            <v xml:space="preserve">   Total Regulatory Assets</v>
          </cell>
          <cell r="C49">
            <v>2976781299.9200001</v>
          </cell>
          <cell r="D49">
            <v>142363748.72</v>
          </cell>
          <cell r="E49">
            <v>2834417551.1999998</v>
          </cell>
        </row>
        <row r="50">
          <cell r="A50">
            <v>153107</v>
          </cell>
          <cell r="B50" t="str">
            <v>153107 Inv in Subs-SPE</v>
          </cell>
          <cell r="C50">
            <v>-3745485</v>
          </cell>
          <cell r="D50">
            <v>-6745485</v>
          </cell>
          <cell r="E50">
            <v>3000000</v>
          </cell>
        </row>
        <row r="51">
          <cell r="B51" t="str">
            <v xml:space="preserve">     Investments in Subsidiaries-Assoc. Co.</v>
          </cell>
          <cell r="C51">
            <v>-3745485</v>
          </cell>
          <cell r="D51">
            <v>-6745485</v>
          </cell>
          <cell r="E51">
            <v>3000000</v>
          </cell>
        </row>
        <row r="52">
          <cell r="B52" t="str">
            <v xml:space="preserve">   Miscellaneous Investments</v>
          </cell>
          <cell r="C52">
            <v>-3745485</v>
          </cell>
          <cell r="D52">
            <v>-6745485</v>
          </cell>
          <cell r="E52">
            <v>3000000</v>
          </cell>
        </row>
        <row r="53">
          <cell r="B53" t="str">
            <v xml:space="preserve">  Long Term Receivables and Investments</v>
          </cell>
          <cell r="C53">
            <v>-3745485</v>
          </cell>
          <cell r="D53">
            <v>-6745485</v>
          </cell>
          <cell r="E53">
            <v>3000000</v>
          </cell>
        </row>
        <row r="54">
          <cell r="A54">
            <v>188010</v>
          </cell>
          <cell r="B54" t="str">
            <v>188010 Misc Def Debits - Other</v>
          </cell>
          <cell r="C54">
            <v>1528791.63</v>
          </cell>
          <cell r="D54">
            <v>0</v>
          </cell>
          <cell r="E54">
            <v>1528791.63</v>
          </cell>
        </row>
        <row r="55">
          <cell r="B55" t="str">
            <v xml:space="preserve">   Miscellaneous Deferred Debits</v>
          </cell>
          <cell r="C55">
            <v>1528791.63</v>
          </cell>
          <cell r="D55">
            <v>0</v>
          </cell>
          <cell r="E55">
            <v>1528791.63</v>
          </cell>
        </row>
        <row r="56">
          <cell r="B56" t="str">
            <v xml:space="preserve">   Deferred Debits</v>
          </cell>
          <cell r="C56">
            <v>-2216693.37</v>
          </cell>
          <cell r="D56">
            <v>-6745485</v>
          </cell>
          <cell r="E56">
            <v>4528791.63</v>
          </cell>
        </row>
        <row r="57">
          <cell r="A57">
            <v>177010</v>
          </cell>
          <cell r="B57" t="str">
            <v>177010 Unamortized Debt Costs</v>
          </cell>
          <cell r="C57">
            <v>10374130.1</v>
          </cell>
          <cell r="D57">
            <v>10374130.1</v>
          </cell>
          <cell r="E57">
            <v>0</v>
          </cell>
        </row>
        <row r="58">
          <cell r="A58">
            <v>177020</v>
          </cell>
          <cell r="B58" t="str">
            <v>177020 Unamortized Loss on Reacquired Debt</v>
          </cell>
          <cell r="C58">
            <v>0</v>
          </cell>
          <cell r="D58">
            <v>-11048182.84</v>
          </cell>
          <cell r="E58">
            <v>11048182.84</v>
          </cell>
        </row>
        <row r="59">
          <cell r="A59">
            <v>177998</v>
          </cell>
          <cell r="B59" t="str">
            <v>177998 Amort of Loss on Reacquired Debt</v>
          </cell>
          <cell r="C59">
            <v>0</v>
          </cell>
          <cell r="D59">
            <v>1008159.58</v>
          </cell>
          <cell r="E59">
            <v>-1008159.58</v>
          </cell>
        </row>
        <row r="60">
          <cell r="A60">
            <v>177999</v>
          </cell>
          <cell r="B60" t="str">
            <v>177999 Amortization of Issuance Costs</v>
          </cell>
          <cell r="C60">
            <v>-1965458.38</v>
          </cell>
          <cell r="D60">
            <v>-345877.5</v>
          </cell>
          <cell r="E60">
            <v>-1619580.88</v>
          </cell>
        </row>
        <row r="61">
          <cell r="B61" t="str">
            <v xml:space="preserve">   Unamortized Debt Costs</v>
          </cell>
          <cell r="C61">
            <v>8408671.7200000007</v>
          </cell>
          <cell r="D61">
            <v>-11770.66</v>
          </cell>
          <cell r="E61">
            <v>8420442.3800000008</v>
          </cell>
        </row>
        <row r="62">
          <cell r="A62">
            <v>151020</v>
          </cell>
          <cell r="B62" t="str">
            <v>151020 Long-Term Notes Rec-Securitization</v>
          </cell>
          <cell r="C62">
            <v>0</v>
          </cell>
          <cell r="D62">
            <v>-0.75</v>
          </cell>
          <cell r="E62">
            <v>0.75</v>
          </cell>
        </row>
        <row r="63">
          <cell r="B63" t="str">
            <v xml:space="preserve">   Long-Term Notes Receivable-Assoc Companies</v>
          </cell>
          <cell r="C63">
            <v>0</v>
          </cell>
          <cell r="D63">
            <v>-0.75</v>
          </cell>
          <cell r="E63">
            <v>0.75</v>
          </cell>
        </row>
        <row r="64">
          <cell r="A64">
            <v>179080</v>
          </cell>
          <cell r="B64" t="str">
            <v>179080 Transition Property</v>
          </cell>
          <cell r="C64">
            <v>706219817</v>
          </cell>
          <cell r="D64">
            <v>0</v>
          </cell>
          <cell r="E64">
            <v>706219817</v>
          </cell>
        </row>
        <row r="65">
          <cell r="B65" t="str">
            <v xml:space="preserve">   Transition Property</v>
          </cell>
          <cell r="C65">
            <v>706219817</v>
          </cell>
          <cell r="D65">
            <v>0</v>
          </cell>
          <cell r="E65">
            <v>706219817</v>
          </cell>
        </row>
        <row r="66">
          <cell r="A66">
            <v>183010</v>
          </cell>
          <cell r="B66" t="str">
            <v>183010 Over/Under Recovery of Fuel</v>
          </cell>
          <cell r="C66">
            <v>-139236125.97</v>
          </cell>
          <cell r="D66">
            <v>0</v>
          </cell>
          <cell r="E66">
            <v>-139236125.97</v>
          </cell>
        </row>
        <row r="67">
          <cell r="A67">
            <v>223020</v>
          </cell>
          <cell r="B67" t="str">
            <v>223020 Curr&amp;Accr Liab-Int O/U Rcvy of Fuel</v>
          </cell>
          <cell r="C67">
            <v>5043125.1500000004</v>
          </cell>
          <cell r="D67">
            <v>0</v>
          </cell>
          <cell r="E67">
            <v>5043125.1500000004</v>
          </cell>
        </row>
        <row r="68">
          <cell r="B68" t="str">
            <v xml:space="preserve">   Underrecovery of Fuel and Assoc Interest</v>
          </cell>
          <cell r="C68">
            <v>-134193000.81999999</v>
          </cell>
          <cell r="D68">
            <v>0</v>
          </cell>
          <cell r="E68">
            <v>-134193000.81999999</v>
          </cell>
        </row>
        <row r="69">
          <cell r="A69">
            <v>183011</v>
          </cell>
          <cell r="B69" t="str">
            <v>183011 Over/Under Recovery of Fuel - Pending Settlement</v>
          </cell>
          <cell r="C69">
            <v>123323250</v>
          </cell>
          <cell r="D69">
            <v>0</v>
          </cell>
          <cell r="E69">
            <v>123323250</v>
          </cell>
        </row>
        <row r="70">
          <cell r="A70">
            <v>223021</v>
          </cell>
          <cell r="B70" t="str">
            <v>223021 Curr&amp;Accr Liab-Int O/U Rcvy of Fuel - Pndng Stlmnt</v>
          </cell>
          <cell r="C70">
            <v>28741922</v>
          </cell>
          <cell r="D70">
            <v>0</v>
          </cell>
          <cell r="E70">
            <v>28741922</v>
          </cell>
        </row>
        <row r="71">
          <cell r="B71" t="str">
            <v xml:space="preserve">    Underrecovery of Fuel and Assoc Int PS</v>
          </cell>
          <cell r="C71">
            <v>152065172</v>
          </cell>
          <cell r="D71">
            <v>0</v>
          </cell>
          <cell r="E71">
            <v>152065172</v>
          </cell>
        </row>
        <row r="72">
          <cell r="B72" t="str">
            <v>Total Deferred Charges and Other Assets</v>
          </cell>
          <cell r="C72">
            <v>3707065266.4499998</v>
          </cell>
          <cell r="D72">
            <v>135606492.31</v>
          </cell>
          <cell r="E72">
            <v>3571458774.1399999</v>
          </cell>
        </row>
        <row r="73">
          <cell r="B73" t="str">
            <v>TOTAL ASSETS AND OTHER DEBITS</v>
          </cell>
          <cell r="C73">
            <v>3771678122.3000002</v>
          </cell>
          <cell r="D73">
            <v>875408329.86000001</v>
          </cell>
          <cell r="E73">
            <v>2896269792.4400001</v>
          </cell>
        </row>
        <row r="74">
          <cell r="B74" t="str">
            <v>LIABILITIES AND OTHER CREDITS</v>
          </cell>
        </row>
        <row r="75">
          <cell r="B75" t="str">
            <v>Current Liabilities:</v>
          </cell>
        </row>
        <row r="76">
          <cell r="A76">
            <v>220010</v>
          </cell>
          <cell r="B76" t="str">
            <v>220010 Curr&amp;Accr Liab-Income Taxes-Federal</v>
          </cell>
          <cell r="C76">
            <v>58136053.149999999</v>
          </cell>
          <cell r="D76">
            <v>-12949553.210000001</v>
          </cell>
          <cell r="E76">
            <v>71085606.359999999</v>
          </cell>
        </row>
        <row r="77">
          <cell r="B77" t="str">
            <v xml:space="preserve">   Accrued Income Taxes</v>
          </cell>
          <cell r="C77">
            <v>58136053.149999999</v>
          </cell>
          <cell r="D77">
            <v>-12949553.210000001</v>
          </cell>
          <cell r="E77">
            <v>71085606.359999999</v>
          </cell>
        </row>
        <row r="78">
          <cell r="B78" t="str">
            <v xml:space="preserve">   Accrued taxes</v>
          </cell>
          <cell r="C78">
            <v>58136053.149999999</v>
          </cell>
          <cell r="D78">
            <v>-12949553.210000001</v>
          </cell>
          <cell r="E78">
            <v>71085606.359999999</v>
          </cell>
        </row>
        <row r="79">
          <cell r="A79">
            <v>222010</v>
          </cell>
          <cell r="B79" t="str">
            <v>222010 Interest Payables - Associated Companies</v>
          </cell>
          <cell r="C79">
            <v>0</v>
          </cell>
          <cell r="D79">
            <v>7269687.4199999999</v>
          </cell>
          <cell r="E79">
            <v>-7269687.4199999999</v>
          </cell>
        </row>
        <row r="80">
          <cell r="A80">
            <v>223010</v>
          </cell>
          <cell r="B80" t="str">
            <v>223010 Curr and Accr Liab - Interest - Miscellaneous</v>
          </cell>
          <cell r="C80">
            <v>-11178154.16</v>
          </cell>
          <cell r="D80">
            <v>-7269687.4199999999</v>
          </cell>
          <cell r="E80">
            <v>-3908466.74</v>
          </cell>
        </row>
        <row r="81">
          <cell r="A81">
            <v>223030</v>
          </cell>
          <cell r="B81" t="str">
            <v>223030 Curr&amp;Accr Liab-Int on Cust Deposits</v>
          </cell>
          <cell r="C81">
            <v>-44691.69</v>
          </cell>
          <cell r="D81">
            <v>0</v>
          </cell>
          <cell r="E81">
            <v>-44691.69</v>
          </cell>
        </row>
        <row r="82">
          <cell r="B82" t="str">
            <v xml:space="preserve">     Interest Accrued</v>
          </cell>
          <cell r="C82">
            <v>-11222845.85</v>
          </cell>
          <cell r="D82">
            <v>0</v>
          </cell>
          <cell r="E82">
            <v>-11222845.85</v>
          </cell>
        </row>
        <row r="83">
          <cell r="A83">
            <v>255010</v>
          </cell>
          <cell r="B83" t="str">
            <v>255010 Customer Deposits-Miscellaneous</v>
          </cell>
          <cell r="C83">
            <v>-1178420.46</v>
          </cell>
          <cell r="D83">
            <v>-17210.599999999999</v>
          </cell>
          <cell r="E83">
            <v>-1161209.8600000001</v>
          </cell>
        </row>
        <row r="84">
          <cell r="B84" t="str">
            <v xml:space="preserve">   Customer Deposits</v>
          </cell>
          <cell r="C84">
            <v>-1178420.46</v>
          </cell>
          <cell r="D84">
            <v>-17210.599999999999</v>
          </cell>
          <cell r="E84">
            <v>-1161209.8600000001</v>
          </cell>
        </row>
        <row r="85">
          <cell r="A85">
            <v>217010</v>
          </cell>
          <cell r="B85" t="str">
            <v>217010 Current Portion of Long-Term Debt</v>
          </cell>
          <cell r="C85">
            <v>-18722425</v>
          </cell>
          <cell r="D85">
            <v>0</v>
          </cell>
          <cell r="E85">
            <v>-18722425</v>
          </cell>
        </row>
        <row r="86">
          <cell r="B86" t="str">
            <v xml:space="preserve">     Curr Portion Long Term Debt &amp; Pref Stock</v>
          </cell>
          <cell r="C86">
            <v>-18722425</v>
          </cell>
          <cell r="D86">
            <v>0</v>
          </cell>
          <cell r="E86">
            <v>-18722425</v>
          </cell>
        </row>
        <row r="87">
          <cell r="B87" t="str">
            <v xml:space="preserve">   Curr portion long term debt &amp; cap leases</v>
          </cell>
          <cell r="C87">
            <v>-18722425</v>
          </cell>
          <cell r="D87">
            <v>0</v>
          </cell>
          <cell r="E87">
            <v>-18722425</v>
          </cell>
        </row>
        <row r="88">
          <cell r="A88">
            <v>221140</v>
          </cell>
          <cell r="B88" t="str">
            <v>221140 Current  Regulatory Liability</v>
          </cell>
          <cell r="C88">
            <v>-168173440.84999999</v>
          </cell>
          <cell r="D88">
            <v>0</v>
          </cell>
          <cell r="E88">
            <v>-168173440.84999999</v>
          </cell>
        </row>
        <row r="89">
          <cell r="B89" t="str">
            <v xml:space="preserve">   Curr portion of long term excess mitigatio</v>
          </cell>
          <cell r="C89">
            <v>-168173440.84999999</v>
          </cell>
          <cell r="D89">
            <v>0</v>
          </cell>
          <cell r="E89">
            <v>-168173440.84999999</v>
          </cell>
        </row>
        <row r="90">
          <cell r="A90">
            <v>232010</v>
          </cell>
          <cell r="B90" t="str">
            <v>232010 Curr&amp;Accr Liab-Miscellaneous</v>
          </cell>
          <cell r="C90">
            <v>-21000</v>
          </cell>
          <cell r="D90">
            <v>0</v>
          </cell>
          <cell r="E90">
            <v>-21000</v>
          </cell>
        </row>
        <row r="91">
          <cell r="B91" t="str">
            <v xml:space="preserve">   Other Current and Accrued Liabilities</v>
          </cell>
          <cell r="C91">
            <v>-21000</v>
          </cell>
          <cell r="D91">
            <v>0</v>
          </cell>
          <cell r="E91">
            <v>-21000</v>
          </cell>
        </row>
        <row r="92">
          <cell r="B92" t="str">
            <v xml:space="preserve">   Other current liabitlies</v>
          </cell>
          <cell r="C92">
            <v>-21000</v>
          </cell>
          <cell r="D92">
            <v>0</v>
          </cell>
          <cell r="E92">
            <v>-21000</v>
          </cell>
        </row>
        <row r="93">
          <cell r="B93" t="str">
            <v>Total Current Liabilities</v>
          </cell>
          <cell r="C93">
            <v>-141182079.00999999</v>
          </cell>
          <cell r="D93">
            <v>-12966763.810000001</v>
          </cell>
          <cell r="E93">
            <v>-128215315.2</v>
          </cell>
        </row>
        <row r="94">
          <cell r="B94" t="str">
            <v>Deferred Credits and Other Liabilities</v>
          </cell>
        </row>
        <row r="95">
          <cell r="A95">
            <v>194010</v>
          </cell>
          <cell r="B95" t="str">
            <v>194010 Oth Non-Curr-Def Inc Tax-Fed</v>
          </cell>
          <cell r="C95">
            <v>345013912</v>
          </cell>
          <cell r="D95">
            <v>0</v>
          </cell>
          <cell r="E95">
            <v>345013912</v>
          </cell>
        </row>
        <row r="96">
          <cell r="A96">
            <v>285020</v>
          </cell>
          <cell r="B96" t="str">
            <v>285020 Def Inc Taxes-Fed-Accel Depr</v>
          </cell>
          <cell r="C96">
            <v>-294421375.31999999</v>
          </cell>
          <cell r="D96">
            <v>-304121277.04000002</v>
          </cell>
          <cell r="E96">
            <v>9699901.7200000007</v>
          </cell>
        </row>
        <row r="97">
          <cell r="A97">
            <v>285030</v>
          </cell>
          <cell r="B97" t="str">
            <v>285030 Def Inc Taxes-Federal-Other</v>
          </cell>
          <cell r="C97">
            <v>-989959110</v>
          </cell>
          <cell r="D97">
            <v>6477384.7199999997</v>
          </cell>
          <cell r="E97">
            <v>-996436494.72000003</v>
          </cell>
        </row>
        <row r="98">
          <cell r="B98" t="str">
            <v xml:space="preserve">     Accum. Deferred Income Taxes</v>
          </cell>
          <cell r="C98">
            <v>-939366573.32000005</v>
          </cell>
          <cell r="D98">
            <v>-297643892.31999999</v>
          </cell>
          <cell r="E98">
            <v>-641722681</v>
          </cell>
        </row>
        <row r="99">
          <cell r="A99">
            <v>287010</v>
          </cell>
          <cell r="B99" t="str">
            <v>287010 Unamortized Investment Tax Credits</v>
          </cell>
          <cell r="C99">
            <v>0</v>
          </cell>
          <cell r="D99">
            <v>29607861.920000002</v>
          </cell>
          <cell r="E99">
            <v>-29607861.920000002</v>
          </cell>
        </row>
        <row r="100">
          <cell r="B100" t="str">
            <v xml:space="preserve">     Accum. Deferred Investment Tax Credits</v>
          </cell>
          <cell r="C100">
            <v>0</v>
          </cell>
          <cell r="D100">
            <v>29607861.920000002</v>
          </cell>
          <cell r="E100">
            <v>-29607861.920000002</v>
          </cell>
        </row>
        <row r="101">
          <cell r="A101">
            <v>267010</v>
          </cell>
          <cell r="B101" t="str">
            <v>267010 Oth Def CR-Rate Refunds-Electricity</v>
          </cell>
          <cell r="C101">
            <v>-800481817.51999998</v>
          </cell>
          <cell r="D101">
            <v>0</v>
          </cell>
          <cell r="E101">
            <v>-800481817.51999998</v>
          </cell>
        </row>
        <row r="102">
          <cell r="B102" t="str">
            <v xml:space="preserve">   Excess mitigation liability</v>
          </cell>
          <cell r="C102">
            <v>-800481817.51999998</v>
          </cell>
          <cell r="D102">
            <v>0</v>
          </cell>
          <cell r="E102">
            <v>-800481817.51999998</v>
          </cell>
        </row>
        <row r="103">
          <cell r="B103" t="str">
            <v>Total Deferred Credits &amp; Other Liabilities</v>
          </cell>
          <cell r="C103">
            <v>-1739848390.8399999</v>
          </cell>
          <cell r="D103">
            <v>-268036030.40000001</v>
          </cell>
          <cell r="E103">
            <v>-1471812360.4400001</v>
          </cell>
        </row>
        <row r="104">
          <cell r="B104" t="str">
            <v>Long-Term Debt</v>
          </cell>
        </row>
        <row r="105">
          <cell r="A105">
            <v>275020</v>
          </cell>
          <cell r="B105" t="str">
            <v>275020 Unamortized Discount</v>
          </cell>
          <cell r="C105">
            <v>325869.90000000002</v>
          </cell>
          <cell r="D105">
            <v>325869.90000000002</v>
          </cell>
          <cell r="E105">
            <v>0</v>
          </cell>
        </row>
        <row r="106">
          <cell r="A106">
            <v>276999</v>
          </cell>
          <cell r="B106" t="str">
            <v>276999 Amort of Unamortized Discount</v>
          </cell>
          <cell r="C106">
            <v>-61738.61</v>
          </cell>
          <cell r="D106">
            <v>-10532.91</v>
          </cell>
          <cell r="E106">
            <v>-51205.7</v>
          </cell>
        </row>
        <row r="107">
          <cell r="B107" t="str">
            <v xml:space="preserve">   Unamortized Discount on Long Term Debt</v>
          </cell>
          <cell r="C107">
            <v>264131.28999999998</v>
          </cell>
          <cell r="D107">
            <v>315336.99</v>
          </cell>
          <cell r="E107">
            <v>-51205.7</v>
          </cell>
        </row>
        <row r="108">
          <cell r="B108" t="str">
            <v xml:space="preserve">   First mortgage bonds</v>
          </cell>
          <cell r="C108">
            <v>264131.28999999998</v>
          </cell>
          <cell r="D108">
            <v>315336.99</v>
          </cell>
          <cell r="E108">
            <v>-51205.7</v>
          </cell>
        </row>
        <row r="109">
          <cell r="A109">
            <v>277010</v>
          </cell>
          <cell r="B109" t="str">
            <v>277010 Long-Term Debt - Other</v>
          </cell>
          <cell r="C109">
            <v>-717068877</v>
          </cell>
          <cell r="D109">
            <v>-748897000</v>
          </cell>
          <cell r="E109">
            <v>31828123</v>
          </cell>
        </row>
        <row r="110">
          <cell r="A110">
            <v>277025</v>
          </cell>
          <cell r="B110" t="str">
            <v>277025 Long-Term Debt - Associated Companies</v>
          </cell>
          <cell r="C110">
            <v>0</v>
          </cell>
          <cell r="D110">
            <v>735843427.35000002</v>
          </cell>
          <cell r="E110">
            <v>-735843427.35000002</v>
          </cell>
        </row>
        <row r="111">
          <cell r="B111" t="str">
            <v xml:space="preserve">   Long term debt - other</v>
          </cell>
          <cell r="C111">
            <v>-717068877</v>
          </cell>
          <cell r="D111">
            <v>-13053572.65</v>
          </cell>
          <cell r="E111">
            <v>-704015304.35000002</v>
          </cell>
        </row>
        <row r="112">
          <cell r="B112" t="str">
            <v xml:space="preserve">   Transition property payable</v>
          </cell>
          <cell r="C112">
            <v>-717068877</v>
          </cell>
          <cell r="D112">
            <v>-13053572.65</v>
          </cell>
          <cell r="E112">
            <v>-704015304.35000002</v>
          </cell>
        </row>
        <row r="113">
          <cell r="B113" t="str">
            <v>Total Long-Term Debt</v>
          </cell>
          <cell r="C113">
            <v>-716804745.71000004</v>
          </cell>
          <cell r="D113">
            <v>-12738235.66</v>
          </cell>
          <cell r="E113">
            <v>-704066510.04999995</v>
          </cell>
        </row>
        <row r="114">
          <cell r="B114" t="str">
            <v>SHAREHOLDER'S EQUITY</v>
          </cell>
        </row>
        <row r="115">
          <cell r="A115">
            <v>291010</v>
          </cell>
          <cell r="B115" t="str">
            <v>291010 Divisional Equity</v>
          </cell>
          <cell r="C115">
            <v>0</v>
          </cell>
          <cell r="D115">
            <v>0</v>
          </cell>
          <cell r="E115">
            <v>0</v>
          </cell>
        </row>
        <row r="116">
          <cell r="B116" t="str">
            <v xml:space="preserve">   Common Stock Issued</v>
          </cell>
          <cell r="C116">
            <v>0</v>
          </cell>
          <cell r="D116">
            <v>0</v>
          </cell>
          <cell r="E116">
            <v>0</v>
          </cell>
        </row>
        <row r="117">
          <cell r="A117">
            <v>297999</v>
          </cell>
          <cell r="B117" t="str">
            <v>297999 Retained Earnings</v>
          </cell>
          <cell r="C117">
            <v>-721283318.71000004</v>
          </cell>
          <cell r="D117">
            <v>-395003193.51999998</v>
          </cell>
          <cell r="E117">
            <v>-326280125.19</v>
          </cell>
        </row>
        <row r="118">
          <cell r="B118" t="str">
            <v xml:space="preserve">   Retained Earnings-Beginning of Year</v>
          </cell>
          <cell r="C118">
            <v>-721283318.71000004</v>
          </cell>
          <cell r="D118">
            <v>-395003193.51999998</v>
          </cell>
          <cell r="E118">
            <v>-326280125.19</v>
          </cell>
        </row>
        <row r="119">
          <cell r="B119" t="str">
            <v xml:space="preserve">     Current Year Profit</v>
          </cell>
          <cell r="C119">
            <v>-452559588.02999997</v>
          </cell>
          <cell r="D119">
            <v>-186664106.47</v>
          </cell>
          <cell r="E119">
            <v>-265895481.56</v>
          </cell>
        </row>
        <row r="120">
          <cell r="B120" t="str">
            <v xml:space="preserve">   Retained Earnings-Current Year</v>
          </cell>
          <cell r="C120">
            <v>-452559588.02999997</v>
          </cell>
          <cell r="D120">
            <v>-186664106.47</v>
          </cell>
          <cell r="E120">
            <v>-265895481.56</v>
          </cell>
        </row>
        <row r="121">
          <cell r="B121" t="str">
            <v>TOTAL SHAREHOLDER'S EQUITY</v>
          </cell>
          <cell r="C121">
            <v>-1173842906.74</v>
          </cell>
          <cell r="D121">
            <v>-581667299.99000001</v>
          </cell>
          <cell r="E121">
            <v>-592175606.75</v>
          </cell>
        </row>
        <row r="122">
          <cell r="B122" t="str">
            <v>TOTAL LIABILITIES AND OTHER CREDITS</v>
          </cell>
          <cell r="C122">
            <v>-3771678122.3000002</v>
          </cell>
          <cell r="D122">
            <v>-875408329.86000001</v>
          </cell>
          <cell r="E122">
            <v>-2896269792.4400001</v>
          </cell>
        </row>
        <row r="124">
          <cell r="B124" t="str">
            <v xml:space="preserve">             INCOME STATEMENT</v>
          </cell>
        </row>
        <row r="125">
          <cell r="B125" t="str">
            <v>OPERATING REVENUES:</v>
          </cell>
        </row>
        <row r="126">
          <cell r="B126" t="str">
            <v xml:space="preserve">   Electricity Sales Revenues:</v>
          </cell>
        </row>
        <row r="127">
          <cell r="A127">
            <v>401010</v>
          </cell>
          <cell r="B127" t="str">
            <v>401010 Elec Sales-Residential-Base</v>
          </cell>
          <cell r="C127">
            <v>-118381707.84999999</v>
          </cell>
          <cell r="D127">
            <v>0</v>
          </cell>
          <cell r="E127">
            <v>-118381707.84999999</v>
          </cell>
        </row>
        <row r="128">
          <cell r="A128">
            <v>401012</v>
          </cell>
          <cell r="B128" t="str">
            <v>401012 Elec Sales-Residential-PCRF</v>
          </cell>
          <cell r="C128">
            <v>460661.69</v>
          </cell>
          <cell r="D128">
            <v>0</v>
          </cell>
          <cell r="E128">
            <v>460661.69</v>
          </cell>
        </row>
        <row r="129">
          <cell r="A129">
            <v>401016</v>
          </cell>
          <cell r="B129" t="str">
            <v>401016 Elec Sales-Residential-Fuel</v>
          </cell>
          <cell r="C129">
            <v>-69625268.870000005</v>
          </cell>
          <cell r="D129">
            <v>0</v>
          </cell>
          <cell r="E129">
            <v>-69625268.870000005</v>
          </cell>
        </row>
        <row r="130">
          <cell r="A130">
            <v>401018</v>
          </cell>
          <cell r="B130" t="str">
            <v>401018 Elec Sales-Residential-Fuel Refund</v>
          </cell>
          <cell r="C130">
            <v>-28186.45</v>
          </cell>
          <cell r="D130">
            <v>0</v>
          </cell>
          <cell r="E130">
            <v>-28186.45</v>
          </cell>
        </row>
        <row r="131">
          <cell r="A131">
            <v>401032</v>
          </cell>
          <cell r="B131" t="str">
            <v>401032 Res-RS-Transition Charge</v>
          </cell>
          <cell r="C131">
            <v>-22111223.84</v>
          </cell>
          <cell r="D131">
            <v>0</v>
          </cell>
          <cell r="E131">
            <v>-22111223.84</v>
          </cell>
        </row>
        <row r="132">
          <cell r="B132" t="str">
            <v xml:space="preserve">     Residential</v>
          </cell>
          <cell r="C132">
            <v>-209685725.31999999</v>
          </cell>
          <cell r="D132">
            <v>0</v>
          </cell>
          <cell r="E132">
            <v>-209685725.31999999</v>
          </cell>
        </row>
        <row r="133">
          <cell r="A133">
            <v>401100</v>
          </cell>
          <cell r="B133" t="str">
            <v>401100 Elec Sales-Comm GL-Base</v>
          </cell>
          <cell r="C133">
            <v>-1255297.3600000001</v>
          </cell>
          <cell r="D133">
            <v>0</v>
          </cell>
          <cell r="E133">
            <v>-1255297.3600000001</v>
          </cell>
        </row>
        <row r="134">
          <cell r="A134">
            <v>401102</v>
          </cell>
          <cell r="B134" t="str">
            <v>401102 Elec Sales-Comm GL-PCRF</v>
          </cell>
          <cell r="C134">
            <v>968.84</v>
          </cell>
          <cell r="D134">
            <v>0</v>
          </cell>
          <cell r="E134">
            <v>968.84</v>
          </cell>
        </row>
        <row r="135">
          <cell r="A135">
            <v>401106</v>
          </cell>
          <cell r="B135" t="str">
            <v>401106 Elec Sales-Comm GL-Fuel</v>
          </cell>
          <cell r="C135">
            <v>-319039.99</v>
          </cell>
          <cell r="D135">
            <v>0</v>
          </cell>
          <cell r="E135">
            <v>-319039.99</v>
          </cell>
        </row>
        <row r="136">
          <cell r="A136">
            <v>401108</v>
          </cell>
          <cell r="B136" t="str">
            <v>401108 Elec Sales-Comm GL-Fuel Refund</v>
          </cell>
          <cell r="C136">
            <v>941.17</v>
          </cell>
          <cell r="D136">
            <v>0</v>
          </cell>
          <cell r="E136">
            <v>941.17</v>
          </cell>
        </row>
        <row r="137">
          <cell r="A137">
            <v>401110</v>
          </cell>
          <cell r="B137" t="str">
            <v>401110 Elec Sales-Comm MGS-D-Base</v>
          </cell>
          <cell r="C137">
            <v>-82852481.859999999</v>
          </cell>
          <cell r="D137">
            <v>0</v>
          </cell>
          <cell r="E137">
            <v>-82852481.859999999</v>
          </cell>
        </row>
        <row r="138">
          <cell r="A138">
            <v>401112</v>
          </cell>
          <cell r="B138" t="str">
            <v>401112 Elec Sales-Comm MGS-D-PCRF</v>
          </cell>
          <cell r="C138">
            <v>274933.71000000002</v>
          </cell>
          <cell r="D138">
            <v>0</v>
          </cell>
          <cell r="E138">
            <v>274933.71000000002</v>
          </cell>
        </row>
        <row r="139">
          <cell r="A139">
            <v>401116</v>
          </cell>
          <cell r="B139" t="str">
            <v>401116 Elec Sales-Comm MGS-D-Fuel</v>
          </cell>
          <cell r="C139">
            <v>-54434074.670000002</v>
          </cell>
          <cell r="D139">
            <v>0</v>
          </cell>
          <cell r="E139">
            <v>-54434074.670000002</v>
          </cell>
        </row>
        <row r="140">
          <cell r="A140">
            <v>401118</v>
          </cell>
          <cell r="B140" t="str">
            <v>401118 Elec Sales-Comm MGS-D-Fuel Refund</v>
          </cell>
          <cell r="C140">
            <v>-216080.59</v>
          </cell>
          <cell r="D140">
            <v>0</v>
          </cell>
          <cell r="E140">
            <v>-216080.59</v>
          </cell>
        </row>
        <row r="141">
          <cell r="A141">
            <v>401120</v>
          </cell>
          <cell r="B141" t="str">
            <v>401120 Elec Sales-Comm MGS-T-Base</v>
          </cell>
          <cell r="C141">
            <v>-232059.3</v>
          </cell>
          <cell r="D141">
            <v>0</v>
          </cell>
          <cell r="E141">
            <v>-232059.3</v>
          </cell>
        </row>
        <row r="142">
          <cell r="A142">
            <v>401122</v>
          </cell>
          <cell r="B142" t="str">
            <v>401122 Elec Sales-Comm MGS-T-PCRF</v>
          </cell>
          <cell r="C142">
            <v>322.12</v>
          </cell>
          <cell r="D142">
            <v>0</v>
          </cell>
          <cell r="E142">
            <v>322.12</v>
          </cell>
        </row>
        <row r="143">
          <cell r="A143">
            <v>401126</v>
          </cell>
          <cell r="B143" t="str">
            <v>401126 Elec Sales-Comm MGS-T-Fuel</v>
          </cell>
          <cell r="C143">
            <v>-61932.9</v>
          </cell>
          <cell r="D143">
            <v>0</v>
          </cell>
          <cell r="E143">
            <v>-61932.9</v>
          </cell>
        </row>
        <row r="144">
          <cell r="A144">
            <v>401128</v>
          </cell>
          <cell r="B144" t="str">
            <v>401128 Elec Sales-Comm MGS-T-Fuel Refund</v>
          </cell>
          <cell r="C144">
            <v>290.58</v>
          </cell>
          <cell r="D144">
            <v>0</v>
          </cell>
          <cell r="E144">
            <v>290.58</v>
          </cell>
        </row>
        <row r="145">
          <cell r="A145">
            <v>401130</v>
          </cell>
          <cell r="B145" t="str">
            <v>401130 Elec Sales-Comm LGS-D-Base</v>
          </cell>
          <cell r="C145">
            <v>-2392494.91</v>
          </cell>
          <cell r="D145">
            <v>0</v>
          </cell>
          <cell r="E145">
            <v>-2392494.91</v>
          </cell>
        </row>
        <row r="146">
          <cell r="A146">
            <v>401132</v>
          </cell>
          <cell r="B146" t="str">
            <v>401132 Elec Sales-Comm LGS-D-PCRF</v>
          </cell>
          <cell r="C146">
            <v>8326</v>
          </cell>
          <cell r="D146">
            <v>0</v>
          </cell>
          <cell r="E146">
            <v>8326</v>
          </cell>
        </row>
        <row r="147">
          <cell r="A147">
            <v>401136</v>
          </cell>
          <cell r="B147" t="str">
            <v>401136 Elec Sales-Comm LGS-D-Fuel</v>
          </cell>
          <cell r="C147">
            <v>-2008926.85</v>
          </cell>
          <cell r="D147">
            <v>0</v>
          </cell>
          <cell r="E147">
            <v>-2008926.85</v>
          </cell>
        </row>
        <row r="148">
          <cell r="A148">
            <v>401138</v>
          </cell>
          <cell r="B148" t="str">
            <v>401138 Elec Sales-Comm LGS-D-Fuel Refund</v>
          </cell>
          <cell r="C148">
            <v>-9048.81</v>
          </cell>
          <cell r="D148">
            <v>0</v>
          </cell>
          <cell r="E148">
            <v>-9048.81</v>
          </cell>
        </row>
        <row r="149">
          <cell r="A149">
            <v>401140</v>
          </cell>
          <cell r="B149" t="str">
            <v>401140 Elec Sales-Comm LGS-T-Base</v>
          </cell>
          <cell r="C149">
            <v>-62188.38</v>
          </cell>
          <cell r="D149">
            <v>0</v>
          </cell>
          <cell r="E149">
            <v>-62188.38</v>
          </cell>
        </row>
        <row r="150">
          <cell r="A150">
            <v>401142</v>
          </cell>
          <cell r="B150" t="str">
            <v>401142 Elec Sales-Comm LGS-T-PCRF</v>
          </cell>
          <cell r="C150">
            <v>300.95999999999998</v>
          </cell>
          <cell r="D150">
            <v>0</v>
          </cell>
          <cell r="E150">
            <v>300.95999999999998</v>
          </cell>
        </row>
        <row r="151">
          <cell r="A151">
            <v>401146</v>
          </cell>
          <cell r="B151" t="str">
            <v>401146 Elec Sales-Comm LGS-T-Fuel</v>
          </cell>
          <cell r="C151">
            <v>-70046.7</v>
          </cell>
          <cell r="D151">
            <v>0</v>
          </cell>
          <cell r="E151">
            <v>-70046.7</v>
          </cell>
        </row>
        <row r="152">
          <cell r="A152">
            <v>401150</v>
          </cell>
          <cell r="B152" t="str">
            <v>401150 Elec Sales-Comm SPL-Base</v>
          </cell>
          <cell r="C152">
            <v>-1223577.76</v>
          </cell>
          <cell r="D152">
            <v>0</v>
          </cell>
          <cell r="E152">
            <v>-1223577.76</v>
          </cell>
        </row>
        <row r="153">
          <cell r="A153">
            <v>401152</v>
          </cell>
          <cell r="B153" t="str">
            <v>401152 Elec Sales-Comm SPL-PCRF</v>
          </cell>
          <cell r="C153">
            <v>330.02</v>
          </cell>
          <cell r="D153">
            <v>0</v>
          </cell>
          <cell r="E153">
            <v>330.02</v>
          </cell>
        </row>
        <row r="154">
          <cell r="A154">
            <v>401156</v>
          </cell>
          <cell r="B154" t="str">
            <v>401156 Elec Sales-Comm SPL-Fuel</v>
          </cell>
          <cell r="C154">
            <v>-116372.45</v>
          </cell>
          <cell r="D154">
            <v>0</v>
          </cell>
          <cell r="E154">
            <v>-116372.45</v>
          </cell>
        </row>
        <row r="155">
          <cell r="A155">
            <v>401158</v>
          </cell>
          <cell r="B155" t="str">
            <v>401158 Elec Sales-Comm SPL-Fuel Refund</v>
          </cell>
          <cell r="C155">
            <v>-59.98</v>
          </cell>
          <cell r="D155">
            <v>0</v>
          </cell>
          <cell r="E155">
            <v>-59.98</v>
          </cell>
        </row>
        <row r="156">
          <cell r="A156">
            <v>401190</v>
          </cell>
          <cell r="B156" t="str">
            <v>401190 Elec Sales-Comm GMGS-D-Base</v>
          </cell>
          <cell r="C156">
            <v>-1711689.26</v>
          </cell>
          <cell r="D156">
            <v>0</v>
          </cell>
          <cell r="E156">
            <v>-1711689.26</v>
          </cell>
        </row>
        <row r="157">
          <cell r="A157">
            <v>401191</v>
          </cell>
          <cell r="B157" t="str">
            <v>401191 Elec Sales-Comm GLGS-D-Base</v>
          </cell>
          <cell r="C157">
            <v>-11276.1</v>
          </cell>
          <cell r="D157">
            <v>0</v>
          </cell>
          <cell r="E157">
            <v>-11276.1</v>
          </cell>
        </row>
        <row r="158">
          <cell r="A158">
            <v>401192</v>
          </cell>
          <cell r="B158" t="str">
            <v>401192 Elec Sales-Comm GPMGS-D-Base</v>
          </cell>
          <cell r="C158">
            <v>-90.13</v>
          </cell>
          <cell r="D158">
            <v>0</v>
          </cell>
          <cell r="E158">
            <v>-90.13</v>
          </cell>
        </row>
        <row r="159">
          <cell r="A159">
            <v>401194</v>
          </cell>
          <cell r="B159" t="str">
            <v>401194 Elec Sales-Comm GPMGS-D-Fuel</v>
          </cell>
          <cell r="C159">
            <v>-3577102.15</v>
          </cell>
          <cell r="D159">
            <v>0</v>
          </cell>
          <cell r="E159">
            <v>-3577102.15</v>
          </cell>
        </row>
        <row r="160">
          <cell r="A160">
            <v>401195</v>
          </cell>
          <cell r="B160" t="str">
            <v>401195 Elec Sales-Comm GPLGS-D-Fuel</v>
          </cell>
          <cell r="C160">
            <v>-34927.339999999997</v>
          </cell>
          <cell r="D160">
            <v>0</v>
          </cell>
          <cell r="E160">
            <v>-34927.339999999997</v>
          </cell>
        </row>
        <row r="161">
          <cell r="A161">
            <v>401200</v>
          </cell>
          <cell r="B161" t="str">
            <v>401200 Elec Sales-Comm GPMGS-D-Fuel Surch</v>
          </cell>
          <cell r="C161">
            <v>-4606.45</v>
          </cell>
          <cell r="D161">
            <v>0</v>
          </cell>
          <cell r="E161">
            <v>-4606.45</v>
          </cell>
        </row>
        <row r="162">
          <cell r="A162">
            <v>401332</v>
          </cell>
          <cell r="B162" t="str">
            <v>401332 Comm-SVS-Transition Charge</v>
          </cell>
          <cell r="C162">
            <v>-1817160.2</v>
          </cell>
          <cell r="D162">
            <v>0</v>
          </cell>
          <cell r="E162">
            <v>-1817160.2</v>
          </cell>
        </row>
        <row r="163">
          <cell r="A163">
            <v>401413</v>
          </cell>
          <cell r="B163" t="str">
            <v>401413 Comm-MLS-Transition Charge</v>
          </cell>
          <cell r="C163">
            <v>-40490.18</v>
          </cell>
          <cell r="D163">
            <v>0</v>
          </cell>
          <cell r="E163">
            <v>-40490.18</v>
          </cell>
        </row>
        <row r="164">
          <cell r="A164">
            <v>401432</v>
          </cell>
          <cell r="B164" t="str">
            <v>401432 Comm-SVL-Transition Charge</v>
          </cell>
          <cell r="C164">
            <v>-19611409.129999999</v>
          </cell>
          <cell r="D164">
            <v>0</v>
          </cell>
          <cell r="E164">
            <v>-19611409.129999999</v>
          </cell>
        </row>
        <row r="165">
          <cell r="A165">
            <v>401472</v>
          </cell>
          <cell r="B165" t="str">
            <v>401472 Comm-PVS-Transition Charge</v>
          </cell>
          <cell r="C165">
            <v>-504075.87</v>
          </cell>
          <cell r="D165">
            <v>0</v>
          </cell>
          <cell r="E165">
            <v>-504075.87</v>
          </cell>
        </row>
        <row r="166">
          <cell r="A166">
            <v>401483</v>
          </cell>
          <cell r="B166" t="str">
            <v>401483 Comm-SLS-Transition Charge</v>
          </cell>
          <cell r="C166">
            <v>-23621.040000000001</v>
          </cell>
          <cell r="D166">
            <v>0</v>
          </cell>
          <cell r="E166">
            <v>-23621.040000000001</v>
          </cell>
        </row>
        <row r="167">
          <cell r="B167" t="str">
            <v xml:space="preserve">     Commercial</v>
          </cell>
          <cell r="C167">
            <v>-172303716.96000001</v>
          </cell>
          <cell r="D167">
            <v>0</v>
          </cell>
          <cell r="E167">
            <v>-172303716.96000001</v>
          </cell>
        </row>
        <row r="168">
          <cell r="A168">
            <v>401500</v>
          </cell>
          <cell r="B168" t="str">
            <v>401500 Elec Sales-S Ind MGS-D-Base</v>
          </cell>
          <cell r="C168">
            <v>-4393595.54</v>
          </cell>
          <cell r="D168">
            <v>0</v>
          </cell>
          <cell r="E168">
            <v>-4393595.54</v>
          </cell>
        </row>
        <row r="169">
          <cell r="A169">
            <v>401502</v>
          </cell>
          <cell r="B169" t="str">
            <v>401502 Elec Sales-S Ind MGS-D-PCRF</v>
          </cell>
          <cell r="C169">
            <v>15715.02</v>
          </cell>
          <cell r="D169">
            <v>0</v>
          </cell>
          <cell r="E169">
            <v>15715.02</v>
          </cell>
        </row>
        <row r="170">
          <cell r="A170">
            <v>401506</v>
          </cell>
          <cell r="B170" t="str">
            <v>401506 Elec Sales-S Ind MGS-D-Fuel</v>
          </cell>
          <cell r="C170">
            <v>-3111387.67</v>
          </cell>
          <cell r="D170">
            <v>0</v>
          </cell>
          <cell r="E170">
            <v>-3111387.67</v>
          </cell>
        </row>
        <row r="171">
          <cell r="A171">
            <v>401508</v>
          </cell>
          <cell r="B171" t="str">
            <v>401508 Elec Sales-S Ind MGS-D-Fuel Ref</v>
          </cell>
          <cell r="C171">
            <v>3182.32</v>
          </cell>
          <cell r="D171">
            <v>0</v>
          </cell>
          <cell r="E171">
            <v>3182.32</v>
          </cell>
        </row>
        <row r="172">
          <cell r="A172">
            <v>401510</v>
          </cell>
          <cell r="B172" t="str">
            <v>401510 Elec Sales-S Ind MGS-T-Base</v>
          </cell>
          <cell r="C172">
            <v>-713377.41</v>
          </cell>
          <cell r="D172">
            <v>0</v>
          </cell>
          <cell r="E172">
            <v>-713377.41</v>
          </cell>
        </row>
        <row r="173">
          <cell r="A173">
            <v>401512</v>
          </cell>
          <cell r="B173" t="str">
            <v>401512 Elec Sales-S Ind MGS-T-PCRF</v>
          </cell>
          <cell r="C173">
            <v>1640.56</v>
          </cell>
          <cell r="D173">
            <v>0</v>
          </cell>
          <cell r="E173">
            <v>1640.56</v>
          </cell>
        </row>
        <row r="174">
          <cell r="A174">
            <v>401516</v>
          </cell>
          <cell r="B174" t="str">
            <v>401516 Elec Sales-S Ind MGS-T-Fuel</v>
          </cell>
          <cell r="C174">
            <v>-313473.40999999997</v>
          </cell>
          <cell r="D174">
            <v>0</v>
          </cell>
          <cell r="E174">
            <v>-313473.40999999997</v>
          </cell>
        </row>
        <row r="175">
          <cell r="A175">
            <v>401520</v>
          </cell>
          <cell r="B175" t="str">
            <v>401520 Elec Sales-S Ind LGS-D-Base</v>
          </cell>
          <cell r="C175">
            <v>-30947694.059999999</v>
          </cell>
          <cell r="D175">
            <v>0</v>
          </cell>
          <cell r="E175">
            <v>-30947694.059999999</v>
          </cell>
        </row>
        <row r="176">
          <cell r="A176">
            <v>401522</v>
          </cell>
          <cell r="B176" t="str">
            <v>401522 Elec Sales-S Ind LGS-D-PCRF</v>
          </cell>
          <cell r="C176">
            <v>116208.36</v>
          </cell>
          <cell r="D176">
            <v>0</v>
          </cell>
          <cell r="E176">
            <v>116208.36</v>
          </cell>
        </row>
        <row r="177">
          <cell r="A177">
            <v>401526</v>
          </cell>
          <cell r="B177" t="str">
            <v>401526 Elec Sales-S Ind LGS-D-Fuel</v>
          </cell>
          <cell r="C177">
            <v>-28041442.260000002</v>
          </cell>
          <cell r="D177">
            <v>0</v>
          </cell>
          <cell r="E177">
            <v>-28041442.260000002</v>
          </cell>
        </row>
        <row r="178">
          <cell r="A178">
            <v>401528</v>
          </cell>
          <cell r="B178" t="str">
            <v>401528 Elec Sales-S Ind LGS-D-Fuel Ref</v>
          </cell>
          <cell r="C178">
            <v>-17857.23</v>
          </cell>
          <cell r="D178">
            <v>0</v>
          </cell>
          <cell r="E178">
            <v>-17857.23</v>
          </cell>
        </row>
        <row r="179">
          <cell r="A179">
            <v>401530</v>
          </cell>
          <cell r="B179" t="str">
            <v>401530 Elec Sales-S Ind LGS-T-Base</v>
          </cell>
          <cell r="C179">
            <v>-183421.92</v>
          </cell>
          <cell r="D179">
            <v>0</v>
          </cell>
          <cell r="E179">
            <v>-183421.92</v>
          </cell>
        </row>
        <row r="180">
          <cell r="A180">
            <v>401532</v>
          </cell>
          <cell r="B180" t="str">
            <v>401532 Elec Sales-S Ind LGS-T-PCRF</v>
          </cell>
          <cell r="C180">
            <v>1162.3599999999999</v>
          </cell>
          <cell r="D180">
            <v>0</v>
          </cell>
          <cell r="E180">
            <v>1162.3599999999999</v>
          </cell>
        </row>
        <row r="181">
          <cell r="A181">
            <v>401536</v>
          </cell>
          <cell r="B181" t="str">
            <v>401536 Elec Sales-S Ind LGS-T-Fuel</v>
          </cell>
          <cell r="C181">
            <v>-270531.71000000002</v>
          </cell>
          <cell r="D181">
            <v>0</v>
          </cell>
          <cell r="E181">
            <v>-270531.71000000002</v>
          </cell>
        </row>
        <row r="182">
          <cell r="A182">
            <v>401560</v>
          </cell>
          <cell r="B182" t="str">
            <v>401560 Elec Sales-S Ind LSEI-Base</v>
          </cell>
          <cell r="C182">
            <v>-336546.33</v>
          </cell>
          <cell r="D182">
            <v>0</v>
          </cell>
          <cell r="E182">
            <v>-336546.33</v>
          </cell>
        </row>
        <row r="183">
          <cell r="A183">
            <v>401562</v>
          </cell>
          <cell r="B183" t="str">
            <v>401562 Elec Sales-S Ind LSEI-PCRF</v>
          </cell>
          <cell r="C183">
            <v>2035.22</v>
          </cell>
          <cell r="D183">
            <v>0</v>
          </cell>
          <cell r="E183">
            <v>2035.22</v>
          </cell>
        </row>
        <row r="184">
          <cell r="A184">
            <v>401564</v>
          </cell>
          <cell r="B184" t="str">
            <v>401564 Elec Sales-S Ind LSEI-Franchise</v>
          </cell>
          <cell r="C184">
            <v>-34623.760000000002</v>
          </cell>
          <cell r="D184">
            <v>0</v>
          </cell>
          <cell r="E184">
            <v>-34623.760000000002</v>
          </cell>
        </row>
        <row r="185">
          <cell r="A185">
            <v>401566</v>
          </cell>
          <cell r="B185" t="str">
            <v>401566 Elec Sales-S Ind LSEI-Fuel</v>
          </cell>
          <cell r="C185">
            <v>-491069.21</v>
          </cell>
          <cell r="D185">
            <v>0</v>
          </cell>
          <cell r="E185">
            <v>-491069.21</v>
          </cell>
        </row>
        <row r="186">
          <cell r="A186">
            <v>401632</v>
          </cell>
          <cell r="B186" t="str">
            <v>401632 S Ind-SVL-Transition Charge</v>
          </cell>
          <cell r="C186">
            <v>-7702634.2800000003</v>
          </cell>
          <cell r="D186">
            <v>0</v>
          </cell>
          <cell r="E186">
            <v>-7702634.2800000003</v>
          </cell>
        </row>
        <row r="187">
          <cell r="A187">
            <v>401680</v>
          </cell>
          <cell r="B187" t="str">
            <v>401680 Elec Sales-S Ind GMGS-D-Base</v>
          </cell>
          <cell r="C187">
            <v>-181633.42</v>
          </cell>
          <cell r="D187">
            <v>0</v>
          </cell>
          <cell r="E187">
            <v>-181633.42</v>
          </cell>
        </row>
        <row r="188">
          <cell r="A188">
            <v>401690</v>
          </cell>
          <cell r="B188" t="str">
            <v>401690 Elec Sales-S Ind GLGS-D-Base</v>
          </cell>
          <cell r="C188">
            <v>-436603</v>
          </cell>
          <cell r="D188">
            <v>0</v>
          </cell>
          <cell r="E188">
            <v>-436603</v>
          </cell>
        </row>
        <row r="189">
          <cell r="A189">
            <v>401702</v>
          </cell>
          <cell r="B189" t="str">
            <v>401702 Elec Sales-S Ind GPMGS-D-Fuel</v>
          </cell>
          <cell r="C189">
            <v>-375444.03</v>
          </cell>
          <cell r="D189">
            <v>0</v>
          </cell>
          <cell r="E189">
            <v>-375444.03</v>
          </cell>
        </row>
        <row r="190">
          <cell r="A190">
            <v>401712</v>
          </cell>
          <cell r="B190" t="str">
            <v>401712 Elec Sales-S Ind GPLGS-D-Fuel</v>
          </cell>
          <cell r="C190">
            <v>-1403227.26</v>
          </cell>
          <cell r="D190">
            <v>0</v>
          </cell>
          <cell r="E190">
            <v>-1403227.26</v>
          </cell>
        </row>
        <row r="191">
          <cell r="A191">
            <v>401832</v>
          </cell>
          <cell r="B191" t="str">
            <v>401832 S Ind-PVS-Transition Charge</v>
          </cell>
          <cell r="C191">
            <v>-2408997.29</v>
          </cell>
          <cell r="D191">
            <v>0</v>
          </cell>
          <cell r="E191">
            <v>-2408997.29</v>
          </cell>
        </row>
        <row r="192">
          <cell r="A192">
            <v>402000</v>
          </cell>
          <cell r="B192" t="str">
            <v>402000 Elec Sales-Lg Ind LOS-A-Base</v>
          </cell>
          <cell r="C192">
            <v>-8917402.7300000004</v>
          </cell>
          <cell r="D192">
            <v>0</v>
          </cell>
          <cell r="E192">
            <v>-8917402.7300000004</v>
          </cell>
        </row>
        <row r="193">
          <cell r="A193">
            <v>402002</v>
          </cell>
          <cell r="B193" t="str">
            <v>402002 Elec Sales-Lg Ind LOS-A-PCRF</v>
          </cell>
          <cell r="C193">
            <v>39009.47</v>
          </cell>
          <cell r="D193">
            <v>0</v>
          </cell>
          <cell r="E193">
            <v>39009.47</v>
          </cell>
        </row>
        <row r="194">
          <cell r="A194">
            <v>402004</v>
          </cell>
          <cell r="B194" t="str">
            <v>402004 Elec Sales-Lg Ind LOS-A-Franch</v>
          </cell>
          <cell r="C194">
            <v>-339430.14</v>
          </cell>
          <cell r="D194">
            <v>0</v>
          </cell>
          <cell r="E194">
            <v>-339430.14</v>
          </cell>
        </row>
        <row r="195">
          <cell r="A195">
            <v>402006</v>
          </cell>
          <cell r="B195" t="str">
            <v>402006 Elec Sales-Lg Ind LOS-A-Fuel</v>
          </cell>
          <cell r="C195">
            <v>-12067149.279999999</v>
          </cell>
          <cell r="D195">
            <v>0</v>
          </cell>
          <cell r="E195">
            <v>-12067149.279999999</v>
          </cell>
        </row>
        <row r="196">
          <cell r="A196">
            <v>402008</v>
          </cell>
          <cell r="B196" t="str">
            <v>402008 Elec Sales-Lg Ind LOS-A-Fuel Ref</v>
          </cell>
          <cell r="C196">
            <v>92324.65</v>
          </cell>
          <cell r="D196">
            <v>0</v>
          </cell>
          <cell r="E196">
            <v>92324.65</v>
          </cell>
        </row>
        <row r="197">
          <cell r="A197">
            <v>402010</v>
          </cell>
          <cell r="B197" t="str">
            <v>402010 Elec Sales-Lg Ind LOS-B-Base</v>
          </cell>
          <cell r="C197">
            <v>-3968407.95</v>
          </cell>
          <cell r="D197">
            <v>0</v>
          </cell>
          <cell r="E197">
            <v>-3968407.95</v>
          </cell>
        </row>
        <row r="198">
          <cell r="A198">
            <v>402012</v>
          </cell>
          <cell r="B198" t="str">
            <v>402012 Elec Sales-Lg Ind LOS-B-PCRF</v>
          </cell>
          <cell r="C198">
            <v>16717.349999999999</v>
          </cell>
          <cell r="D198">
            <v>0</v>
          </cell>
          <cell r="E198">
            <v>16717.349999999999</v>
          </cell>
        </row>
        <row r="199">
          <cell r="A199">
            <v>402014</v>
          </cell>
          <cell r="B199" t="str">
            <v>402014 Elec Sales-Lg Ind LOS-B-Franch</v>
          </cell>
          <cell r="C199">
            <v>-49197.67</v>
          </cell>
          <cell r="D199">
            <v>0</v>
          </cell>
          <cell r="E199">
            <v>-49197.67</v>
          </cell>
        </row>
        <row r="200">
          <cell r="A200">
            <v>402016</v>
          </cell>
          <cell r="B200" t="str">
            <v>402016 Elec Sales-Lg Ind LOS-B-Fuel</v>
          </cell>
          <cell r="C200">
            <v>-8308986.71</v>
          </cell>
          <cell r="D200">
            <v>0</v>
          </cell>
          <cell r="E200">
            <v>-8308986.71</v>
          </cell>
        </row>
        <row r="201">
          <cell r="A201">
            <v>402018</v>
          </cell>
          <cell r="B201" t="str">
            <v>402018 Elec Sales-Lg Ind LOS-B-Fuel Ref</v>
          </cell>
          <cell r="C201">
            <v>78415.8</v>
          </cell>
          <cell r="D201">
            <v>0</v>
          </cell>
          <cell r="E201">
            <v>78415.8</v>
          </cell>
        </row>
        <row r="202">
          <cell r="A202">
            <v>402020</v>
          </cell>
          <cell r="B202" t="str">
            <v>402020 Elec Sales-Lg Ind IS-30-Base</v>
          </cell>
          <cell r="C202">
            <v>-1301609.57</v>
          </cell>
          <cell r="D202">
            <v>0</v>
          </cell>
          <cell r="E202">
            <v>-1301609.57</v>
          </cell>
        </row>
        <row r="203">
          <cell r="A203">
            <v>402024</v>
          </cell>
          <cell r="B203" t="str">
            <v>402024 Elec Sales-Lg Ind IS-30-Franch</v>
          </cell>
          <cell r="C203">
            <v>-89704.06</v>
          </cell>
          <cell r="D203">
            <v>0</v>
          </cell>
          <cell r="E203">
            <v>-89704.06</v>
          </cell>
        </row>
        <row r="204">
          <cell r="A204">
            <v>402026</v>
          </cell>
          <cell r="B204" t="str">
            <v>402026 Elec Sales-Lg Ind IS-30-Fuel</v>
          </cell>
          <cell r="C204">
            <v>-5118827.67</v>
          </cell>
          <cell r="D204">
            <v>0</v>
          </cell>
          <cell r="E204">
            <v>-5118827.67</v>
          </cell>
        </row>
        <row r="205">
          <cell r="A205">
            <v>402030</v>
          </cell>
          <cell r="B205" t="str">
            <v>402030 Elec Sales-Lg Ind ISS-Base</v>
          </cell>
          <cell r="C205">
            <v>-164117.1</v>
          </cell>
          <cell r="D205">
            <v>0</v>
          </cell>
          <cell r="E205">
            <v>-164117.1</v>
          </cell>
        </row>
        <row r="206">
          <cell r="A206">
            <v>402040</v>
          </cell>
          <cell r="B206" t="str">
            <v>402040 Elec Sales-Lg Ind SES-D-Base</v>
          </cell>
          <cell r="C206">
            <v>-77428.649999999994</v>
          </cell>
          <cell r="D206">
            <v>0</v>
          </cell>
          <cell r="E206">
            <v>-77428.649999999994</v>
          </cell>
        </row>
        <row r="207">
          <cell r="A207">
            <v>402044</v>
          </cell>
          <cell r="B207" t="str">
            <v>402044 Elec Sales-Lg Ind SES-D-Franch</v>
          </cell>
          <cell r="C207">
            <v>-6393.51</v>
          </cell>
          <cell r="D207">
            <v>0</v>
          </cell>
          <cell r="E207">
            <v>-6393.51</v>
          </cell>
        </row>
        <row r="208">
          <cell r="A208">
            <v>402046</v>
          </cell>
          <cell r="B208" t="str">
            <v>402046 Elec Sales-Lg Ind SES-D-Fuel</v>
          </cell>
          <cell r="C208">
            <v>-73202.929999999993</v>
          </cell>
          <cell r="D208">
            <v>0</v>
          </cell>
          <cell r="E208">
            <v>-73202.929999999993</v>
          </cell>
        </row>
        <row r="209">
          <cell r="A209">
            <v>402050</v>
          </cell>
          <cell r="B209" t="str">
            <v>402050 Elec Sales-Lg Ind SES-T-Base</v>
          </cell>
          <cell r="C209">
            <v>-1045060.41</v>
          </cell>
          <cell r="D209">
            <v>0</v>
          </cell>
          <cell r="E209">
            <v>-1045060.41</v>
          </cell>
        </row>
        <row r="210">
          <cell r="A210">
            <v>402054</v>
          </cell>
          <cell r="B210" t="str">
            <v>402054 Elec Sales-Lg Ind SES-T-Franch</v>
          </cell>
          <cell r="C210">
            <v>-3080</v>
          </cell>
          <cell r="D210">
            <v>0</v>
          </cell>
          <cell r="E210">
            <v>-3080</v>
          </cell>
        </row>
        <row r="211">
          <cell r="A211">
            <v>402056</v>
          </cell>
          <cell r="B211" t="str">
            <v>402056 Elec Sales-Lg Ind SES-T-Fuel</v>
          </cell>
          <cell r="C211">
            <v>-928616.94</v>
          </cell>
          <cell r="D211">
            <v>0</v>
          </cell>
          <cell r="E211">
            <v>-928616.94</v>
          </cell>
        </row>
        <row r="212">
          <cell r="A212">
            <v>402070</v>
          </cell>
          <cell r="B212" t="str">
            <v>402070 Elec Sales-Lg Ind EIS-T-Base</v>
          </cell>
          <cell r="C212">
            <v>-354007.57</v>
          </cell>
          <cell r="D212">
            <v>0</v>
          </cell>
          <cell r="E212">
            <v>-354007.57</v>
          </cell>
        </row>
        <row r="213">
          <cell r="A213">
            <v>402076</v>
          </cell>
          <cell r="B213" t="str">
            <v>402076 Elec Sales-Lg Ind EIS-T-Fuel</v>
          </cell>
          <cell r="C213">
            <v>-585044.80000000005</v>
          </cell>
          <cell r="D213">
            <v>0</v>
          </cell>
          <cell r="E213">
            <v>-585044.80000000005</v>
          </cell>
        </row>
        <row r="214">
          <cell r="A214">
            <v>402080</v>
          </cell>
          <cell r="B214" t="str">
            <v>402080 Elec Sales-Lg Ind SCP-Base</v>
          </cell>
          <cell r="C214">
            <v>-4446818.18</v>
          </cell>
          <cell r="D214">
            <v>0</v>
          </cell>
          <cell r="E214">
            <v>-4446818.18</v>
          </cell>
        </row>
        <row r="215">
          <cell r="A215">
            <v>402084</v>
          </cell>
          <cell r="B215" t="str">
            <v>402084 Elec Sales-Lg Ind SCP-Franchise</v>
          </cell>
          <cell r="C215">
            <v>-15639.24</v>
          </cell>
          <cell r="D215">
            <v>0</v>
          </cell>
          <cell r="E215">
            <v>-15639.24</v>
          </cell>
        </row>
        <row r="216">
          <cell r="A216">
            <v>402086</v>
          </cell>
          <cell r="B216" t="str">
            <v>402086 Elec Sales-Lg Ind SCP-Fuel</v>
          </cell>
          <cell r="C216">
            <v>-7316923.21</v>
          </cell>
          <cell r="D216">
            <v>0</v>
          </cell>
          <cell r="E216">
            <v>-7316923.21</v>
          </cell>
        </row>
        <row r="217">
          <cell r="A217">
            <v>402332</v>
          </cell>
          <cell r="B217" t="str">
            <v>402332 S Ind-TVS-Transition Charge</v>
          </cell>
          <cell r="C217">
            <v>-8551381.0199999996</v>
          </cell>
          <cell r="D217">
            <v>0</v>
          </cell>
          <cell r="E217">
            <v>-8551381.0199999996</v>
          </cell>
        </row>
        <row r="218">
          <cell r="B218" t="str">
            <v xml:space="preserve">     Industrial</v>
          </cell>
          <cell r="C218">
            <v>-144725578.02000001</v>
          </cell>
          <cell r="D218">
            <v>0</v>
          </cell>
          <cell r="E218">
            <v>-144725578.02000001</v>
          </cell>
        </row>
        <row r="219">
          <cell r="A219">
            <v>402700</v>
          </cell>
          <cell r="B219" t="str">
            <v>402700 Elec Sales-Municipal SPL-Base</v>
          </cell>
          <cell r="C219">
            <v>-2233156.0299999998</v>
          </cell>
          <cell r="D219">
            <v>0</v>
          </cell>
          <cell r="E219">
            <v>-2233156.0299999998</v>
          </cell>
        </row>
        <row r="220">
          <cell r="A220">
            <v>402702</v>
          </cell>
          <cell r="B220" t="str">
            <v>402702 Elec Sales-Municipal SPL-PCRF</v>
          </cell>
          <cell r="C220">
            <v>1131.1400000000001</v>
          </cell>
          <cell r="D220">
            <v>0</v>
          </cell>
          <cell r="E220">
            <v>1131.1400000000001</v>
          </cell>
        </row>
        <row r="221">
          <cell r="A221">
            <v>402706</v>
          </cell>
          <cell r="B221" t="str">
            <v>402706 Elec Sales-Municipal SPL-Fuel</v>
          </cell>
          <cell r="C221">
            <v>-398895.92</v>
          </cell>
          <cell r="D221">
            <v>0</v>
          </cell>
          <cell r="E221">
            <v>-398895.92</v>
          </cell>
        </row>
        <row r="222">
          <cell r="B222" t="str">
            <v xml:space="preserve">     Municipal</v>
          </cell>
          <cell r="C222">
            <v>-2630920.81</v>
          </cell>
          <cell r="D222">
            <v>0</v>
          </cell>
          <cell r="E222">
            <v>-2630920.81</v>
          </cell>
        </row>
        <row r="223">
          <cell r="A223">
            <v>402732</v>
          </cell>
          <cell r="B223" t="str">
            <v>402732 Muni-SLS-Transition Charge</v>
          </cell>
          <cell r="C223">
            <v>-80344.95</v>
          </cell>
          <cell r="D223">
            <v>0</v>
          </cell>
          <cell r="E223">
            <v>-80344.95</v>
          </cell>
        </row>
        <row r="224">
          <cell r="B224" t="str">
            <v xml:space="preserve">     Public Utilities</v>
          </cell>
          <cell r="C224">
            <v>-80344.95</v>
          </cell>
          <cell r="D224">
            <v>0</v>
          </cell>
          <cell r="E224">
            <v>-80344.95</v>
          </cell>
        </row>
        <row r="225">
          <cell r="A225">
            <v>407012</v>
          </cell>
          <cell r="B225" t="str">
            <v>407012 Mktg/Enrgy Trad Elec Rev-Fuel</v>
          </cell>
          <cell r="C225">
            <v>-1234224.8799999999</v>
          </cell>
          <cell r="D225">
            <v>0</v>
          </cell>
          <cell r="E225">
            <v>-1234224.8799999999</v>
          </cell>
        </row>
        <row r="226">
          <cell r="B226" t="str">
            <v xml:space="preserve">     Market/Energy Trading Electric Revenues</v>
          </cell>
          <cell r="C226">
            <v>-1234224.8799999999</v>
          </cell>
          <cell r="D226">
            <v>0</v>
          </cell>
          <cell r="E226">
            <v>-1234224.8799999999</v>
          </cell>
        </row>
        <row r="227">
          <cell r="A227">
            <v>402400</v>
          </cell>
          <cell r="B227" t="str">
            <v>402400 Elec Sales-Interrupt  IS-I-Base</v>
          </cell>
          <cell r="C227">
            <v>-870</v>
          </cell>
          <cell r="D227">
            <v>0</v>
          </cell>
          <cell r="E227">
            <v>-870</v>
          </cell>
        </row>
        <row r="228">
          <cell r="A228">
            <v>402404</v>
          </cell>
          <cell r="B228" t="str">
            <v>402404 Elec Sales-Interrupt  IS-I-Franch</v>
          </cell>
          <cell r="C228">
            <v>-4448.3999999999996</v>
          </cell>
          <cell r="D228">
            <v>0</v>
          </cell>
          <cell r="E228">
            <v>-4448.3999999999996</v>
          </cell>
        </row>
        <row r="229">
          <cell r="A229">
            <v>402406</v>
          </cell>
          <cell r="B229" t="str">
            <v>402406 Elec Sales-Interrupt  IS-I-Fuel</v>
          </cell>
          <cell r="C229">
            <v>-1062504.71</v>
          </cell>
          <cell r="D229">
            <v>0</v>
          </cell>
          <cell r="E229">
            <v>-1062504.71</v>
          </cell>
        </row>
        <row r="230">
          <cell r="A230">
            <v>402410</v>
          </cell>
          <cell r="B230" t="str">
            <v>402410 Elec Sales-Interrupt  IS-10-Base</v>
          </cell>
          <cell r="C230">
            <v>-870</v>
          </cell>
          <cell r="D230">
            <v>0</v>
          </cell>
          <cell r="E230">
            <v>-870</v>
          </cell>
        </row>
        <row r="231">
          <cell r="A231">
            <v>402414</v>
          </cell>
          <cell r="B231" t="str">
            <v>402414 Elec Sales-Interrupt  IS-10-Franch</v>
          </cell>
          <cell r="C231">
            <v>-22258.12</v>
          </cell>
          <cell r="D231">
            <v>0</v>
          </cell>
          <cell r="E231">
            <v>-22258.12</v>
          </cell>
        </row>
        <row r="232">
          <cell r="A232">
            <v>402416</v>
          </cell>
          <cell r="B232" t="str">
            <v>402416 Elec Sales-Interrupt  IS-10-Fuel</v>
          </cell>
          <cell r="C232">
            <v>-6548324.2800000003</v>
          </cell>
          <cell r="D232">
            <v>0</v>
          </cell>
          <cell r="E232">
            <v>-6548324.2800000003</v>
          </cell>
        </row>
        <row r="233">
          <cell r="A233">
            <v>402424</v>
          </cell>
          <cell r="B233" t="str">
            <v>402424 Elec Sales-Interrupt  SBI-Franchise</v>
          </cell>
          <cell r="C233">
            <v>-441.46</v>
          </cell>
          <cell r="D233">
            <v>0</v>
          </cell>
          <cell r="E233">
            <v>-441.46</v>
          </cell>
        </row>
        <row r="234">
          <cell r="A234">
            <v>402426</v>
          </cell>
          <cell r="B234" t="str">
            <v>402426 Elec Sales-Interrupt  SBI-Fuel</v>
          </cell>
          <cell r="C234">
            <v>240766.13</v>
          </cell>
          <cell r="D234">
            <v>0</v>
          </cell>
          <cell r="E234">
            <v>240766.13</v>
          </cell>
        </row>
        <row r="235">
          <cell r="B235" t="str">
            <v xml:space="preserve">     Interruptible</v>
          </cell>
          <cell r="C235">
            <v>-7398950.8399999999</v>
          </cell>
          <cell r="D235">
            <v>0</v>
          </cell>
          <cell r="E235">
            <v>-7398950.8399999999</v>
          </cell>
        </row>
        <row r="236">
          <cell r="B236" t="str">
            <v xml:space="preserve">   Electricity Sales Revenues</v>
          </cell>
          <cell r="C236">
            <v>-538059461.77999997</v>
          </cell>
          <cell r="D236">
            <v>0</v>
          </cell>
          <cell r="E236">
            <v>-538059461.77999997</v>
          </cell>
        </row>
        <row r="237">
          <cell r="A237">
            <v>403010</v>
          </cell>
          <cell r="B237" t="str">
            <v>403010 Elec Transmission Revenues-Assoc Co</v>
          </cell>
          <cell r="C237">
            <v>41398860.299999997</v>
          </cell>
          <cell r="D237">
            <v>0</v>
          </cell>
          <cell r="E237">
            <v>41398860.299999997</v>
          </cell>
        </row>
        <row r="238">
          <cell r="A238">
            <v>407015</v>
          </cell>
          <cell r="B238" t="str">
            <v>407015 Mktg/Enrgy Trd Elec-Ancil-Gen-Fuel</v>
          </cell>
          <cell r="C238">
            <v>-735</v>
          </cell>
          <cell r="D238">
            <v>0</v>
          </cell>
          <cell r="E238">
            <v>-735</v>
          </cell>
        </row>
        <row r="239">
          <cell r="B239" t="str">
            <v xml:space="preserve">   Miscellaneous Electric Revenues</v>
          </cell>
          <cell r="C239">
            <v>41398125.299999997</v>
          </cell>
          <cell r="D239">
            <v>0</v>
          </cell>
          <cell r="E239">
            <v>41398125.299999997</v>
          </cell>
        </row>
        <row r="240">
          <cell r="A240">
            <v>402830</v>
          </cell>
          <cell r="B240" t="str">
            <v>402830 Elec Sales-Over/(Under) Rec Fuel</v>
          </cell>
          <cell r="C240">
            <v>91523517.469999999</v>
          </cell>
          <cell r="D240">
            <v>0</v>
          </cell>
          <cell r="E240">
            <v>91523517.469999999</v>
          </cell>
        </row>
        <row r="241">
          <cell r="A241">
            <v>402839</v>
          </cell>
          <cell r="B241" t="str">
            <v>402839 Elec Sales Rev - Capacity</v>
          </cell>
          <cell r="C241">
            <v>-697030630.47000003</v>
          </cell>
          <cell r="D241">
            <v>0</v>
          </cell>
          <cell r="E241">
            <v>-697030630.47000003</v>
          </cell>
        </row>
        <row r="242">
          <cell r="B242" t="str">
            <v xml:space="preserve">   Over/(Under) Recovery of Fuel</v>
          </cell>
          <cell r="C242">
            <v>-605507113</v>
          </cell>
          <cell r="D242">
            <v>0</v>
          </cell>
          <cell r="E242">
            <v>-605507113</v>
          </cell>
        </row>
        <row r="243">
          <cell r="A243">
            <v>402822</v>
          </cell>
          <cell r="B243" t="str">
            <v>402822 Elec Sales-Unbilled-Base</v>
          </cell>
          <cell r="C243">
            <v>165220472</v>
          </cell>
          <cell r="D243">
            <v>0</v>
          </cell>
          <cell r="E243">
            <v>165220472</v>
          </cell>
        </row>
        <row r="244">
          <cell r="A244">
            <v>402824</v>
          </cell>
          <cell r="B244" t="str">
            <v>402824 Elec Sales-Unbilled-Franchise</v>
          </cell>
          <cell r="C244">
            <v>570175</v>
          </cell>
          <cell r="D244">
            <v>0</v>
          </cell>
          <cell r="E244">
            <v>570175</v>
          </cell>
        </row>
        <row r="245">
          <cell r="B245" t="str">
            <v xml:space="preserve">   Unbilled Revenues</v>
          </cell>
          <cell r="C245">
            <v>165790647</v>
          </cell>
          <cell r="D245">
            <v>0</v>
          </cell>
          <cell r="E245">
            <v>165790647</v>
          </cell>
        </row>
        <row r="246">
          <cell r="A246">
            <v>443010</v>
          </cell>
          <cell r="B246" t="str">
            <v>443010 Other Operating Revenues</v>
          </cell>
          <cell r="C246">
            <v>106250190.59</v>
          </cell>
          <cell r="D246">
            <v>0</v>
          </cell>
          <cell r="E246">
            <v>106250190.59</v>
          </cell>
        </row>
        <row r="247">
          <cell r="B247" t="str">
            <v xml:space="preserve">     Other Operating Sales Revenues</v>
          </cell>
          <cell r="C247">
            <v>106250190.59</v>
          </cell>
          <cell r="D247">
            <v>0</v>
          </cell>
          <cell r="E247">
            <v>106250190.59</v>
          </cell>
        </row>
        <row r="248">
          <cell r="B248" t="str">
            <v xml:space="preserve">   Other Operating Revenues</v>
          </cell>
          <cell r="C248">
            <v>106250190.59</v>
          </cell>
          <cell r="D248">
            <v>0</v>
          </cell>
          <cell r="E248">
            <v>106250190.59</v>
          </cell>
        </row>
        <row r="249">
          <cell r="B249" t="str">
            <v>TOTAL OPERATING REVENUES</v>
          </cell>
          <cell r="C249">
            <v>-830127611.88999999</v>
          </cell>
          <cell r="D249">
            <v>0</v>
          </cell>
          <cell r="E249">
            <v>-830127611.88999999</v>
          </cell>
        </row>
        <row r="250">
          <cell r="B250" t="str">
            <v>OPERATING EXPENSES:</v>
          </cell>
        </row>
        <row r="251">
          <cell r="A251">
            <v>506510</v>
          </cell>
          <cell r="B251" t="str">
            <v>506510 Transmission Line Losses Exp</v>
          </cell>
          <cell r="C251">
            <v>1462924.68</v>
          </cell>
          <cell r="D251">
            <v>0</v>
          </cell>
          <cell r="E251">
            <v>1462924.68</v>
          </cell>
        </row>
        <row r="252">
          <cell r="B252" t="str">
            <v xml:space="preserve">   Transmission Line Loss Exp</v>
          </cell>
          <cell r="C252">
            <v>1462924.68</v>
          </cell>
          <cell r="D252">
            <v>0</v>
          </cell>
          <cell r="E252">
            <v>1462924.68</v>
          </cell>
        </row>
        <row r="253">
          <cell r="A253">
            <v>501010</v>
          </cell>
          <cell r="B253" t="str">
            <v>501010 Energy Purchases Exp-Assoc Co</v>
          </cell>
          <cell r="C253">
            <v>53190234.649999999</v>
          </cell>
          <cell r="D253">
            <v>0</v>
          </cell>
          <cell r="E253">
            <v>53190234.649999999</v>
          </cell>
        </row>
        <row r="254">
          <cell r="A254">
            <v>502010</v>
          </cell>
          <cell r="B254" t="str">
            <v>502010 Energy Purchases Exp-Other</v>
          </cell>
          <cell r="C254">
            <v>-36370608.530000001</v>
          </cell>
          <cell r="D254">
            <v>0</v>
          </cell>
          <cell r="E254">
            <v>-36370608.530000001</v>
          </cell>
        </row>
        <row r="255">
          <cell r="B255" t="str">
            <v xml:space="preserve">     Electricity Purchases</v>
          </cell>
          <cell r="C255">
            <v>16819626.120000001</v>
          </cell>
          <cell r="D255">
            <v>0</v>
          </cell>
          <cell r="E255">
            <v>16819626.120000001</v>
          </cell>
        </row>
        <row r="256">
          <cell r="A256">
            <v>500010</v>
          </cell>
          <cell r="B256" t="str">
            <v>500010 Fuel Exp-Gas-Reconcilable</v>
          </cell>
          <cell r="C256">
            <v>-61916.77</v>
          </cell>
          <cell r="D256">
            <v>0</v>
          </cell>
          <cell r="E256">
            <v>-61916.77</v>
          </cell>
        </row>
        <row r="257">
          <cell r="A257">
            <v>500012</v>
          </cell>
          <cell r="B257" t="str">
            <v>500012 Fuel Exp-Gas-Reconcilable-Other</v>
          </cell>
          <cell r="C257">
            <v>-820489.28</v>
          </cell>
          <cell r="D257">
            <v>0</v>
          </cell>
          <cell r="E257">
            <v>-820489.28</v>
          </cell>
        </row>
        <row r="258">
          <cell r="A258">
            <v>500020</v>
          </cell>
          <cell r="B258" t="str">
            <v>500020 Fuel Exp-Oil-Reconcilable</v>
          </cell>
          <cell r="C258">
            <v>3755522.65</v>
          </cell>
          <cell r="D258">
            <v>0</v>
          </cell>
          <cell r="E258">
            <v>3755522.65</v>
          </cell>
        </row>
        <row r="259">
          <cell r="A259">
            <v>500022</v>
          </cell>
          <cell r="B259" t="str">
            <v>500022 Fuel Exp-Oil-Reconcilable-Other</v>
          </cell>
          <cell r="C259">
            <v>-429808.29</v>
          </cell>
          <cell r="D259">
            <v>0</v>
          </cell>
          <cell r="E259">
            <v>-429808.29</v>
          </cell>
        </row>
        <row r="260">
          <cell r="A260">
            <v>500030</v>
          </cell>
          <cell r="B260" t="str">
            <v>500030 Fuel Exp-Coal-Reconcilable</v>
          </cell>
          <cell r="C260">
            <v>2990530.76</v>
          </cell>
          <cell r="D260">
            <v>0</v>
          </cell>
          <cell r="E260">
            <v>2990530.76</v>
          </cell>
        </row>
        <row r="261">
          <cell r="A261">
            <v>500040</v>
          </cell>
          <cell r="B261" t="str">
            <v>500040 Fuel Exp-Lignite-Reconcilable</v>
          </cell>
          <cell r="C261">
            <v>2192862.75</v>
          </cell>
          <cell r="D261">
            <v>0</v>
          </cell>
          <cell r="E261">
            <v>2192862.75</v>
          </cell>
        </row>
        <row r="262">
          <cell r="B262" t="str">
            <v xml:space="preserve">     Fuel Expense</v>
          </cell>
          <cell r="C262">
            <v>7626701.8200000003</v>
          </cell>
          <cell r="D262">
            <v>0</v>
          </cell>
          <cell r="E262">
            <v>7626701.8200000003</v>
          </cell>
        </row>
        <row r="263">
          <cell r="A263">
            <v>503010</v>
          </cell>
          <cell r="B263" t="str">
            <v>503010 Purchase Capacity Exp</v>
          </cell>
          <cell r="C263">
            <v>-2724005.89</v>
          </cell>
          <cell r="D263">
            <v>0</v>
          </cell>
          <cell r="E263">
            <v>-2724005.89</v>
          </cell>
        </row>
        <row r="264">
          <cell r="B264" t="str">
            <v xml:space="preserve">     Purchase Capacity</v>
          </cell>
          <cell r="C264">
            <v>-2724005.89</v>
          </cell>
          <cell r="D264">
            <v>0</v>
          </cell>
          <cell r="E264">
            <v>-2724005.89</v>
          </cell>
        </row>
        <row r="265">
          <cell r="B265" t="str">
            <v xml:space="preserve">   Cost of Electricity, Gas &amp; Other Products</v>
          </cell>
          <cell r="C265">
            <v>4902695.93</v>
          </cell>
          <cell r="D265">
            <v>0</v>
          </cell>
          <cell r="E265">
            <v>4902695.93</v>
          </cell>
        </row>
        <row r="266">
          <cell r="A266">
            <v>522010</v>
          </cell>
          <cell r="B266" t="str">
            <v>522010 Employ Rel Exp-Employee Travel</v>
          </cell>
          <cell r="C266">
            <v>220</v>
          </cell>
          <cell r="D266">
            <v>0</v>
          </cell>
          <cell r="E266">
            <v>220</v>
          </cell>
        </row>
        <row r="267">
          <cell r="B267" t="str">
            <v xml:space="preserve">     Employment Related Expenses</v>
          </cell>
          <cell r="C267">
            <v>220</v>
          </cell>
          <cell r="D267">
            <v>0</v>
          </cell>
          <cell r="E267">
            <v>220</v>
          </cell>
        </row>
        <row r="268">
          <cell r="B268" t="str">
            <v xml:space="preserve">   Employee Expenses</v>
          </cell>
          <cell r="C268">
            <v>220</v>
          </cell>
          <cell r="D268">
            <v>0</v>
          </cell>
          <cell r="E268">
            <v>220</v>
          </cell>
        </row>
        <row r="269">
          <cell r="A269">
            <v>543010</v>
          </cell>
          <cell r="B269" t="str">
            <v>543010 Contr&amp;Svcs Exp-Prof Svcs-Ded</v>
          </cell>
          <cell r="C269">
            <v>519958.4</v>
          </cell>
          <cell r="D269">
            <v>0</v>
          </cell>
          <cell r="E269">
            <v>519958.4</v>
          </cell>
        </row>
        <row r="270">
          <cell r="A270">
            <v>543050</v>
          </cell>
          <cell r="B270" t="str">
            <v>543050 Contr&amp;Svcs Exp-Technical Svcs</v>
          </cell>
          <cell r="C270">
            <v>77734.37</v>
          </cell>
          <cell r="D270">
            <v>0</v>
          </cell>
          <cell r="E270">
            <v>77734.37</v>
          </cell>
        </row>
        <row r="271">
          <cell r="A271">
            <v>543150</v>
          </cell>
          <cell r="B271" t="str">
            <v>543150 Contr&amp;Svcs Exp-Legal Services</v>
          </cell>
          <cell r="C271">
            <v>20822.560000000001</v>
          </cell>
          <cell r="D271">
            <v>0</v>
          </cell>
          <cell r="E271">
            <v>20822.560000000001</v>
          </cell>
        </row>
        <row r="272">
          <cell r="B272" t="str">
            <v xml:space="preserve">     Administrative &amp; Technical</v>
          </cell>
          <cell r="C272">
            <v>618515.32999999996</v>
          </cell>
          <cell r="D272">
            <v>0</v>
          </cell>
          <cell r="E272">
            <v>618515.32999999996</v>
          </cell>
        </row>
        <row r="273">
          <cell r="A273">
            <v>545150</v>
          </cell>
          <cell r="B273" t="str">
            <v>545150 Contracts and Svcs Exp - Printing Services</v>
          </cell>
          <cell r="C273">
            <v>766641.34</v>
          </cell>
          <cell r="D273">
            <v>0</v>
          </cell>
          <cell r="E273">
            <v>766641.34</v>
          </cell>
        </row>
        <row r="274">
          <cell r="B274" t="str">
            <v xml:space="preserve">     Property</v>
          </cell>
          <cell r="C274">
            <v>766641.34</v>
          </cell>
          <cell r="D274">
            <v>0</v>
          </cell>
          <cell r="E274">
            <v>766641.34</v>
          </cell>
        </row>
        <row r="275">
          <cell r="A275">
            <v>510012</v>
          </cell>
          <cell r="B275" t="str">
            <v>510012 Transmission Cst of Svc-Assoc Co</v>
          </cell>
          <cell r="C275">
            <v>0</v>
          </cell>
          <cell r="D275">
            <v>0</v>
          </cell>
          <cell r="E275">
            <v>0</v>
          </cell>
        </row>
        <row r="276">
          <cell r="B276" t="str">
            <v xml:space="preserve">     Other Services</v>
          </cell>
          <cell r="C276">
            <v>0</v>
          </cell>
          <cell r="D276">
            <v>0</v>
          </cell>
          <cell r="E276">
            <v>0</v>
          </cell>
        </row>
        <row r="277">
          <cell r="A277">
            <v>550020</v>
          </cell>
          <cell r="B277" t="str">
            <v>550020 Adm &amp; Gen Exp - Miscellaneous</v>
          </cell>
          <cell r="C277">
            <v>776892.24</v>
          </cell>
          <cell r="D277">
            <v>0</v>
          </cell>
          <cell r="E277">
            <v>776892.24</v>
          </cell>
        </row>
        <row r="278">
          <cell r="B278" t="str">
            <v xml:space="preserve">     Administration &amp; General</v>
          </cell>
          <cell r="C278">
            <v>776892.24</v>
          </cell>
          <cell r="D278">
            <v>0</v>
          </cell>
          <cell r="E278">
            <v>776892.24</v>
          </cell>
        </row>
        <row r="279">
          <cell r="A279">
            <v>562040</v>
          </cell>
          <cell r="B279" t="str">
            <v>562040 Cust&amp;Mktg Exp-Total Bad Debts</v>
          </cell>
          <cell r="C279">
            <v>9770373.9600000009</v>
          </cell>
          <cell r="D279">
            <v>0</v>
          </cell>
          <cell r="E279">
            <v>9770373.9600000009</v>
          </cell>
        </row>
        <row r="280">
          <cell r="A280">
            <v>562150</v>
          </cell>
          <cell r="B280" t="str">
            <v>562150 Cust&amp;Mktg Exp-Agency Collect Fees</v>
          </cell>
          <cell r="C280">
            <v>1772148.52</v>
          </cell>
          <cell r="D280">
            <v>0</v>
          </cell>
          <cell r="E280">
            <v>1772148.52</v>
          </cell>
        </row>
        <row r="281">
          <cell r="A281">
            <v>562240</v>
          </cell>
          <cell r="B281" t="str">
            <v>562240 Customer Service Exp-Associated Co</v>
          </cell>
          <cell r="C281">
            <v>421781.44</v>
          </cell>
          <cell r="D281">
            <v>0</v>
          </cell>
          <cell r="E281">
            <v>421781.44</v>
          </cell>
        </row>
        <row r="282">
          <cell r="B282" t="str">
            <v xml:space="preserve">     Customer &amp; Marketing Costs</v>
          </cell>
          <cell r="C282">
            <v>11964303.92</v>
          </cell>
          <cell r="D282">
            <v>0</v>
          </cell>
          <cell r="E282">
            <v>11964303.92</v>
          </cell>
        </row>
        <row r="283">
          <cell r="A283">
            <v>559964</v>
          </cell>
          <cell r="B283" t="str">
            <v>559964 A &amp; G Exp-Deferred Other Exp</v>
          </cell>
          <cell r="C283">
            <v>-21042.560000000001</v>
          </cell>
          <cell r="D283">
            <v>0</v>
          </cell>
          <cell r="E283">
            <v>-21042.560000000001</v>
          </cell>
        </row>
        <row r="284">
          <cell r="B284" t="str">
            <v xml:space="preserve">     Other Capitalized/Deferred Costs</v>
          </cell>
          <cell r="C284">
            <v>-21042.560000000001</v>
          </cell>
          <cell r="D284">
            <v>0</v>
          </cell>
          <cell r="E284">
            <v>-21042.560000000001</v>
          </cell>
        </row>
        <row r="285">
          <cell r="B285" t="str">
            <v xml:space="preserve">   Miscellaneous Expenses</v>
          </cell>
          <cell r="C285">
            <v>12720153.6</v>
          </cell>
          <cell r="D285">
            <v>0</v>
          </cell>
          <cell r="E285">
            <v>12720153.6</v>
          </cell>
        </row>
        <row r="286">
          <cell r="B286" t="str">
            <v xml:space="preserve">   Contracts &amp; Services</v>
          </cell>
          <cell r="C286">
            <v>14105310.27</v>
          </cell>
          <cell r="D286">
            <v>0</v>
          </cell>
          <cell r="E286">
            <v>14105310.27</v>
          </cell>
        </row>
        <row r="287">
          <cell r="A287">
            <v>702010</v>
          </cell>
          <cell r="B287" t="str">
            <v>702010 Depreciation Expenses - Miscellaneous</v>
          </cell>
          <cell r="C287">
            <v>0</v>
          </cell>
          <cell r="D287">
            <v>-72348742.129999995</v>
          </cell>
          <cell r="E287">
            <v>72348742.129999995</v>
          </cell>
        </row>
        <row r="288">
          <cell r="A288">
            <v>702025</v>
          </cell>
          <cell r="B288" t="str">
            <v>702025 Depreciation Exp-T-Plan</v>
          </cell>
          <cell r="C288">
            <v>0</v>
          </cell>
          <cell r="D288">
            <v>-264254147.47999999</v>
          </cell>
          <cell r="E288">
            <v>264254147.47999999</v>
          </cell>
        </row>
        <row r="289">
          <cell r="A289">
            <v>702026</v>
          </cell>
          <cell r="B289" t="str">
            <v>702026 Depreciation Exp-Redirected</v>
          </cell>
          <cell r="C289">
            <v>0</v>
          </cell>
          <cell r="D289">
            <v>-230533599.31</v>
          </cell>
          <cell r="E289">
            <v>230533599.31</v>
          </cell>
        </row>
        <row r="290">
          <cell r="B290" t="str">
            <v xml:space="preserve">     Depreciation Expense</v>
          </cell>
          <cell r="C290">
            <v>0</v>
          </cell>
          <cell r="D290">
            <v>-567136488.91999996</v>
          </cell>
          <cell r="E290">
            <v>567136488.91999996</v>
          </cell>
        </row>
        <row r="291">
          <cell r="A291">
            <v>704030</v>
          </cell>
          <cell r="B291" t="str">
            <v>704030 Amortization Exp-Other Plant</v>
          </cell>
          <cell r="C291">
            <v>33476758.73</v>
          </cell>
          <cell r="D291">
            <v>258484840.34999999</v>
          </cell>
          <cell r="E291">
            <v>-225008081.62</v>
          </cell>
        </row>
        <row r="292">
          <cell r="B292" t="str">
            <v xml:space="preserve">     Amortization Expense</v>
          </cell>
          <cell r="C292">
            <v>33476758.73</v>
          </cell>
          <cell r="D292">
            <v>258484840.34999999</v>
          </cell>
          <cell r="E292">
            <v>-225008081.62</v>
          </cell>
        </row>
        <row r="293">
          <cell r="B293" t="str">
            <v xml:space="preserve">   Depreciation,Depletion,&amp; Amortization</v>
          </cell>
          <cell r="C293">
            <v>33476758.73</v>
          </cell>
          <cell r="D293">
            <v>-308651648.56999999</v>
          </cell>
          <cell r="E293">
            <v>342128407.30000001</v>
          </cell>
        </row>
        <row r="294">
          <cell r="A294">
            <v>722130</v>
          </cell>
          <cell r="B294" t="str">
            <v>722130 Oth Taxes Exp-Franch Fees/GRT-City</v>
          </cell>
          <cell r="C294">
            <v>1534050.38</v>
          </cell>
          <cell r="D294">
            <v>0</v>
          </cell>
          <cell r="E294">
            <v>1534050.38</v>
          </cell>
        </row>
        <row r="295">
          <cell r="B295" t="str">
            <v xml:space="preserve">   Franchise Requirements</v>
          </cell>
          <cell r="C295">
            <v>1534050.38</v>
          </cell>
          <cell r="D295">
            <v>0</v>
          </cell>
          <cell r="E295">
            <v>1534050.38</v>
          </cell>
        </row>
        <row r="296">
          <cell r="A296">
            <v>722190</v>
          </cell>
          <cell r="B296" t="str">
            <v>722190 Other Taxes Expenses - State Franchise</v>
          </cell>
          <cell r="C296">
            <v>339068.15</v>
          </cell>
          <cell r="D296">
            <v>9851358</v>
          </cell>
          <cell r="E296">
            <v>-9512289.8499999996</v>
          </cell>
        </row>
        <row r="297">
          <cell r="A297">
            <v>722200</v>
          </cell>
          <cell r="B297" t="str">
            <v>722200 Other Taxes Exp-State Gross Rcpts</v>
          </cell>
          <cell r="C297">
            <v>9223673.4499999993</v>
          </cell>
          <cell r="D297">
            <v>0</v>
          </cell>
          <cell r="E297">
            <v>9223673.4499999993</v>
          </cell>
        </row>
        <row r="298">
          <cell r="B298" t="str">
            <v xml:space="preserve">     Other Taxes and Fees</v>
          </cell>
          <cell r="C298">
            <v>9562741.5999999996</v>
          </cell>
          <cell r="D298">
            <v>9851358</v>
          </cell>
          <cell r="E298">
            <v>-288616.40000000002</v>
          </cell>
        </row>
        <row r="299">
          <cell r="B299" t="str">
            <v xml:space="preserve">   Other Taxes and Regulatory Charges</v>
          </cell>
          <cell r="C299">
            <v>11096791.98</v>
          </cell>
          <cell r="D299">
            <v>9851358</v>
          </cell>
          <cell r="E299">
            <v>1245433.98</v>
          </cell>
        </row>
        <row r="300">
          <cell r="B300" t="str">
            <v>TOTAL OPERATING EXPENSES</v>
          </cell>
          <cell r="C300">
            <v>81864327.709999993</v>
          </cell>
          <cell r="D300">
            <v>-298800290.56999999</v>
          </cell>
          <cell r="E300">
            <v>380664618.27999997</v>
          </cell>
        </row>
        <row r="301">
          <cell r="B301" t="str">
            <v>TOTAL OPERATING INCOME</v>
          </cell>
          <cell r="C301">
            <v>-748263284.17999995</v>
          </cell>
          <cell r="D301">
            <v>-298800290.56999999</v>
          </cell>
          <cell r="E301">
            <v>-449462993.61000001</v>
          </cell>
        </row>
        <row r="302">
          <cell r="B302" t="str">
            <v>NON-OPERATING (INCOME) EXPENSE:</v>
          </cell>
        </row>
        <row r="303">
          <cell r="A303">
            <v>481010</v>
          </cell>
          <cell r="B303" t="str">
            <v>481010 Capitalized Equity (AFUDC)</v>
          </cell>
          <cell r="C303">
            <v>0</v>
          </cell>
          <cell r="D303">
            <v>5279095.78</v>
          </cell>
          <cell r="E303">
            <v>-5279095.78</v>
          </cell>
        </row>
        <row r="304">
          <cell r="B304" t="str">
            <v xml:space="preserve">   AFUDC</v>
          </cell>
          <cell r="C304">
            <v>0</v>
          </cell>
          <cell r="D304">
            <v>5279095.78</v>
          </cell>
          <cell r="E304">
            <v>-5279095.78</v>
          </cell>
        </row>
        <row r="305">
          <cell r="A305">
            <v>482010</v>
          </cell>
          <cell r="B305" t="str">
            <v>482010 Interest Income-Associated Co</v>
          </cell>
          <cell r="C305">
            <v>0</v>
          </cell>
          <cell r="D305">
            <v>0</v>
          </cell>
          <cell r="E305">
            <v>0</v>
          </cell>
        </row>
        <row r="306">
          <cell r="A306">
            <v>482015</v>
          </cell>
          <cell r="B306" t="str">
            <v>482015 Interest Income-Over/Under Recovery</v>
          </cell>
          <cell r="C306">
            <v>-6617902.0999999996</v>
          </cell>
          <cell r="D306">
            <v>0</v>
          </cell>
          <cell r="E306">
            <v>-6617902.0999999996</v>
          </cell>
        </row>
        <row r="307">
          <cell r="A307">
            <v>483010</v>
          </cell>
          <cell r="B307" t="str">
            <v>483010 Interest Income</v>
          </cell>
          <cell r="C307">
            <v>-212925.7</v>
          </cell>
          <cell r="D307">
            <v>0</v>
          </cell>
          <cell r="E307">
            <v>-212925.7</v>
          </cell>
        </row>
        <row r="308">
          <cell r="B308" t="str">
            <v xml:space="preserve">   Interest &amp; Dividend Income</v>
          </cell>
          <cell r="C308">
            <v>-6830827.7999999998</v>
          </cell>
          <cell r="D308">
            <v>0</v>
          </cell>
          <cell r="E308">
            <v>-6830827.7999999998</v>
          </cell>
        </row>
        <row r="309">
          <cell r="A309">
            <v>491010</v>
          </cell>
          <cell r="B309" t="str">
            <v>491010 Miscellaneous Non-Operating Revenues</v>
          </cell>
          <cell r="C309">
            <v>146437.63</v>
          </cell>
          <cell r="D309">
            <v>0</v>
          </cell>
          <cell r="E309">
            <v>146437.63</v>
          </cell>
        </row>
        <row r="310">
          <cell r="A310">
            <v>491020</v>
          </cell>
          <cell r="B310" t="str">
            <v>491020 Miscellaneous Non-Operating Deduct</v>
          </cell>
          <cell r="C310">
            <v>18683384</v>
          </cell>
          <cell r="D310">
            <v>0</v>
          </cell>
          <cell r="E310">
            <v>18683384</v>
          </cell>
        </row>
        <row r="311">
          <cell r="B311" t="str">
            <v xml:space="preserve">     Other Income (Net of Deductions)-Exter.</v>
          </cell>
          <cell r="C311">
            <v>18829821.629999999</v>
          </cell>
          <cell r="D311">
            <v>0</v>
          </cell>
          <cell r="E311">
            <v>18829821.629999999</v>
          </cell>
        </row>
        <row r="312">
          <cell r="B312" t="str">
            <v xml:space="preserve">   Other</v>
          </cell>
          <cell r="C312">
            <v>18829821.629999999</v>
          </cell>
          <cell r="D312">
            <v>0</v>
          </cell>
          <cell r="E312">
            <v>18829821.629999999</v>
          </cell>
        </row>
        <row r="313">
          <cell r="B313" t="str">
            <v>TOTAL NON-OPERATING (INCOME) EXPENSE</v>
          </cell>
          <cell r="C313">
            <v>11998993.83</v>
          </cell>
          <cell r="D313">
            <v>5279095.78</v>
          </cell>
          <cell r="E313">
            <v>6719898.0499999998</v>
          </cell>
        </row>
        <row r="314">
          <cell r="B314" t="str">
            <v>INTEREST AND FINANCE CHARGES:</v>
          </cell>
        </row>
        <row r="315">
          <cell r="A315">
            <v>708120</v>
          </cell>
          <cell r="B315" t="str">
            <v>708120 Interest Exp-AFUDC-Debt</v>
          </cell>
          <cell r="C315">
            <v>0</v>
          </cell>
          <cell r="D315">
            <v>4360053.1900000004</v>
          </cell>
          <cell r="E315">
            <v>-4360053.1900000004</v>
          </cell>
        </row>
        <row r="316">
          <cell r="B316" t="str">
            <v xml:space="preserve">   AFUDC - Debt</v>
          </cell>
          <cell r="C316">
            <v>0</v>
          </cell>
          <cell r="D316">
            <v>4360053.1900000004</v>
          </cell>
          <cell r="E316">
            <v>-4360053.1900000004</v>
          </cell>
        </row>
        <row r="317">
          <cell r="A317">
            <v>708130</v>
          </cell>
          <cell r="B317" t="str">
            <v>708130 Interest Capitalized</v>
          </cell>
          <cell r="C317">
            <v>0</v>
          </cell>
          <cell r="D317">
            <v>-4360053.1900000004</v>
          </cell>
          <cell r="E317">
            <v>4360053.1900000004</v>
          </cell>
        </row>
        <row r="318">
          <cell r="B318" t="str">
            <v xml:space="preserve">   Capitalized Interest</v>
          </cell>
          <cell r="C318">
            <v>0</v>
          </cell>
          <cell r="D318">
            <v>-4360053.1900000004</v>
          </cell>
          <cell r="E318">
            <v>4360053.1900000004</v>
          </cell>
        </row>
        <row r="319">
          <cell r="A319">
            <v>708030</v>
          </cell>
          <cell r="B319" t="str">
            <v>708030 Interest Exp-Customer Deposits</v>
          </cell>
          <cell r="C319">
            <v>44691.69</v>
          </cell>
          <cell r="D319">
            <v>0</v>
          </cell>
          <cell r="E319">
            <v>44691.69</v>
          </cell>
        </row>
        <row r="320">
          <cell r="A320">
            <v>708160</v>
          </cell>
          <cell r="B320" t="str">
            <v>708160 Amortization Exp-Discounts/Premiums</v>
          </cell>
          <cell r="C320">
            <v>1705917</v>
          </cell>
          <cell r="D320">
            <v>91162.96</v>
          </cell>
          <cell r="E320">
            <v>1614754.04</v>
          </cell>
        </row>
        <row r="321">
          <cell r="A321">
            <v>708280</v>
          </cell>
          <cell r="B321" t="str">
            <v>708280 Interest Exp-Securitization</v>
          </cell>
          <cell r="C321">
            <v>38318619.369999997</v>
          </cell>
          <cell r="D321">
            <v>0</v>
          </cell>
          <cell r="E321">
            <v>38318619.369999997</v>
          </cell>
        </row>
        <row r="322">
          <cell r="B322" t="str">
            <v xml:space="preserve">   Other Interest and Fixed Charges</v>
          </cell>
          <cell r="C322">
            <v>40069228.060000002</v>
          </cell>
          <cell r="D322">
            <v>91162.96</v>
          </cell>
          <cell r="E322">
            <v>39978065.100000001</v>
          </cell>
        </row>
        <row r="323">
          <cell r="B323" t="str">
            <v>TOTAL INTEREST AND FINANCE CHARGES</v>
          </cell>
          <cell r="C323">
            <v>40069228.060000002</v>
          </cell>
          <cell r="D323">
            <v>91162.96</v>
          </cell>
          <cell r="E323">
            <v>39978065.100000001</v>
          </cell>
        </row>
        <row r="324">
          <cell r="B324" t="str">
            <v>INCOME TAXES:</v>
          </cell>
        </row>
        <row r="325">
          <cell r="A325">
            <v>717010</v>
          </cell>
          <cell r="B325" t="str">
            <v>717010 Current Income Taxes Exp-Federal</v>
          </cell>
          <cell r="C325">
            <v>-54238380.740000002</v>
          </cell>
          <cell r="D325">
            <v>-3485986.64</v>
          </cell>
          <cell r="E325">
            <v>-50752394.100000001</v>
          </cell>
        </row>
        <row r="326">
          <cell r="B326" t="str">
            <v xml:space="preserve">     Current Income Taxes</v>
          </cell>
          <cell r="C326">
            <v>-54238380.740000002</v>
          </cell>
          <cell r="D326">
            <v>-3485986.64</v>
          </cell>
          <cell r="E326">
            <v>-50752394.100000001</v>
          </cell>
        </row>
        <row r="327">
          <cell r="A327">
            <v>717510</v>
          </cell>
          <cell r="B327" t="str">
            <v>717510 Deferred Inc Taxes Exp-Federal</v>
          </cell>
          <cell r="C327">
            <v>297873855</v>
          </cell>
          <cell r="D327">
            <v>0</v>
          </cell>
          <cell r="E327">
            <v>297873855</v>
          </cell>
        </row>
        <row r="328">
          <cell r="A328">
            <v>717545</v>
          </cell>
          <cell r="B328" t="str">
            <v>717545 Amort of Def Inc Taxes Exp</v>
          </cell>
          <cell r="C328">
            <v>0</v>
          </cell>
          <cell r="D328">
            <v>107735392</v>
          </cell>
          <cell r="E328">
            <v>-107735392</v>
          </cell>
        </row>
        <row r="329">
          <cell r="B329" t="str">
            <v xml:space="preserve">     Deferred Income Taxes</v>
          </cell>
          <cell r="C329">
            <v>297873855</v>
          </cell>
          <cell r="D329">
            <v>107735392</v>
          </cell>
          <cell r="E329">
            <v>190138463</v>
          </cell>
        </row>
        <row r="330">
          <cell r="A330">
            <v>717550</v>
          </cell>
          <cell r="B330" t="str">
            <v>717550 Amort of Investment Tax Credit</v>
          </cell>
          <cell r="C330">
            <v>0</v>
          </cell>
          <cell r="D330">
            <v>2516520</v>
          </cell>
          <cell r="E330">
            <v>-2516520</v>
          </cell>
        </row>
        <row r="331">
          <cell r="B331" t="str">
            <v xml:space="preserve">     Amortization of ITC</v>
          </cell>
          <cell r="C331">
            <v>0</v>
          </cell>
          <cell r="D331">
            <v>2516520</v>
          </cell>
          <cell r="E331">
            <v>-2516520</v>
          </cell>
        </row>
        <row r="332">
          <cell r="B332" t="str">
            <v>TOTAL INCOME TAXES</v>
          </cell>
          <cell r="C332">
            <v>243635474.25999999</v>
          </cell>
          <cell r="D332">
            <v>106765925.36</v>
          </cell>
          <cell r="E332">
            <v>136869548.90000001</v>
          </cell>
        </row>
        <row r="333">
          <cell r="B333" t="str">
            <v xml:space="preserve">    NET INCOME</v>
          </cell>
          <cell r="C333">
            <v>-452559588.02999997</v>
          </cell>
          <cell r="D333">
            <v>-186664106.47</v>
          </cell>
          <cell r="E333">
            <v>-265895481.56</v>
          </cell>
        </row>
        <row r="334">
          <cell r="B334" t="str">
            <v>CALCULATED NET INCOME</v>
          </cell>
          <cell r="C334">
            <v>452559588.02999997</v>
          </cell>
          <cell r="D334">
            <v>186664106.47</v>
          </cell>
          <cell r="E334">
            <v>265895481.56</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 Combined Lead"/>
      <sheetName val="Combined Lead"/>
      <sheetName val="TDU and Other Lead"/>
      <sheetName val="GENCO Lead "/>
      <sheetName val="Balance Sheet"/>
      <sheetName val="0003 Details"/>
      <sheetName val="Misc Details"/>
      <sheetName val="Calculations"/>
      <sheetName val="Interco Alloc"/>
      <sheetName val="1200 download for BSP"/>
      <sheetName val="Contacts"/>
      <sheetName val="Balance Sheet for Actual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311">
          <cell r="B311" t="str">
            <v xml:space="preserve">              BALANCE SHEET</v>
          </cell>
        </row>
        <row r="312">
          <cell r="B312" t="str">
            <v>ASSETS AND OTHER DEBITS:</v>
          </cell>
        </row>
        <row r="313">
          <cell r="B313" t="str">
            <v>Current Assets:</v>
          </cell>
        </row>
        <row r="314">
          <cell r="B314">
            <v>121090</v>
          </cell>
          <cell r="C314" t="str">
            <v>A/R-Other-History</v>
          </cell>
          <cell r="D314">
            <v>40833.99</v>
          </cell>
        </row>
        <row r="315">
          <cell r="B315">
            <v>124010</v>
          </cell>
          <cell r="C315" t="str">
            <v>A/R-Employee Travel Advances</v>
          </cell>
          <cell r="D315">
            <v>3121.89</v>
          </cell>
        </row>
        <row r="316">
          <cell r="B316" t="str">
            <v xml:space="preserve">     Accounts Receivable - Other</v>
          </cell>
          <cell r="D316">
            <v>43955.88</v>
          </cell>
        </row>
        <row r="317">
          <cell r="B317" t="str">
            <v xml:space="preserve">   Accounts Receivable</v>
          </cell>
          <cell r="D317">
            <v>43955.88</v>
          </cell>
        </row>
        <row r="318">
          <cell r="B318">
            <v>127020</v>
          </cell>
          <cell r="C318" t="str">
            <v>Short-Term Notes Rec-Texas GenCo</v>
          </cell>
          <cell r="D318">
            <v>-1498550663.5799999</v>
          </cell>
        </row>
        <row r="319">
          <cell r="B319" t="str">
            <v xml:space="preserve">     Short Term Notes Receivables-Assoc Comp</v>
          </cell>
          <cell r="D319">
            <v>-1498550663.5799999</v>
          </cell>
        </row>
        <row r="320">
          <cell r="B320" t="str">
            <v xml:space="preserve">   Notes Receivable</v>
          </cell>
          <cell r="D320">
            <v>-1498550663.5799999</v>
          </cell>
        </row>
        <row r="321">
          <cell r="B321">
            <v>133010</v>
          </cell>
          <cell r="C321" t="str">
            <v>Plant Materials &amp; Operating Suppl</v>
          </cell>
          <cell r="D321">
            <v>25998989.719999999</v>
          </cell>
        </row>
        <row r="322">
          <cell r="B322">
            <v>133999</v>
          </cell>
          <cell r="C322" t="str">
            <v>Materials &amp; Supplies-Auto Posting</v>
          </cell>
          <cell r="D322">
            <v>67443258.109999999</v>
          </cell>
        </row>
        <row r="323">
          <cell r="B323" t="str">
            <v xml:space="preserve">     Plant Materials and Operatiang Supplies</v>
          </cell>
          <cell r="D323">
            <v>93442247.829999998</v>
          </cell>
        </row>
        <row r="324">
          <cell r="B324">
            <v>175010</v>
          </cell>
          <cell r="C324" t="str">
            <v>Clearing-Stores</v>
          </cell>
          <cell r="D324">
            <v>362453.39</v>
          </cell>
        </row>
        <row r="325">
          <cell r="B325" t="str">
            <v xml:space="preserve">     Clearing Accounts-Stores</v>
          </cell>
          <cell r="D325">
            <v>362453.39</v>
          </cell>
        </row>
        <row r="326">
          <cell r="B326">
            <v>138999</v>
          </cell>
          <cell r="C326" t="str">
            <v>Stores Clearing-Automatic Posting</v>
          </cell>
          <cell r="D326">
            <v>-484344.97</v>
          </cell>
        </row>
        <row r="327">
          <cell r="B327" t="str">
            <v xml:space="preserve">     Stores Clearing-Autopost</v>
          </cell>
          <cell r="D327">
            <v>-484344.97</v>
          </cell>
        </row>
        <row r="328">
          <cell r="B328" t="str">
            <v xml:space="preserve">     Stores Expense Undistributed</v>
          </cell>
          <cell r="D328">
            <v>-121891.58</v>
          </cell>
        </row>
        <row r="329">
          <cell r="B329" t="str">
            <v xml:space="preserve">   Materials and Supplies Inventories</v>
          </cell>
          <cell r="D329">
            <v>93320356.25</v>
          </cell>
        </row>
        <row r="330">
          <cell r="B330">
            <v>135010</v>
          </cell>
          <cell r="C330" t="str">
            <v>Inventory-Fuel Gas Marketing</v>
          </cell>
          <cell r="D330">
            <v>19619650.77</v>
          </cell>
        </row>
        <row r="331">
          <cell r="B331">
            <v>135020</v>
          </cell>
          <cell r="C331" t="str">
            <v>Inventory-Fuel Oil</v>
          </cell>
          <cell r="D331">
            <v>9360834.1999999993</v>
          </cell>
        </row>
        <row r="332">
          <cell r="B332">
            <v>135030</v>
          </cell>
          <cell r="C332" t="str">
            <v>Inventory-Fuel Coal</v>
          </cell>
          <cell r="D332">
            <v>41389807.490000002</v>
          </cell>
        </row>
        <row r="333">
          <cell r="B333">
            <v>135040</v>
          </cell>
          <cell r="C333" t="str">
            <v>Inventory-Fuel Lignite</v>
          </cell>
          <cell r="D333">
            <v>16436532.300000001</v>
          </cell>
        </row>
        <row r="334">
          <cell r="B334" t="str">
            <v xml:space="preserve">     Fuel Stock Inventory</v>
          </cell>
          <cell r="D334">
            <v>86806824.760000005</v>
          </cell>
        </row>
        <row r="335">
          <cell r="B335" t="str">
            <v xml:space="preserve">   Fuel Stock Inventories</v>
          </cell>
          <cell r="D335">
            <v>86806824.760000005</v>
          </cell>
        </row>
        <row r="336">
          <cell r="B336">
            <v>139010</v>
          </cell>
          <cell r="C336" t="str">
            <v>Prepayments-Insurance</v>
          </cell>
          <cell r="D336">
            <v>734231.45</v>
          </cell>
        </row>
        <row r="337">
          <cell r="B337">
            <v>144010</v>
          </cell>
          <cell r="C337" t="str">
            <v>Prepayments - Other</v>
          </cell>
          <cell r="D337">
            <v>1266768.71</v>
          </cell>
        </row>
        <row r="338">
          <cell r="D338">
            <v>1266768.71</v>
          </cell>
        </row>
        <row r="339">
          <cell r="B339" t="str">
            <v xml:space="preserve">     Prepayments</v>
          </cell>
          <cell r="D339">
            <v>2001000.16</v>
          </cell>
        </row>
        <row r="340">
          <cell r="B340" t="str">
            <v xml:space="preserve">   Other Current Assets</v>
          </cell>
          <cell r="D340">
            <v>2001000.16</v>
          </cell>
        </row>
        <row r="341">
          <cell r="B341" t="str">
            <v>Total Current Assets</v>
          </cell>
          <cell r="D341">
            <v>-1316378526.53</v>
          </cell>
        </row>
        <row r="343">
          <cell r="B343" t="str">
            <v>Deferred Charges and Other Assets:</v>
          </cell>
        </row>
        <row r="344">
          <cell r="B344">
            <v>176995</v>
          </cell>
          <cell r="C344" t="str">
            <v>Clearing-Salv/Cost of Remvl-Cap Ord</v>
          </cell>
          <cell r="D344">
            <v>-1109055.74</v>
          </cell>
        </row>
        <row r="345">
          <cell r="D345">
            <v>-1109055.74</v>
          </cell>
        </row>
        <row r="346">
          <cell r="B346">
            <v>175020</v>
          </cell>
          <cell r="C346" t="str">
            <v>Clearing-Payroll &amp; Benefits</v>
          </cell>
          <cell r="D346">
            <v>19003.759999999998</v>
          </cell>
        </row>
        <row r="347">
          <cell r="B347">
            <v>176998</v>
          </cell>
          <cell r="C347" t="str">
            <v>Clearing-Invest Rcvry O &amp; M Salvage</v>
          </cell>
          <cell r="D347">
            <v>8249.85</v>
          </cell>
        </row>
        <row r="348">
          <cell r="B348">
            <v>176999</v>
          </cell>
          <cell r="C348" t="str">
            <v>Clearing-Suppl Discounts-Net Method</v>
          </cell>
          <cell r="D348">
            <v>6313.14</v>
          </cell>
        </row>
        <row r="349">
          <cell r="D349">
            <v>33566.75</v>
          </cell>
        </row>
        <row r="350">
          <cell r="B350" t="str">
            <v xml:space="preserve">   Clearing Accounts</v>
          </cell>
          <cell r="D350">
            <v>-1075488.99</v>
          </cell>
        </row>
        <row r="351">
          <cell r="B351">
            <v>186010</v>
          </cell>
          <cell r="C351" t="str">
            <v>Deferred Project Costs</v>
          </cell>
          <cell r="D351">
            <v>1246939.5</v>
          </cell>
        </row>
        <row r="352">
          <cell r="B352" t="str">
            <v xml:space="preserve">   Deferred Project Costs (OWIP)</v>
          </cell>
          <cell r="D352">
            <v>1246939.5</v>
          </cell>
        </row>
        <row r="353">
          <cell r="B353">
            <v>188010</v>
          </cell>
          <cell r="C353" t="str">
            <v>Misc Def Debits - Other</v>
          </cell>
          <cell r="D353">
            <v>1135105.44</v>
          </cell>
        </row>
        <row r="354">
          <cell r="B354" t="str">
            <v xml:space="preserve">   Miscellaneous Deferred Debits</v>
          </cell>
          <cell r="D354">
            <v>1135105.44</v>
          </cell>
        </row>
        <row r="355">
          <cell r="B355" t="str">
            <v>Total Deferred Charges and Other Assets</v>
          </cell>
          <cell r="D355">
            <v>1306555.95</v>
          </cell>
        </row>
        <row r="357">
          <cell r="B357" t="str">
            <v>Long Term Receivables and Investments</v>
          </cell>
        </row>
        <row r="358">
          <cell r="B358">
            <v>158010</v>
          </cell>
          <cell r="C358" t="str">
            <v>Nuclear Decommission Trusts</v>
          </cell>
          <cell r="D358">
            <v>168981900.47</v>
          </cell>
        </row>
        <row r="359">
          <cell r="B359" t="str">
            <v xml:space="preserve">   Nuclear Decommissioning Trusts</v>
          </cell>
          <cell r="D359">
            <v>168981900.47</v>
          </cell>
        </row>
        <row r="360">
          <cell r="B360" t="str">
            <v>Total Long Term Receivables and Investments</v>
          </cell>
          <cell r="D360">
            <v>168981900.47</v>
          </cell>
        </row>
        <row r="362">
          <cell r="B362" t="str">
            <v>Property Plant and Equipment:</v>
          </cell>
        </row>
        <row r="363">
          <cell r="B363">
            <v>163010</v>
          </cell>
          <cell r="C363" t="str">
            <v>Plant in Serv\(incl Intang Assets)</v>
          </cell>
          <cell r="D363">
            <v>8520031478.9499998</v>
          </cell>
        </row>
        <row r="364">
          <cell r="B364">
            <v>174995</v>
          </cell>
          <cell r="C364" t="str">
            <v>Plant in Service - History</v>
          </cell>
          <cell r="D364">
            <v>1895454.81</v>
          </cell>
        </row>
        <row r="365">
          <cell r="B365" t="str">
            <v xml:space="preserve">   Electric Plant in Service</v>
          </cell>
          <cell r="D365">
            <v>8521926933.7600002</v>
          </cell>
        </row>
        <row r="366">
          <cell r="B366">
            <v>174520</v>
          </cell>
          <cell r="C366" t="str">
            <v>Accum Amort-Capital Leases</v>
          </cell>
          <cell r="D366">
            <v>-49978296.039999999</v>
          </cell>
        </row>
        <row r="367">
          <cell r="B367">
            <v>174996</v>
          </cell>
          <cell r="C367" t="str">
            <v>Plant in Service - Capital Leases - His</v>
          </cell>
          <cell r="D367">
            <v>58179834.890000001</v>
          </cell>
        </row>
        <row r="368">
          <cell r="B368" t="str">
            <v xml:space="preserve">     Property Under Capital Lease-Net</v>
          </cell>
          <cell r="D368">
            <v>8201538.8499999996</v>
          </cell>
        </row>
        <row r="369">
          <cell r="B369">
            <v>164010</v>
          </cell>
          <cell r="C369" t="str">
            <v>Plant Held for Future Use</v>
          </cell>
          <cell r="D369">
            <v>37493164.640000001</v>
          </cell>
        </row>
        <row r="370">
          <cell r="B370" t="str">
            <v xml:space="preserve">   Plant Held for Future Use</v>
          </cell>
          <cell r="D370">
            <v>37493164.640000001</v>
          </cell>
        </row>
        <row r="371">
          <cell r="B371">
            <v>170010</v>
          </cell>
          <cell r="C371" t="str">
            <v>Construction Work In Progress</v>
          </cell>
          <cell r="D371">
            <v>421630024.87</v>
          </cell>
        </row>
        <row r="372">
          <cell r="B372" t="str">
            <v xml:space="preserve">   Construction Work in Progress</v>
          </cell>
          <cell r="D372">
            <v>421630024.87</v>
          </cell>
        </row>
        <row r="373">
          <cell r="B373">
            <v>174010</v>
          </cell>
          <cell r="C373" t="str">
            <v>Nucl Fuel Proc Ref/Con/Enr &amp; Fab</v>
          </cell>
          <cell r="D373">
            <v>980080.36</v>
          </cell>
        </row>
        <row r="374">
          <cell r="B374">
            <v>174020</v>
          </cell>
          <cell r="C374" t="str">
            <v>Nuclear Fuel Materials &amp; Assemblies</v>
          </cell>
          <cell r="D374">
            <v>1636629.14</v>
          </cell>
        </row>
        <row r="375">
          <cell r="B375">
            <v>174030</v>
          </cell>
          <cell r="C375" t="str">
            <v>Nuclear Fuel Assemblies in Reactor</v>
          </cell>
          <cell r="D375">
            <v>66091101.630000003</v>
          </cell>
        </row>
        <row r="376">
          <cell r="B376">
            <v>174040</v>
          </cell>
          <cell r="C376" t="str">
            <v>Spent Nuclear Fuel</v>
          </cell>
          <cell r="D376">
            <v>251603744.72</v>
          </cell>
        </row>
        <row r="377">
          <cell r="B377" t="str">
            <v xml:space="preserve">   Nuclear Fuel</v>
          </cell>
          <cell r="D377">
            <v>320311555.85000002</v>
          </cell>
        </row>
        <row r="378">
          <cell r="B378">
            <v>171010</v>
          </cell>
          <cell r="C378" t="str">
            <v>Accum Depr-Plant in Service</v>
          </cell>
          <cell r="D378">
            <v>-5778097450.5299997</v>
          </cell>
        </row>
        <row r="379">
          <cell r="B379">
            <v>172010</v>
          </cell>
          <cell r="C379" t="str">
            <v>Accum Amort-Plant in Service</v>
          </cell>
          <cell r="D379">
            <v>-22851086.559999999</v>
          </cell>
        </row>
        <row r="380">
          <cell r="B380">
            <v>174540</v>
          </cell>
          <cell r="C380" t="str">
            <v>Accum Prov for Depl-Leases</v>
          </cell>
          <cell r="D380">
            <v>-3863832.2</v>
          </cell>
        </row>
        <row r="381">
          <cell r="B381">
            <v>174999</v>
          </cell>
          <cell r="C381" t="str">
            <v>Accumulated Depreciation-History</v>
          </cell>
          <cell r="D381">
            <v>-69062615.879999995</v>
          </cell>
        </row>
        <row r="382">
          <cell r="B382" t="str">
            <v xml:space="preserve">   Less:Acc. Prov for Deprec, Deplet, &amp; Amort</v>
          </cell>
          <cell r="D382">
            <v>-5873874985.1700001</v>
          </cell>
        </row>
        <row r="383">
          <cell r="B383">
            <v>174510</v>
          </cell>
          <cell r="C383" t="str">
            <v>Accum Amort-Nuclear Fuel Assem</v>
          </cell>
          <cell r="D383">
            <v>-285559984.94999999</v>
          </cell>
        </row>
        <row r="384">
          <cell r="B384" t="str">
            <v xml:space="preserve">     Nuclear Fuel-Amortization Cost</v>
          </cell>
          <cell r="D384">
            <v>-285559984.94999999</v>
          </cell>
        </row>
        <row r="385">
          <cell r="B385" t="str">
            <v>Total Net Property Plant and Equipment</v>
          </cell>
          <cell r="D385">
            <v>3150128247.8499999</v>
          </cell>
        </row>
        <row r="387">
          <cell r="B387" t="str">
            <v>TOTAL ASSETS AND OTHER DEBITS</v>
          </cell>
          <cell r="D387">
            <v>2004038177.74</v>
          </cell>
        </row>
        <row r="389">
          <cell r="B389" t="str">
            <v>LIABILITIES AND OTHER CREDITS</v>
          </cell>
        </row>
        <row r="390">
          <cell r="B390" t="str">
            <v>Current Liabilities:</v>
          </cell>
        </row>
        <row r="391">
          <cell r="B391">
            <v>223015</v>
          </cell>
          <cell r="C391" t="str">
            <v>Curr and Accr Liab - Interest - Other</v>
          </cell>
          <cell r="D391">
            <v>-20765.57</v>
          </cell>
        </row>
        <row r="392">
          <cell r="B392">
            <v>223050</v>
          </cell>
          <cell r="C392" t="str">
            <v>Curr&amp;Accr Liab-Interest Railcars</v>
          </cell>
          <cell r="D392">
            <v>-187168.85</v>
          </cell>
        </row>
        <row r="393">
          <cell r="B393" t="str">
            <v xml:space="preserve">     Interest Accrued</v>
          </cell>
          <cell r="D393">
            <v>-207934.42</v>
          </cell>
        </row>
        <row r="394">
          <cell r="B394">
            <v>251010</v>
          </cell>
          <cell r="C394" t="str">
            <v>Capital Lease Obligations-Current</v>
          </cell>
          <cell r="D394">
            <v>-973801.53</v>
          </cell>
        </row>
        <row r="395">
          <cell r="B395" t="str">
            <v xml:space="preserve">     Obligation Under Capital Lease</v>
          </cell>
          <cell r="D395">
            <v>-973801.53</v>
          </cell>
        </row>
        <row r="396">
          <cell r="B396">
            <v>244020</v>
          </cell>
          <cell r="C396" t="str">
            <v>Curr&amp;Accr Liab-Sales/Use on Purch</v>
          </cell>
          <cell r="D396">
            <v>-987929.25</v>
          </cell>
        </row>
        <row r="397">
          <cell r="B397">
            <v>245010</v>
          </cell>
          <cell r="C397" t="str">
            <v>Curr and Accr Liab - Property Taxes</v>
          </cell>
          <cell r="D397">
            <v>-36618641.700000003</v>
          </cell>
        </row>
        <row r="398">
          <cell r="B398" t="str">
            <v xml:space="preserve">   Other Taxes Accrued</v>
          </cell>
          <cell r="D398">
            <v>-37606570.950000003</v>
          </cell>
        </row>
        <row r="399">
          <cell r="B399">
            <v>201010</v>
          </cell>
          <cell r="C399" t="str">
            <v>Accounts Payables-Trade</v>
          </cell>
          <cell r="D399">
            <v>-43558715.57</v>
          </cell>
        </row>
        <row r="400">
          <cell r="B400" t="str">
            <v xml:space="preserve">     Accounts Payable-Trade</v>
          </cell>
          <cell r="D400">
            <v>-43558715.57</v>
          </cell>
        </row>
        <row r="401">
          <cell r="B401">
            <v>232050</v>
          </cell>
          <cell r="C401" t="str">
            <v>Curr&amp;Accr Liab-Gas Imbalance</v>
          </cell>
          <cell r="D401">
            <v>-55575571.640000001</v>
          </cell>
        </row>
        <row r="402">
          <cell r="D402">
            <v>-55575571.640000001</v>
          </cell>
        </row>
        <row r="403">
          <cell r="B403">
            <v>204010</v>
          </cell>
          <cell r="C403" t="str">
            <v>Accounts Payable-Other</v>
          </cell>
          <cell r="D403">
            <v>-13095638.890000001</v>
          </cell>
        </row>
        <row r="404">
          <cell r="B404">
            <v>204015</v>
          </cell>
          <cell r="C404" t="str">
            <v>A/P-Other-South Texas Nuclear Proj</v>
          </cell>
          <cell r="D404">
            <v>14591078.91</v>
          </cell>
        </row>
        <row r="405">
          <cell r="B405">
            <v>213994</v>
          </cell>
          <cell r="C405" t="str">
            <v>A/P-Unrecorded Liabilities</v>
          </cell>
          <cell r="D405">
            <v>-20294217.030000001</v>
          </cell>
        </row>
        <row r="406">
          <cell r="B406">
            <v>213999</v>
          </cell>
          <cell r="C406" t="str">
            <v>A/P - Goods Received / Invoice Received</v>
          </cell>
          <cell r="D406">
            <v>-7662493.6399999997</v>
          </cell>
        </row>
        <row r="407">
          <cell r="B407">
            <v>221010</v>
          </cell>
          <cell r="C407" t="str">
            <v>Curr&amp;Accr Liab-Fuel Stock-Gas</v>
          </cell>
          <cell r="D407">
            <v>-8198845.5899999999</v>
          </cell>
        </row>
        <row r="408">
          <cell r="B408">
            <v>221020</v>
          </cell>
          <cell r="C408" t="str">
            <v>Curr and Accr Liab - Fuel Stock - Coal</v>
          </cell>
          <cell r="D408">
            <v>-11938418.58</v>
          </cell>
        </row>
        <row r="409">
          <cell r="B409">
            <v>221030</v>
          </cell>
          <cell r="C409" t="str">
            <v>Curr&amp;Accr Liab-Fuel Stock-Lignite</v>
          </cell>
          <cell r="D409">
            <v>-12440482.51</v>
          </cell>
        </row>
        <row r="410">
          <cell r="B410">
            <v>221040</v>
          </cell>
          <cell r="C410" t="str">
            <v>Curr&amp;Accr Liab-Fuel Stock-Oil</v>
          </cell>
          <cell r="D410">
            <v>7739910.5</v>
          </cell>
        </row>
        <row r="411">
          <cell r="B411">
            <v>232040</v>
          </cell>
          <cell r="C411" t="str">
            <v>Curr&amp;Accr Liab-Electricity Purch</v>
          </cell>
          <cell r="D411">
            <v>15973518.24</v>
          </cell>
        </row>
        <row r="412">
          <cell r="B412" t="str">
            <v xml:space="preserve">     Accounts Payable-Other</v>
          </cell>
          <cell r="D412">
            <v>-35325588.590000004</v>
          </cell>
        </row>
        <row r="413">
          <cell r="B413" t="str">
            <v xml:space="preserve">   Accounts Payable</v>
          </cell>
          <cell r="D413">
            <v>-134459875.80000001</v>
          </cell>
        </row>
        <row r="414">
          <cell r="B414">
            <v>217010</v>
          </cell>
          <cell r="C414" t="str">
            <v>Current Portion of Long-Term Debt</v>
          </cell>
          <cell r="D414">
            <v>-31148.42</v>
          </cell>
        </row>
        <row r="415">
          <cell r="B415" t="str">
            <v xml:space="preserve">     Curr Portion Long Term Debt &amp; Pref Stock</v>
          </cell>
          <cell r="D415">
            <v>-31148.42</v>
          </cell>
        </row>
        <row r="416">
          <cell r="B416" t="str">
            <v xml:space="preserve">   Short-Term Debt</v>
          </cell>
          <cell r="D416">
            <v>-31148.42</v>
          </cell>
        </row>
        <row r="417">
          <cell r="B417">
            <v>231010</v>
          </cell>
          <cell r="C417" t="str">
            <v>Curr&amp;Accr Liab-Salaries/Payroll</v>
          </cell>
          <cell r="D417">
            <v>-101075.76</v>
          </cell>
        </row>
        <row r="418">
          <cell r="B418">
            <v>232010</v>
          </cell>
          <cell r="C418" t="str">
            <v>Curr&amp;Accr Liab-Miscellaneous</v>
          </cell>
          <cell r="D418">
            <v>-1510996.47</v>
          </cell>
        </row>
        <row r="419">
          <cell r="B419" t="str">
            <v xml:space="preserve">   Other Current and Accrued Liabilities</v>
          </cell>
          <cell r="D419">
            <v>-1612072.23</v>
          </cell>
        </row>
        <row r="420">
          <cell r="B420">
            <v>220010</v>
          </cell>
          <cell r="C420" t="str">
            <v>Curr&amp;Accr Liab-Income Taxes-Federal</v>
          </cell>
          <cell r="D420">
            <v>482558887.41000003</v>
          </cell>
        </row>
        <row r="421">
          <cell r="B421" t="str">
            <v xml:space="preserve">   Accrued Income Taxes</v>
          </cell>
          <cell r="D421">
            <v>482558887.41000003</v>
          </cell>
        </row>
        <row r="422">
          <cell r="B422" t="str">
            <v>Total Current Liabilities</v>
          </cell>
          <cell r="D422">
            <v>307667484.06</v>
          </cell>
        </row>
        <row r="424">
          <cell r="B424" t="str">
            <v>Deferred Credits and Other Liabilities</v>
          </cell>
        </row>
        <row r="425">
          <cell r="B425">
            <v>262010</v>
          </cell>
          <cell r="C425" t="str">
            <v>Nuclear Decommissioning Reserve</v>
          </cell>
          <cell r="D425">
            <v>-137541975.91</v>
          </cell>
        </row>
        <row r="426">
          <cell r="B426" t="str">
            <v xml:space="preserve">     Nuclear Decommissioning Reserve</v>
          </cell>
          <cell r="D426">
            <v>-137541975.91</v>
          </cell>
        </row>
        <row r="427">
          <cell r="B427">
            <v>263010</v>
          </cell>
          <cell r="C427" t="str">
            <v>Provision-Other</v>
          </cell>
          <cell r="D427">
            <v>-2694965.63</v>
          </cell>
        </row>
        <row r="428">
          <cell r="B428" t="str">
            <v xml:space="preserve">     Accumulated Misc Operating Provisions</v>
          </cell>
          <cell r="D428">
            <v>-2694965.63</v>
          </cell>
        </row>
        <row r="429">
          <cell r="B429" t="str">
            <v xml:space="preserve">   Provisions and Reserves</v>
          </cell>
          <cell r="D429">
            <v>-140236941.53999999</v>
          </cell>
        </row>
        <row r="430">
          <cell r="B430">
            <v>285020</v>
          </cell>
          <cell r="C430" t="str">
            <v>Def Inc Taxes-Fed-Accel Depr</v>
          </cell>
          <cell r="D430">
            <v>-685170269</v>
          </cell>
        </row>
        <row r="431">
          <cell r="B431">
            <v>285030</v>
          </cell>
          <cell r="C431" t="str">
            <v>Def Inc Taxes-Federal-Other</v>
          </cell>
          <cell r="D431">
            <v>1264908.21</v>
          </cell>
        </row>
        <row r="432">
          <cell r="B432" t="str">
            <v xml:space="preserve">     Accum. Deferred Income Taxes</v>
          </cell>
          <cell r="D432">
            <v>-683905360.78999996</v>
          </cell>
        </row>
        <row r="433">
          <cell r="B433">
            <v>287010</v>
          </cell>
          <cell r="C433" t="str">
            <v>Unamortized Investment Tax Credits</v>
          </cell>
          <cell r="D433">
            <v>-212321271</v>
          </cell>
        </row>
        <row r="434">
          <cell r="B434" t="str">
            <v xml:space="preserve">     Accum. Deferred Investment Tax Credits</v>
          </cell>
          <cell r="D434">
            <v>-212321271</v>
          </cell>
        </row>
        <row r="435">
          <cell r="B435" t="str">
            <v xml:space="preserve">   Accumulated Deferred Income Taxes</v>
          </cell>
          <cell r="D435">
            <v>-896226631.78999996</v>
          </cell>
        </row>
        <row r="436">
          <cell r="B436">
            <v>188020</v>
          </cell>
          <cell r="C436" t="str">
            <v>Misc Def DR-Unreal G/L on NDT Sec</v>
          </cell>
          <cell r="D436">
            <v>-31439922.890000001</v>
          </cell>
        </row>
        <row r="437">
          <cell r="B437">
            <v>269010</v>
          </cell>
          <cell r="C437" t="str">
            <v>Other Deferred Credits - Miscellaneous</v>
          </cell>
          <cell r="D437">
            <v>-300000</v>
          </cell>
        </row>
        <row r="438">
          <cell r="B438" t="str">
            <v xml:space="preserve">   Other Deferred Credits</v>
          </cell>
          <cell r="D438">
            <v>-31739922.890000001</v>
          </cell>
        </row>
        <row r="439">
          <cell r="B439" t="str">
            <v>Total Deferred Credits &amp; Other Liabilities</v>
          </cell>
          <cell r="D439">
            <v>-1068203496.22</v>
          </cell>
        </row>
        <row r="441">
          <cell r="B441" t="str">
            <v>Long-Term Debt</v>
          </cell>
        </row>
        <row r="442">
          <cell r="B442">
            <v>277010</v>
          </cell>
          <cell r="C442" t="str">
            <v>Long-Term Debt - Other</v>
          </cell>
          <cell r="D442">
            <v>-467226</v>
          </cell>
        </row>
        <row r="443">
          <cell r="D443">
            <v>-467226</v>
          </cell>
        </row>
        <row r="444">
          <cell r="B444">
            <v>277015</v>
          </cell>
          <cell r="C444" t="str">
            <v>Long-Term Debt-Jewett</v>
          </cell>
          <cell r="D444">
            <v>-26163234.050000001</v>
          </cell>
        </row>
        <row r="445">
          <cell r="D445">
            <v>-26163234.050000001</v>
          </cell>
        </row>
        <row r="446">
          <cell r="B446" t="str">
            <v xml:space="preserve">   Other Debt</v>
          </cell>
          <cell r="D446">
            <v>-26630460.050000001</v>
          </cell>
        </row>
        <row r="447">
          <cell r="B447">
            <v>282010</v>
          </cell>
          <cell r="C447" t="str">
            <v>Capital Lease Obligations-Noncurr</v>
          </cell>
          <cell r="D447">
            <v>-8885603.5199999996</v>
          </cell>
        </row>
        <row r="448">
          <cell r="B448" t="str">
            <v xml:space="preserve">   Capital Lease Obligations - Non-Current</v>
          </cell>
          <cell r="D448">
            <v>-8885603.5199999996</v>
          </cell>
        </row>
        <row r="449">
          <cell r="B449" t="str">
            <v>Total Long-Term Debt</v>
          </cell>
          <cell r="D449">
            <v>-35516063.57</v>
          </cell>
        </row>
        <row r="451">
          <cell r="B451" t="str">
            <v>SHAREHOLDER'S EQUITY</v>
          </cell>
        </row>
        <row r="452">
          <cell r="B452">
            <v>297090</v>
          </cell>
          <cell r="C452" t="str">
            <v>Retained Earnings-Unbundling</v>
          </cell>
          <cell r="D452">
            <v>-2237253911.71</v>
          </cell>
        </row>
        <row r="606">
          <cell r="B606" t="str">
            <v xml:space="preserve">              BALANCE SHEET</v>
          </cell>
        </row>
        <row r="607">
          <cell r="B607" t="str">
            <v>ASSETS AND OTHER DEBITS:</v>
          </cell>
        </row>
        <row r="608">
          <cell r="B608" t="str">
            <v>Current Assets:</v>
          </cell>
        </row>
        <row r="609">
          <cell r="B609">
            <v>100510</v>
          </cell>
          <cell r="C609" t="str">
            <v>Cash-General subaccount BT # 32567</v>
          </cell>
          <cell r="D609">
            <v>2370784</v>
          </cell>
        </row>
        <row r="610">
          <cell r="B610">
            <v>102010</v>
          </cell>
          <cell r="C610" t="str">
            <v>Cash - Gen - Chase Texas</v>
          </cell>
          <cell r="D610">
            <v>1000</v>
          </cell>
        </row>
        <row r="611">
          <cell r="B611" t="str">
            <v xml:space="preserve">     Cash</v>
          </cell>
          <cell r="D611">
            <v>2371784</v>
          </cell>
        </row>
        <row r="612">
          <cell r="B612" t="str">
            <v xml:space="preserve">   Cash and Cash Equivalents</v>
          </cell>
          <cell r="D612">
            <v>2371784</v>
          </cell>
        </row>
        <row r="613">
          <cell r="B613">
            <v>114010</v>
          </cell>
          <cell r="C613" t="str">
            <v>Oth Spec Deposits</v>
          </cell>
          <cell r="D613">
            <v>6744485</v>
          </cell>
        </row>
        <row r="614">
          <cell r="B614" t="str">
            <v xml:space="preserve">     Other Special Deposits</v>
          </cell>
          <cell r="D614">
            <v>6744485</v>
          </cell>
        </row>
        <row r="615">
          <cell r="B615">
            <v>129015</v>
          </cell>
          <cell r="C615" t="str">
            <v>Interest Rec-Securitization</v>
          </cell>
          <cell r="D615">
            <v>7269687.4199999999</v>
          </cell>
        </row>
        <row r="616">
          <cell r="B616" t="str">
            <v xml:space="preserve">     Accounts Receivable - Other</v>
          </cell>
          <cell r="D616">
            <v>7269687.4199999999</v>
          </cell>
        </row>
        <row r="617">
          <cell r="B617" t="str">
            <v xml:space="preserve">   Accounts Receivable</v>
          </cell>
          <cell r="D617">
            <v>7269687.4199999999</v>
          </cell>
        </row>
        <row r="618">
          <cell r="B618" t="str">
            <v>Total Current Assets</v>
          </cell>
          <cell r="D618">
            <v>16385956.42</v>
          </cell>
        </row>
        <row r="620">
          <cell r="B620" t="str">
            <v>Deferred Charges and Other Assets:</v>
          </cell>
        </row>
        <row r="621">
          <cell r="B621">
            <v>177010</v>
          </cell>
          <cell r="C621" t="str">
            <v>Unamortized Debt Costs</v>
          </cell>
          <cell r="D621">
            <v>10374130.1</v>
          </cell>
        </row>
        <row r="622">
          <cell r="B622">
            <v>177999</v>
          </cell>
          <cell r="C622" t="str">
            <v>Amortization of Issuance Costs</v>
          </cell>
          <cell r="D622">
            <v>-345877.5</v>
          </cell>
        </row>
        <row r="623">
          <cell r="B623" t="str">
            <v xml:space="preserve">   Unamortized Debt Costs</v>
          </cell>
          <cell r="D623">
            <v>10028252.6</v>
          </cell>
        </row>
        <row r="624">
          <cell r="B624" t="str">
            <v>Total Deferred Charges and Other Assets</v>
          </cell>
          <cell r="C624" t="str">
            <v>Reclass HL&amp;P deposit ($3M) and book int</v>
          </cell>
          <cell r="D624">
            <v>10028252.6</v>
          </cell>
        </row>
        <row r="626">
          <cell r="B626" t="str">
            <v>Long Term Receivables and Investments</v>
          </cell>
          <cell r="D626">
            <v>10028252.6</v>
          </cell>
        </row>
        <row r="627">
          <cell r="B627">
            <v>151020</v>
          </cell>
          <cell r="C627" t="str">
            <v>Long-Term Notes Rec-Securitization</v>
          </cell>
          <cell r="D627">
            <v>735843426.60000002</v>
          </cell>
        </row>
        <row r="628">
          <cell r="B628" t="str">
            <v xml:space="preserve">   Long-Term Notes Receivable-Assoc Companies</v>
          </cell>
          <cell r="C628" t="str">
            <v>Transition Property</v>
          </cell>
          <cell r="D628">
            <v>735843426.60000002</v>
          </cell>
        </row>
        <row r="629">
          <cell r="B629" t="str">
            <v>Total Long Term Receivables and Investments</v>
          </cell>
          <cell r="D629">
            <v>735843426.60000002</v>
          </cell>
        </row>
        <row r="631">
          <cell r="B631" t="str">
            <v>TOTAL ASSETS AND OTHER DEBITS</v>
          </cell>
          <cell r="D631">
            <v>762257635.62</v>
          </cell>
        </row>
        <row r="632">
          <cell r="B632">
            <v>151020</v>
          </cell>
          <cell r="C632" t="str">
            <v>Long-Term Notes Rec-Securitization</v>
          </cell>
          <cell r="D632">
            <v>735843426.60000002</v>
          </cell>
        </row>
        <row r="633">
          <cell r="B633" t="str">
            <v>LIABILITIES AND OTHER CREDITS</v>
          </cell>
          <cell r="D633">
            <v>735843426.60000002</v>
          </cell>
        </row>
        <row r="634">
          <cell r="B634" t="str">
            <v>Current Liabilities:</v>
          </cell>
          <cell r="D634">
            <v>735843426.60000002</v>
          </cell>
        </row>
        <row r="635">
          <cell r="B635">
            <v>223010</v>
          </cell>
          <cell r="C635" t="str">
            <v>Curr and Accr Liab - Interest - Miscell</v>
          </cell>
          <cell r="D635">
            <v>-7269687.4199999999</v>
          </cell>
        </row>
        <row r="636">
          <cell r="B636" t="str">
            <v xml:space="preserve">     Interest Accrued</v>
          </cell>
          <cell r="D636">
            <v>-7269687.4199999999</v>
          </cell>
        </row>
        <row r="637">
          <cell r="B637">
            <v>220010</v>
          </cell>
          <cell r="C637" t="str">
            <v>Curr&amp;Accr Liab-Income Taxes-Federal</v>
          </cell>
          <cell r="D637">
            <v>124743.64</v>
          </cell>
        </row>
        <row r="638">
          <cell r="B638" t="str">
            <v xml:space="preserve">   Accrued Income Taxes</v>
          </cell>
          <cell r="D638">
            <v>124743.64</v>
          </cell>
        </row>
        <row r="639">
          <cell r="B639">
            <v>255010</v>
          </cell>
          <cell r="C639" t="str">
            <v>Customer Deposits-Miscellaneous</v>
          </cell>
          <cell r="D639">
            <v>-17210.599999999999</v>
          </cell>
        </row>
        <row r="640">
          <cell r="B640" t="str">
            <v xml:space="preserve">   Customer Deposits</v>
          </cell>
          <cell r="C640" t="str">
            <v>Curr and Accr Liab - Interest - Miscell</v>
          </cell>
          <cell r="D640">
            <v>-17210.599999999999</v>
          </cell>
        </row>
        <row r="641">
          <cell r="B641" t="str">
            <v>Total Current Liabilities</v>
          </cell>
          <cell r="D641">
            <v>-7162154.3799999999</v>
          </cell>
        </row>
        <row r="642">
          <cell r="B642">
            <v>217010</v>
          </cell>
          <cell r="C642" t="str">
            <v>Current Portion of Long-Term Debt</v>
          </cell>
          <cell r="D642">
            <v>13105698</v>
          </cell>
        </row>
        <row r="643">
          <cell r="B643" t="str">
            <v>Long-Term Debt</v>
          </cell>
        </row>
        <row r="644">
          <cell r="B644">
            <v>275020</v>
          </cell>
          <cell r="C644" t="str">
            <v>Unamortized Discount</v>
          </cell>
          <cell r="D644">
            <v>325869.90000000002</v>
          </cell>
        </row>
        <row r="645">
          <cell r="B645">
            <v>276999</v>
          </cell>
          <cell r="C645" t="str">
            <v>Amort of Unamortized Discount</v>
          </cell>
          <cell r="D645">
            <v>124743.64</v>
          </cell>
        </row>
        <row r="646">
          <cell r="B646" t="str">
            <v xml:space="preserve">   Unamortized Discount on Long Term Debt</v>
          </cell>
          <cell r="C646" t="str">
            <v>Customer Deposits-Miscellaneous</v>
          </cell>
          <cell r="D646">
            <v>315336.99</v>
          </cell>
        </row>
        <row r="647">
          <cell r="B647">
            <v>277010</v>
          </cell>
          <cell r="C647" t="str">
            <v>Long-Term Debt - Other</v>
          </cell>
          <cell r="D647">
            <v>-17210.599999999999</v>
          </cell>
        </row>
        <row r="648">
          <cell r="B648" t="str">
            <v>Total Current Liabilities</v>
          </cell>
          <cell r="D648">
            <v>-748897000</v>
          </cell>
        </row>
        <row r="649">
          <cell r="B649" t="str">
            <v xml:space="preserve">   Other Debt</v>
          </cell>
          <cell r="D649">
            <v>-748897000</v>
          </cell>
        </row>
        <row r="650">
          <cell r="B650" t="str">
            <v>Total Long-Term Debt</v>
          </cell>
          <cell r="D650">
            <v>-748581663.00999999</v>
          </cell>
        </row>
        <row r="651">
          <cell r="B651">
            <v>275020</v>
          </cell>
          <cell r="C651" t="str">
            <v>Unamortized Discount</v>
          </cell>
          <cell r="D651">
            <v>325869.90000000002</v>
          </cell>
        </row>
        <row r="652">
          <cell r="B652" t="str">
            <v>SHAREHOLDER'S EQUITY</v>
          </cell>
          <cell r="C652" t="str">
            <v>Amort of Unamortized Discount</v>
          </cell>
          <cell r="D652">
            <v>-9784.64</v>
          </cell>
        </row>
        <row r="653">
          <cell r="B653">
            <v>291010</v>
          </cell>
          <cell r="C653" t="str">
            <v>Divisional Equity</v>
          </cell>
          <cell r="D653">
            <v>315336.99</v>
          </cell>
        </row>
        <row r="670">
          <cell r="B670" t="str">
            <v xml:space="preserve">              BALANCE SHEET</v>
          </cell>
        </row>
        <row r="671">
          <cell r="B671" t="str">
            <v>ASSETS AND OTHER DEBITS:</v>
          </cell>
        </row>
        <row r="672">
          <cell r="B672" t="str">
            <v>Current Assets:</v>
          </cell>
        </row>
        <row r="673">
          <cell r="B673">
            <v>129015</v>
          </cell>
          <cell r="C673" t="str">
            <v>Interest Rec-Securitization</v>
          </cell>
          <cell r="D673">
            <v>-7269687.4199999999</v>
          </cell>
        </row>
        <row r="674">
          <cell r="B674" t="str">
            <v xml:space="preserve">     Accounts Receivable - Other</v>
          </cell>
          <cell r="D674">
            <v>-7269687.4199999999</v>
          </cell>
        </row>
        <row r="675">
          <cell r="B675" t="str">
            <v xml:space="preserve">   Accounts Receivable</v>
          </cell>
          <cell r="D675">
            <v>-7269687.4199999999</v>
          </cell>
        </row>
        <row r="676">
          <cell r="B676" t="str">
            <v>Total Current Assets</v>
          </cell>
          <cell r="D676">
            <v>-7269687.4199999999</v>
          </cell>
        </row>
        <row r="677">
          <cell r="B677" t="str">
            <v xml:space="preserve">              BALANCE SHEET</v>
          </cell>
        </row>
        <row r="678">
          <cell r="B678" t="str">
            <v>Long Term Receivables and Investments</v>
          </cell>
        </row>
        <row r="679">
          <cell r="B679">
            <v>151020</v>
          </cell>
          <cell r="C679" t="str">
            <v>Long-Term Notes Rec-Securitization</v>
          </cell>
          <cell r="D679">
            <v>-735843427.35000002</v>
          </cell>
        </row>
        <row r="680">
          <cell r="B680" t="str">
            <v xml:space="preserve">   Long-Term Notes Receivable-Assoc Companies</v>
          </cell>
          <cell r="C680" t="str">
            <v>Interest Rec-Securitization</v>
          </cell>
          <cell r="D680">
            <v>-735843427.35000002</v>
          </cell>
        </row>
        <row r="681">
          <cell r="B681">
            <v>153107</v>
          </cell>
          <cell r="C681" t="str">
            <v>Inv in Subs-SPE</v>
          </cell>
          <cell r="D681">
            <v>-7269687.4199999999</v>
          </cell>
        </row>
        <row r="682">
          <cell r="B682" t="str">
            <v xml:space="preserve">     Investments in Subsidiaries-Assoc. Co.</v>
          </cell>
          <cell r="D682">
            <v>-6745485</v>
          </cell>
        </row>
        <row r="683">
          <cell r="B683" t="str">
            <v xml:space="preserve">   Miscellaneous Investments</v>
          </cell>
          <cell r="D683">
            <v>-6745485</v>
          </cell>
        </row>
        <row r="684">
          <cell r="B684" t="str">
            <v>Total Long Term Receivables and Investments</v>
          </cell>
          <cell r="D684">
            <v>-742588912.35000002</v>
          </cell>
        </row>
        <row r="685">
          <cell r="B685" t="str">
            <v>Long Term Receivables and Investments</v>
          </cell>
        </row>
        <row r="686">
          <cell r="B686" t="str">
            <v>TOTAL ASSETS AND OTHER DEBITS</v>
          </cell>
          <cell r="C686" t="str">
            <v>Long-Term Notes Rec-Securitization</v>
          </cell>
          <cell r="D686">
            <v>-749858599.76999998</v>
          </cell>
        </row>
        <row r="687">
          <cell r="B687" t="str">
            <v xml:space="preserve">   Long-Term Notes Receivable-Assoc Companies</v>
          </cell>
          <cell r="D687">
            <v>-735843427.35000002</v>
          </cell>
        </row>
        <row r="688">
          <cell r="B688" t="str">
            <v>LIABILITIES AND OTHER CREDITS</v>
          </cell>
          <cell r="C688" t="str">
            <v>Inv in Subs-SPE</v>
          </cell>
          <cell r="D688">
            <v>-6745485</v>
          </cell>
        </row>
        <row r="689">
          <cell r="B689" t="str">
            <v>Current Liabilities:</v>
          </cell>
          <cell r="D689">
            <v>-6745485</v>
          </cell>
        </row>
        <row r="690">
          <cell r="B690">
            <v>222010</v>
          </cell>
          <cell r="C690" t="str">
            <v>Interest Payables - Associated Companie</v>
          </cell>
          <cell r="D690">
            <v>-6745485</v>
          </cell>
        </row>
        <row r="691">
          <cell r="B691" t="str">
            <v xml:space="preserve">     Accts Payable Trade-Assoc Companies</v>
          </cell>
          <cell r="D691">
            <v>7269687.4199999999</v>
          </cell>
        </row>
        <row r="692">
          <cell r="B692" t="str">
            <v xml:space="preserve">   Accounts Payable</v>
          </cell>
          <cell r="D692">
            <v>7269687.4199999999</v>
          </cell>
        </row>
        <row r="693">
          <cell r="B693" t="str">
            <v>Total Current Liabilities</v>
          </cell>
          <cell r="D693">
            <v>7269687.4199999999</v>
          </cell>
        </row>
        <row r="695">
          <cell r="B695" t="str">
            <v>Long-Term Debt</v>
          </cell>
        </row>
        <row r="696">
          <cell r="B696">
            <v>277025</v>
          </cell>
          <cell r="C696" t="str">
            <v>Long-Term Debt - Associated Companies</v>
          </cell>
          <cell r="D696">
            <v>735843427.35000002</v>
          </cell>
        </row>
        <row r="697">
          <cell r="B697">
            <v>222010</v>
          </cell>
          <cell r="C697" t="str">
            <v>Interest Payables - Associated Companie</v>
          </cell>
          <cell r="D697">
            <v>735843427.35000002</v>
          </cell>
        </row>
        <row r="698">
          <cell r="B698" t="str">
            <v xml:space="preserve">   Other Debt</v>
          </cell>
          <cell r="D698">
            <v>735843427.35000002</v>
          </cell>
        </row>
        <row r="699">
          <cell r="B699" t="str">
            <v>Total Long-Term Debt</v>
          </cell>
          <cell r="D699">
            <v>735843427.35000002</v>
          </cell>
        </row>
        <row r="700">
          <cell r="B700" t="str">
            <v>Total Current Liabilities</v>
          </cell>
          <cell r="D700">
            <v>7269687.4199999999</v>
          </cell>
        </row>
        <row r="701">
          <cell r="B701" t="str">
            <v>SHAREHOLDER'S EQUITY</v>
          </cell>
        </row>
        <row r="702">
          <cell r="B702">
            <v>291010</v>
          </cell>
          <cell r="C702" t="str">
            <v>Divisional Equity</v>
          </cell>
          <cell r="D702">
            <v>6745485</v>
          </cell>
        </row>
      </sheetData>
      <sheetData sheetId="10" refreshError="1"/>
      <sheetData sheetId="1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 Combined Lead"/>
      <sheetName val="Combined Lead"/>
      <sheetName val="TDU and Other Lead"/>
      <sheetName val="GENCO Lead "/>
      <sheetName val="Balance Sheet"/>
      <sheetName val="0003 Details"/>
      <sheetName val="Misc Details"/>
      <sheetName val="Calculations"/>
      <sheetName val="Interco Alloc"/>
      <sheetName val="1200 download for BSP"/>
      <sheetName val="Contacts"/>
    </sheetNames>
    <sheetDataSet>
      <sheetData sheetId="0" refreshError="1"/>
      <sheetData sheetId="1" refreshError="1"/>
      <sheetData sheetId="2" refreshError="1"/>
      <sheetData sheetId="3" refreshError="1"/>
      <sheetData sheetId="4" refreshError="1"/>
      <sheetData sheetId="5" refreshError="1">
        <row r="8">
          <cell r="A8">
            <v>101970</v>
          </cell>
          <cell r="B8" t="str">
            <v>Cash-Other Banks</v>
          </cell>
          <cell r="C8" t="str">
            <v>specific - cash remains with TDU</v>
          </cell>
          <cell r="D8">
            <v>1</v>
          </cell>
          <cell r="K8">
            <v>1</v>
          </cell>
          <cell r="L8" t="str">
            <v>Fin Acct - Electric</v>
          </cell>
          <cell r="M8" t="str">
            <v>A</v>
          </cell>
        </row>
        <row r="9">
          <cell r="A9">
            <v>102010</v>
          </cell>
          <cell r="B9" t="str">
            <v>Cash - Gen - Chase Texas</v>
          </cell>
          <cell r="C9" t="str">
            <v>specific - cash remains with TDU</v>
          </cell>
          <cell r="D9">
            <v>1</v>
          </cell>
          <cell r="K9">
            <v>1</v>
          </cell>
          <cell r="L9" t="str">
            <v>Fin Acct - Electric</v>
          </cell>
          <cell r="M9" t="str">
            <v>A</v>
          </cell>
        </row>
        <row r="10">
          <cell r="A10">
            <v>102030</v>
          </cell>
          <cell r="B10" t="str">
            <v>Current Cash</v>
          </cell>
          <cell r="C10" t="str">
            <v>Not active 12/31/00</v>
          </cell>
        </row>
        <row r="11">
          <cell r="A11">
            <v>102040</v>
          </cell>
          <cell r="B11" t="str">
            <v>Cash-Miscellaneous-00100904987</v>
          </cell>
          <cell r="C11" t="str">
            <v>specific - cash remains with TDU</v>
          </cell>
          <cell r="D11">
            <v>1</v>
          </cell>
          <cell r="K11">
            <v>1</v>
          </cell>
          <cell r="L11" t="str">
            <v>Fin Acct - Electric</v>
          </cell>
          <cell r="M11" t="str">
            <v>A</v>
          </cell>
        </row>
        <row r="12">
          <cell r="A12">
            <v>102050</v>
          </cell>
          <cell r="B12" t="str">
            <v>Undistributed Cash</v>
          </cell>
          <cell r="C12" t="str">
            <v>specific - cash remains with TDU</v>
          </cell>
          <cell r="D12">
            <v>1</v>
          </cell>
          <cell r="K12">
            <v>1</v>
          </cell>
          <cell r="L12" t="str">
            <v>Fin Acct - Electric</v>
          </cell>
          <cell r="M12" t="str">
            <v>A</v>
          </cell>
        </row>
        <row r="13">
          <cell r="A13">
            <v>102060</v>
          </cell>
          <cell r="B13" t="str">
            <v>Manual Checks Outstanding</v>
          </cell>
          <cell r="C13" t="str">
            <v>Not active 12/31/00</v>
          </cell>
        </row>
        <row r="14">
          <cell r="A14">
            <v>102090</v>
          </cell>
          <cell r="B14" t="str">
            <v>Cash-Bank One Texas/Beaumont STP</v>
          </cell>
          <cell r="C14" t="str">
            <v>specific - cash remains with TDU</v>
          </cell>
          <cell r="D14">
            <v>1</v>
          </cell>
          <cell r="K14">
            <v>1</v>
          </cell>
          <cell r="L14" t="str">
            <v>Fin Acct - Electric</v>
          </cell>
          <cell r="M14" t="str">
            <v>A</v>
          </cell>
        </row>
        <row r="15">
          <cell r="A15">
            <v>102100</v>
          </cell>
          <cell r="B15" t="str">
            <v>Cash-Cntrl Disb-Bank of Boston-0003</v>
          </cell>
          <cell r="C15" t="str">
            <v>specific - cash remains with TDU</v>
          </cell>
          <cell r="D15">
            <v>1</v>
          </cell>
          <cell r="K15">
            <v>1</v>
          </cell>
          <cell r="L15" t="str">
            <v>Fin Acct - Electric</v>
          </cell>
          <cell r="M15" t="str">
            <v>A</v>
          </cell>
        </row>
        <row r="16">
          <cell r="A16">
            <v>102130</v>
          </cell>
          <cell r="B16" t="str">
            <v>Cash-Payroll-Chase Texas (0003)</v>
          </cell>
          <cell r="C16" t="str">
            <v>Not active 12/31/00</v>
          </cell>
        </row>
        <row r="17">
          <cell r="A17">
            <v>102160</v>
          </cell>
          <cell r="B17" t="str">
            <v>Cash-ZBA1-TX Comm-Sprngbrnch Mgrs</v>
          </cell>
          <cell r="C17" t="str">
            <v>specific - cash remains with TDU</v>
          </cell>
          <cell r="D17">
            <v>1</v>
          </cell>
          <cell r="K17">
            <v>1</v>
          </cell>
          <cell r="L17" t="str">
            <v>Fin Acct - Electric</v>
          </cell>
          <cell r="M17" t="str">
            <v>A</v>
          </cell>
        </row>
        <row r="18">
          <cell r="A18">
            <v>102170</v>
          </cell>
          <cell r="B18" t="str">
            <v>Cash-ZBA1-TX Comm-Baytwn Mgrs</v>
          </cell>
          <cell r="C18" t="str">
            <v>specific - cash remains with TDU</v>
          </cell>
          <cell r="D18">
            <v>1</v>
          </cell>
          <cell r="K18">
            <v>1</v>
          </cell>
          <cell r="L18" t="str">
            <v>Fin Acct - Electric</v>
          </cell>
          <cell r="M18" t="str">
            <v>A</v>
          </cell>
        </row>
        <row r="19">
          <cell r="A19">
            <v>102180</v>
          </cell>
          <cell r="B19" t="str">
            <v>Cash-ZBA1-TX Comm-Greenspnt Mgrs</v>
          </cell>
          <cell r="C19" t="str">
            <v>specific - cash remains with TDU</v>
          </cell>
          <cell r="D19">
            <v>1</v>
          </cell>
          <cell r="K19">
            <v>1</v>
          </cell>
          <cell r="L19" t="str">
            <v>Fin Acct - Electric</v>
          </cell>
          <cell r="M19" t="str">
            <v>A</v>
          </cell>
        </row>
        <row r="20">
          <cell r="A20">
            <v>102190</v>
          </cell>
          <cell r="B20" t="str">
            <v>Cash-ZBA1-TX Comm-Law Dept Mgrs</v>
          </cell>
          <cell r="C20" t="str">
            <v>specific - cash remains with TDU</v>
          </cell>
          <cell r="D20">
            <v>1</v>
          </cell>
          <cell r="K20">
            <v>1</v>
          </cell>
          <cell r="L20" t="str">
            <v>Fin Acct - Electric</v>
          </cell>
          <cell r="M20" t="str">
            <v>A</v>
          </cell>
        </row>
        <row r="21">
          <cell r="A21">
            <v>102200</v>
          </cell>
          <cell r="B21" t="str">
            <v>Cash-ZBA1-TX Comm-Recruiting Mgrs</v>
          </cell>
          <cell r="C21" t="str">
            <v>specific - cash remains with TDU</v>
          </cell>
          <cell r="D21">
            <v>1</v>
          </cell>
          <cell r="K21">
            <v>1</v>
          </cell>
          <cell r="L21" t="str">
            <v>Fin Acct - Electric</v>
          </cell>
          <cell r="M21" t="str">
            <v>A</v>
          </cell>
        </row>
        <row r="22">
          <cell r="A22">
            <v>102210</v>
          </cell>
          <cell r="B22" t="str">
            <v>Cash-ZBA1-TX Comm-Cashiers Acct</v>
          </cell>
          <cell r="C22" t="str">
            <v>specific - cash remains with TDU</v>
          </cell>
          <cell r="D22">
            <v>1</v>
          </cell>
          <cell r="K22">
            <v>1</v>
          </cell>
          <cell r="L22" t="str">
            <v>Fin Acct - Electric</v>
          </cell>
          <cell r="M22" t="str">
            <v>A</v>
          </cell>
        </row>
        <row r="23">
          <cell r="A23">
            <v>102220</v>
          </cell>
          <cell r="B23" t="str">
            <v>Cash-ZBA1-TX Comm-Katy Mgrs</v>
          </cell>
          <cell r="C23" t="str">
            <v>specific - cash remains with TDU</v>
          </cell>
          <cell r="D23">
            <v>1</v>
          </cell>
          <cell r="K23">
            <v>1</v>
          </cell>
          <cell r="L23" t="str">
            <v>Fin Acct - Electric</v>
          </cell>
          <cell r="M23" t="str">
            <v>A</v>
          </cell>
        </row>
        <row r="24">
          <cell r="A24">
            <v>102230</v>
          </cell>
          <cell r="B24" t="str">
            <v>Cash-ZBA1-TX Comm-Humble Mgrs</v>
          </cell>
          <cell r="C24" t="str">
            <v>specific - cash remains with TDU</v>
          </cell>
          <cell r="D24">
            <v>1</v>
          </cell>
          <cell r="K24">
            <v>1</v>
          </cell>
          <cell r="L24" t="str">
            <v>Fin Acct - Electric</v>
          </cell>
          <cell r="M24" t="str">
            <v>A</v>
          </cell>
        </row>
        <row r="25">
          <cell r="A25">
            <v>102250</v>
          </cell>
          <cell r="B25" t="str">
            <v>Cash-ZBA1-TX Comm-Brazosprt Mgrs</v>
          </cell>
          <cell r="C25" t="str">
            <v>specific - cash remains with TDU</v>
          </cell>
          <cell r="D25">
            <v>1</v>
          </cell>
          <cell r="K25">
            <v>1</v>
          </cell>
          <cell r="L25" t="str">
            <v>Fin Acct - Electric</v>
          </cell>
          <cell r="M25" t="str">
            <v>A</v>
          </cell>
        </row>
        <row r="26">
          <cell r="A26">
            <v>102260</v>
          </cell>
          <cell r="B26" t="str">
            <v>Cash-ZBA1-TX Comm-Cypress Mgrs</v>
          </cell>
          <cell r="C26" t="str">
            <v>specific - cash remains with TDU</v>
          </cell>
          <cell r="D26">
            <v>1</v>
          </cell>
          <cell r="K26">
            <v>1</v>
          </cell>
          <cell r="L26" t="str">
            <v>Fin Acct - Electric</v>
          </cell>
          <cell r="M26" t="str">
            <v>A</v>
          </cell>
        </row>
        <row r="27">
          <cell r="A27">
            <v>102280</v>
          </cell>
          <cell r="B27" t="str">
            <v>Cash-ZBA1-TX Comm-Galvstn Mgrs</v>
          </cell>
          <cell r="C27" t="str">
            <v>specific - cash remains with TDU</v>
          </cell>
          <cell r="D27">
            <v>1</v>
          </cell>
          <cell r="K27">
            <v>1</v>
          </cell>
          <cell r="L27" t="str">
            <v>Fin Acct - Electric</v>
          </cell>
          <cell r="M27" t="str">
            <v>A</v>
          </cell>
        </row>
        <row r="28">
          <cell r="A28">
            <v>102290</v>
          </cell>
          <cell r="B28" t="str">
            <v>Cash-ZBA1-TX Comm-Ft Bend Mgrs</v>
          </cell>
          <cell r="C28" t="str">
            <v>specific - cash remains with TDU</v>
          </cell>
          <cell r="D28">
            <v>1</v>
          </cell>
          <cell r="K28">
            <v>1</v>
          </cell>
          <cell r="L28" t="str">
            <v>Fin Acct - Electric</v>
          </cell>
          <cell r="M28" t="str">
            <v>A</v>
          </cell>
        </row>
        <row r="29">
          <cell r="A29">
            <v>102320</v>
          </cell>
          <cell r="B29" t="str">
            <v>Cash-ZBA1-TX Comm-Heat Pump Lien</v>
          </cell>
          <cell r="C29" t="str">
            <v>specific - cash remains with TDU</v>
          </cell>
          <cell r="D29">
            <v>1</v>
          </cell>
          <cell r="K29">
            <v>1</v>
          </cell>
          <cell r="L29" t="str">
            <v>Fin Acct - Electric</v>
          </cell>
          <cell r="M29" t="str">
            <v>A</v>
          </cell>
        </row>
        <row r="30">
          <cell r="A30">
            <v>102340</v>
          </cell>
          <cell r="B30" t="str">
            <v>Cash-ZBA1-TX Comm-EDC Mgrs</v>
          </cell>
          <cell r="C30" t="str">
            <v>specific - cash remains with TDU</v>
          </cell>
          <cell r="D30">
            <v>1</v>
          </cell>
          <cell r="K30">
            <v>1</v>
          </cell>
          <cell r="L30" t="str">
            <v>Fin Acct - Electric</v>
          </cell>
          <cell r="M30" t="str">
            <v>A</v>
          </cell>
        </row>
        <row r="31">
          <cell r="A31">
            <v>102360</v>
          </cell>
          <cell r="B31" t="str">
            <v>Cash-ZBA3-TX Comm-EDC Mgrs</v>
          </cell>
          <cell r="C31" t="str">
            <v>specific - cash remains with TDU</v>
          </cell>
          <cell r="D31">
            <v>1</v>
          </cell>
          <cell r="K31">
            <v>1</v>
          </cell>
          <cell r="L31" t="str">
            <v>Fin Acct - Electric</v>
          </cell>
          <cell r="M31" t="str">
            <v>A</v>
          </cell>
        </row>
        <row r="32">
          <cell r="A32">
            <v>102370</v>
          </cell>
          <cell r="B32" t="str">
            <v>Cash-ZBA2-TX Comm-Rec Acct Mgrs</v>
          </cell>
          <cell r="C32" t="str">
            <v>specific - cash remains with TDU</v>
          </cell>
          <cell r="D32">
            <v>1</v>
          </cell>
          <cell r="K32">
            <v>1</v>
          </cell>
          <cell r="L32" t="str">
            <v>Fin Acct - Electric</v>
          </cell>
          <cell r="M32" t="str">
            <v>A</v>
          </cell>
        </row>
        <row r="33">
          <cell r="A33">
            <v>102380</v>
          </cell>
          <cell r="B33" t="str">
            <v>Cash-ZBA2-TX Comm-ROW Mgrs</v>
          </cell>
          <cell r="C33" t="str">
            <v>specific - cash remains with TDU</v>
          </cell>
          <cell r="D33">
            <v>1</v>
          </cell>
          <cell r="K33">
            <v>1</v>
          </cell>
          <cell r="L33" t="str">
            <v>Fin Acct - Electric</v>
          </cell>
          <cell r="M33" t="str">
            <v>A</v>
          </cell>
        </row>
        <row r="34">
          <cell r="A34">
            <v>102390</v>
          </cell>
          <cell r="B34" t="str">
            <v>Cash-ZBA1-STP Petty Disbursement</v>
          </cell>
          <cell r="C34" t="str">
            <v>specific - cash remains with TDU</v>
          </cell>
          <cell r="D34">
            <v>1</v>
          </cell>
          <cell r="K34">
            <v>1</v>
          </cell>
          <cell r="L34" t="str">
            <v>Fin Acct - Electric</v>
          </cell>
          <cell r="M34" t="str">
            <v>A</v>
          </cell>
        </row>
        <row r="35">
          <cell r="A35">
            <v>102400</v>
          </cell>
          <cell r="B35" t="str">
            <v>Cash-ZBA-TX Comm-Transfer Acct</v>
          </cell>
          <cell r="C35" t="str">
            <v>specific - cash remains with TDU</v>
          </cell>
          <cell r="D35">
            <v>1</v>
          </cell>
          <cell r="K35">
            <v>1</v>
          </cell>
          <cell r="L35" t="str">
            <v>Fin Acct - Electric</v>
          </cell>
          <cell r="M35" t="str">
            <v>A</v>
          </cell>
        </row>
        <row r="36">
          <cell r="A36">
            <v>111999</v>
          </cell>
          <cell r="B36" t="str">
            <v>General Fund Receipt Clearing Account</v>
          </cell>
          <cell r="C36" t="str">
            <v>specific - cash remains with TDU</v>
          </cell>
          <cell r="D36">
            <v>1</v>
          </cell>
          <cell r="K36">
            <v>1</v>
          </cell>
          <cell r="L36" t="str">
            <v>Fin Acct - Electric</v>
          </cell>
          <cell r="M36" t="str">
            <v>A</v>
          </cell>
        </row>
        <row r="37">
          <cell r="A37">
            <v>112010</v>
          </cell>
          <cell r="B37" t="str">
            <v>Interest on Special Deposits</v>
          </cell>
          <cell r="C37" t="str">
            <v>specific - split to follow adjusted net asset percent</v>
          </cell>
          <cell r="D37">
            <v>0.71549826579999998</v>
          </cell>
          <cell r="E37">
            <v>0.28450173429999998</v>
          </cell>
          <cell r="K37">
            <v>1.0000000001</v>
          </cell>
          <cell r="L37" t="str">
            <v>Fin Acct - Electric</v>
          </cell>
          <cell r="M37" t="str">
            <v>S</v>
          </cell>
        </row>
        <row r="38">
          <cell r="A38">
            <v>114010</v>
          </cell>
          <cell r="B38" t="str">
            <v>Other Special Deposits</v>
          </cell>
          <cell r="C38" t="str">
            <v>specific - split to follow adjusted net asset percent</v>
          </cell>
          <cell r="D38">
            <v>0.71549826579999998</v>
          </cell>
          <cell r="E38">
            <v>0.28450173429999998</v>
          </cell>
          <cell r="K38">
            <v>1.0000000001</v>
          </cell>
          <cell r="L38" t="str">
            <v>Fin Acct - Electric</v>
          </cell>
          <cell r="M38" t="str">
            <v>S</v>
          </cell>
        </row>
        <row r="39">
          <cell r="A39">
            <v>116130</v>
          </cell>
          <cell r="B39" t="str">
            <v>Petty Fund-EDC Central Shop</v>
          </cell>
          <cell r="C39" t="str">
            <v>Not active 12/31/00</v>
          </cell>
        </row>
        <row r="40">
          <cell r="A40">
            <v>116140</v>
          </cell>
          <cell r="B40" t="str">
            <v>Petty Fund-Limestone</v>
          </cell>
          <cell r="C40" t="str">
            <v>Not active 12/31/00</v>
          </cell>
        </row>
        <row r="41">
          <cell r="A41">
            <v>116150</v>
          </cell>
          <cell r="B41" t="str">
            <v>Petty Fund-Underground S/C</v>
          </cell>
          <cell r="C41" t="str">
            <v>Not active 12/31/00</v>
          </cell>
        </row>
        <row r="42">
          <cell r="A42">
            <v>116160</v>
          </cell>
          <cell r="B42" t="str">
            <v>Petty Fund-WAP 1-4</v>
          </cell>
          <cell r="C42" t="str">
            <v>Not active 12/31/00</v>
          </cell>
        </row>
        <row r="43">
          <cell r="A43">
            <v>116170</v>
          </cell>
          <cell r="B43" t="str">
            <v>Petty Fund-WAP 5-8</v>
          </cell>
          <cell r="C43" t="str">
            <v>Not active 12/31/00</v>
          </cell>
        </row>
        <row r="44">
          <cell r="A44">
            <v>116190</v>
          </cell>
          <cell r="B44" t="str">
            <v>Petty Fund-Sam Bertron</v>
          </cell>
          <cell r="C44" t="str">
            <v>Not active 12/31/00</v>
          </cell>
        </row>
        <row r="45">
          <cell r="A45">
            <v>116200</v>
          </cell>
          <cell r="B45" t="str">
            <v>Petty Fund-Deepwater</v>
          </cell>
          <cell r="C45" t="str">
            <v>Not active 12/31/00</v>
          </cell>
        </row>
        <row r="46">
          <cell r="A46">
            <v>116210</v>
          </cell>
          <cell r="B46" t="str">
            <v>Petty Fund-PH Robinson</v>
          </cell>
          <cell r="C46" t="str">
            <v>Not active 12/31/00</v>
          </cell>
        </row>
        <row r="47">
          <cell r="A47">
            <v>116220</v>
          </cell>
          <cell r="B47" t="str">
            <v>Petty Fund-Greens Bayou</v>
          </cell>
          <cell r="C47" t="str">
            <v>Not active 12/31/00</v>
          </cell>
        </row>
        <row r="48">
          <cell r="A48">
            <v>116230</v>
          </cell>
          <cell r="B48" t="str">
            <v>Petty Fund-Webster</v>
          </cell>
          <cell r="C48" t="str">
            <v>Not active 12/31/00</v>
          </cell>
        </row>
        <row r="49">
          <cell r="A49">
            <v>116240</v>
          </cell>
          <cell r="B49" t="str">
            <v>Petty Fund-Regulatory Svcs Austin</v>
          </cell>
          <cell r="C49" t="str">
            <v>specific - cash remains with TDU</v>
          </cell>
          <cell r="D49">
            <v>1</v>
          </cell>
          <cell r="K49">
            <v>1</v>
          </cell>
          <cell r="L49" t="str">
            <v>Fin Acct - Electric</v>
          </cell>
          <cell r="M49" t="str">
            <v>A</v>
          </cell>
        </row>
        <row r="50">
          <cell r="A50">
            <v>116250</v>
          </cell>
          <cell r="B50" t="str">
            <v>Petty Fund-Limestone Coal/Lignite</v>
          </cell>
          <cell r="C50" t="str">
            <v>Not active 12/31/00</v>
          </cell>
        </row>
        <row r="51">
          <cell r="A51">
            <v>116260</v>
          </cell>
          <cell r="B51" t="str">
            <v>Petty Fund-Data Center</v>
          </cell>
          <cell r="C51" t="str">
            <v>Not active 12/31/00</v>
          </cell>
        </row>
        <row r="52">
          <cell r="A52">
            <v>116280</v>
          </cell>
          <cell r="B52" t="str">
            <v>Postage Deposit Acct</v>
          </cell>
          <cell r="C52" t="str">
            <v>Per Revenue -  needs to move to co 0266 in 2001.</v>
          </cell>
          <cell r="J52">
            <v>1</v>
          </cell>
          <cell r="K52">
            <v>1</v>
          </cell>
          <cell r="L52" t="str">
            <v>Fin Acct - Electric</v>
          </cell>
          <cell r="M52" t="str">
            <v>A</v>
          </cell>
        </row>
        <row r="53">
          <cell r="A53">
            <v>116290</v>
          </cell>
          <cell r="B53" t="str">
            <v>Petty Fund-THW</v>
          </cell>
          <cell r="C53" t="str">
            <v>Not active 12/31/00</v>
          </cell>
        </row>
        <row r="54">
          <cell r="A54">
            <v>116291</v>
          </cell>
          <cell r="B54" t="str">
            <v>Petty Fund-Cedar Bayou</v>
          </cell>
          <cell r="C54" t="str">
            <v>Not active 12/31/00</v>
          </cell>
        </row>
        <row r="55">
          <cell r="A55">
            <v>120001</v>
          </cell>
          <cell r="B55" t="str">
            <v>Accounts Receivables - Associated Co -</v>
          </cell>
          <cell r="C55" t="str">
            <v>Not active 12/31/00</v>
          </cell>
        </row>
        <row r="56">
          <cell r="A56">
            <v>120010</v>
          </cell>
          <cell r="B56" t="str">
            <v>Accounts Receivables-Associated Co</v>
          </cell>
          <cell r="C56" t="str">
            <v>specific - remains with TDU</v>
          </cell>
          <cell r="D56">
            <v>1</v>
          </cell>
          <cell r="K56">
            <v>1</v>
          </cell>
          <cell r="L56" t="str">
            <v>All</v>
          </cell>
          <cell r="M56" t="str">
            <v>A</v>
          </cell>
        </row>
        <row r="57">
          <cell r="A57">
            <v>121020</v>
          </cell>
          <cell r="B57" t="str">
            <v>A/R - Commodity</v>
          </cell>
          <cell r="C57" t="str">
            <v>specific - "customer related" remains with TDU</v>
          </cell>
          <cell r="D57">
            <v>1</v>
          </cell>
          <cell r="K57">
            <v>1</v>
          </cell>
          <cell r="L57" t="str">
            <v>Revenue</v>
          </cell>
          <cell r="M57" t="str">
            <v>A</v>
          </cell>
        </row>
        <row r="58">
          <cell r="A58">
            <v>121040</v>
          </cell>
          <cell r="B58" t="str">
            <v>A/R-Merchandise</v>
          </cell>
          <cell r="C58" t="str">
            <v>Not active 12/31/00</v>
          </cell>
        </row>
        <row r="59">
          <cell r="A59">
            <v>121050</v>
          </cell>
          <cell r="B59" t="str">
            <v>A/R - Services</v>
          </cell>
          <cell r="C59" t="str">
            <v>Not active 12/31/00</v>
          </cell>
        </row>
        <row r="60">
          <cell r="A60">
            <v>121060</v>
          </cell>
          <cell r="B60" t="str">
            <v>A/R-Other</v>
          </cell>
          <cell r="C60" t="str">
            <v>specific - split to follow revenue percentages</v>
          </cell>
          <cell r="D60">
            <v>0.38483438275926501</v>
          </cell>
          <cell r="E60">
            <v>0.61516561724073504</v>
          </cell>
          <cell r="K60">
            <v>1</v>
          </cell>
          <cell r="L60" t="str">
            <v>Revenue</v>
          </cell>
          <cell r="M60" t="str">
            <v>A</v>
          </cell>
        </row>
        <row r="61">
          <cell r="A61">
            <v>121070</v>
          </cell>
          <cell r="B61" t="str">
            <v>A/R-Factored</v>
          </cell>
          <cell r="C61" t="str">
            <v>specific - "customer related" remains with TDU</v>
          </cell>
          <cell r="D61">
            <v>1</v>
          </cell>
          <cell r="K61">
            <v>1</v>
          </cell>
          <cell r="L61" t="str">
            <v>Revenue</v>
          </cell>
          <cell r="M61" t="str">
            <v>A</v>
          </cell>
        </row>
        <row r="62">
          <cell r="A62">
            <v>121072</v>
          </cell>
          <cell r="B62" t="str">
            <v>A/R-Est. Unbilled-A/R Sold</v>
          </cell>
          <cell r="C62" t="str">
            <v>specific - "customer related" remains with TDU</v>
          </cell>
          <cell r="D62">
            <v>1</v>
          </cell>
          <cell r="K62">
            <v>1</v>
          </cell>
          <cell r="L62" t="str">
            <v>Revenue</v>
          </cell>
          <cell r="M62" t="str">
            <v>A</v>
          </cell>
        </row>
        <row r="63">
          <cell r="A63">
            <v>121075</v>
          </cell>
          <cell r="B63" t="str">
            <v>A/R-SD to FI-CA Flowthru-Recon Acct</v>
          </cell>
          <cell r="C63" t="str">
            <v>specific - "customer related" remains with TDU</v>
          </cell>
          <cell r="D63">
            <v>1</v>
          </cell>
          <cell r="K63">
            <v>1</v>
          </cell>
          <cell r="L63" t="str">
            <v>Revenue</v>
          </cell>
          <cell r="M63" t="str">
            <v>A</v>
          </cell>
        </row>
        <row r="64">
          <cell r="A64">
            <v>121080</v>
          </cell>
          <cell r="B64" t="str">
            <v>A/R-History</v>
          </cell>
          <cell r="C64" t="str">
            <v>specific - "customer related" remains with TDU</v>
          </cell>
          <cell r="D64">
            <v>1</v>
          </cell>
          <cell r="K64">
            <v>1</v>
          </cell>
          <cell r="L64" t="str">
            <v>Revenue</v>
          </cell>
          <cell r="M64" t="str">
            <v>A</v>
          </cell>
        </row>
        <row r="65">
          <cell r="A65">
            <v>121090</v>
          </cell>
          <cell r="B65" t="str">
            <v>A/R-Other-History</v>
          </cell>
          <cell r="C65" t="str">
            <v>specific - split to follow revenue percentages</v>
          </cell>
          <cell r="D65">
            <v>0.38483438275926501</v>
          </cell>
          <cell r="E65">
            <v>0.61516561724073504</v>
          </cell>
          <cell r="K65">
            <v>1</v>
          </cell>
          <cell r="L65" t="str">
            <v>Revenue</v>
          </cell>
          <cell r="M65" t="str">
            <v>A</v>
          </cell>
        </row>
        <row r="66">
          <cell r="A66">
            <v>121999</v>
          </cell>
          <cell r="B66" t="str">
            <v>A/R-Uncleared Payment of Account</v>
          </cell>
          <cell r="C66" t="str">
            <v>specific - "customer related" remains with TDU</v>
          </cell>
          <cell r="D66">
            <v>1</v>
          </cell>
          <cell r="K66">
            <v>1</v>
          </cell>
          <cell r="L66" t="str">
            <v>Revenue</v>
          </cell>
          <cell r="M66" t="str">
            <v>A</v>
          </cell>
        </row>
        <row r="67">
          <cell r="A67">
            <v>123010</v>
          </cell>
          <cell r="B67" t="str">
            <v>Accum Prov-Uncoll Accts-Commodity</v>
          </cell>
          <cell r="C67" t="str">
            <v>specific - "customer related" remains with TDU</v>
          </cell>
          <cell r="D67">
            <v>1</v>
          </cell>
          <cell r="K67">
            <v>1</v>
          </cell>
          <cell r="L67" t="str">
            <v>Revenue</v>
          </cell>
          <cell r="M67" t="str">
            <v>A</v>
          </cell>
        </row>
        <row r="68">
          <cell r="A68">
            <v>124010</v>
          </cell>
          <cell r="B68" t="str">
            <v>A/R-Employee Travel Advances</v>
          </cell>
          <cell r="C68" t="str">
            <v>specific - based on employee headcount</v>
          </cell>
          <cell r="D68">
            <v>0.70660000000000001</v>
          </cell>
          <cell r="E68">
            <v>0.29339999999999999</v>
          </cell>
          <cell r="K68">
            <v>1</v>
          </cell>
          <cell r="L68" t="str">
            <v>Payroll</v>
          </cell>
          <cell r="M68" t="str">
            <v>A</v>
          </cell>
        </row>
        <row r="69">
          <cell r="A69">
            <v>124020</v>
          </cell>
          <cell r="B69" t="str">
            <v>A/R-Employee Exp</v>
          </cell>
          <cell r="C69" t="str">
            <v>specific - based on employee headcount</v>
          </cell>
          <cell r="D69">
            <v>0.70660000000000001</v>
          </cell>
          <cell r="E69">
            <v>0.29339999999999999</v>
          </cell>
          <cell r="K69">
            <v>1</v>
          </cell>
          <cell r="L69" t="str">
            <v>Payroll</v>
          </cell>
          <cell r="M69" t="str">
            <v>A</v>
          </cell>
        </row>
        <row r="70">
          <cell r="A70">
            <v>124050</v>
          </cell>
          <cell r="B70" t="str">
            <v>A/R - Employee Notes Receivable</v>
          </cell>
          <cell r="C70" t="str">
            <v>specific - based on employee headcount</v>
          </cell>
          <cell r="D70">
            <v>0.70660000000000001</v>
          </cell>
          <cell r="E70">
            <v>0.29339999999999999</v>
          </cell>
          <cell r="K70">
            <v>1</v>
          </cell>
          <cell r="L70" t="str">
            <v>Payroll</v>
          </cell>
          <cell r="M70" t="str">
            <v>A</v>
          </cell>
        </row>
        <row r="71">
          <cell r="A71">
            <v>124055</v>
          </cell>
          <cell r="B71" t="str">
            <v>Accts Rec.-Employee-PSL</v>
          </cell>
          <cell r="C71" t="str">
            <v>specific - based on employee headcount</v>
          </cell>
          <cell r="D71">
            <v>0.70660000000000001</v>
          </cell>
          <cell r="E71">
            <v>0.29339999999999999</v>
          </cell>
          <cell r="K71">
            <v>1</v>
          </cell>
          <cell r="L71" t="str">
            <v>Payroll</v>
          </cell>
          <cell r="M71" t="str">
            <v>A</v>
          </cell>
        </row>
        <row r="72">
          <cell r="A72">
            <v>124060</v>
          </cell>
          <cell r="B72" t="str">
            <v>A/R-Employee Merchandise</v>
          </cell>
          <cell r="C72" t="str">
            <v>specific - based on employee headcount</v>
          </cell>
          <cell r="D72">
            <v>0.70660000000000001</v>
          </cell>
          <cell r="E72">
            <v>0.29339999999999999</v>
          </cell>
          <cell r="K72">
            <v>1</v>
          </cell>
          <cell r="L72" t="str">
            <v>Payroll</v>
          </cell>
          <cell r="M72" t="str">
            <v>A</v>
          </cell>
        </row>
        <row r="73">
          <cell r="A73">
            <v>126010</v>
          </cell>
          <cell r="B73" t="str">
            <v>Accrued Rev-Std Unacctd For</v>
          </cell>
          <cell r="C73" t="str">
            <v>specific - "customer related" remains with TDU</v>
          </cell>
          <cell r="D73">
            <v>1</v>
          </cell>
          <cell r="K73">
            <v>1</v>
          </cell>
          <cell r="L73" t="str">
            <v>Revenue</v>
          </cell>
          <cell r="M73" t="str">
            <v>A</v>
          </cell>
        </row>
        <row r="74">
          <cell r="A74">
            <v>127010</v>
          </cell>
          <cell r="B74" t="str">
            <v>Short-Term Notes Rec-Associated Co</v>
          </cell>
          <cell r="C74" t="str">
            <v>specific - split to follow adjusted net asset percent</v>
          </cell>
          <cell r="D74">
            <v>0.71549826579999998</v>
          </cell>
          <cell r="E74">
            <v>0.28450173429999998</v>
          </cell>
          <cell r="K74">
            <v>1.0000000001</v>
          </cell>
          <cell r="L74" t="str">
            <v>Fin Acct - Electric</v>
          </cell>
          <cell r="M74" t="str">
            <v>A</v>
          </cell>
        </row>
        <row r="75">
          <cell r="A75">
            <v>128010</v>
          </cell>
          <cell r="B75" t="str">
            <v>Short-Term Notes Receivables</v>
          </cell>
          <cell r="C75" t="str">
            <v>specific - "customer related" remains with TDU</v>
          </cell>
          <cell r="D75">
            <v>1</v>
          </cell>
          <cell r="K75">
            <v>1</v>
          </cell>
          <cell r="L75" t="str">
            <v>Fin Acct - Electric</v>
          </cell>
          <cell r="M75" t="str">
            <v>A</v>
          </cell>
        </row>
        <row r="76">
          <cell r="A76">
            <v>129010</v>
          </cell>
          <cell r="B76" t="str">
            <v>Interest Receivables - Associated Companies</v>
          </cell>
          <cell r="C76" t="str">
            <v>specific - split to follow adjusted net asset percent</v>
          </cell>
          <cell r="D76">
            <v>0.71549826579999998</v>
          </cell>
          <cell r="E76">
            <v>0.28450173429999998</v>
          </cell>
          <cell r="K76">
            <v>1.0000000001</v>
          </cell>
          <cell r="L76" t="str">
            <v>Fin Acct - Electric</v>
          </cell>
          <cell r="M76" t="str">
            <v>A</v>
          </cell>
        </row>
        <row r="77">
          <cell r="A77">
            <v>131010</v>
          </cell>
          <cell r="B77" t="str">
            <v>Interest Receivables</v>
          </cell>
          <cell r="C77" t="str">
            <v>Not active 12/31/00</v>
          </cell>
        </row>
        <row r="78">
          <cell r="A78">
            <v>133010</v>
          </cell>
          <cell r="B78" t="str">
            <v>Plant Materials &amp; Operating Suppl</v>
          </cell>
          <cell r="C78" t="str">
            <v>specific - STP</v>
          </cell>
          <cell r="E78">
            <v>1</v>
          </cell>
          <cell r="K78">
            <v>1</v>
          </cell>
          <cell r="L78" t="str">
            <v>Fin Acct - Electric</v>
          </cell>
          <cell r="M78" t="str">
            <v>A</v>
          </cell>
        </row>
        <row r="79">
          <cell r="A79">
            <v>133998</v>
          </cell>
          <cell r="B79" t="str">
            <v>Mat &amp; Suppl-Init Entry of Stk Bal</v>
          </cell>
          <cell r="C79" t="str">
            <v>Not active 12/31/00</v>
          </cell>
        </row>
        <row r="80">
          <cell r="A80">
            <v>133999</v>
          </cell>
          <cell r="B80" t="str">
            <v>Materials &amp; Supplies-Auto Posting</v>
          </cell>
          <cell r="C80" t="str">
            <v>specific - split by AP</v>
          </cell>
          <cell r="D80">
            <v>103899750.34</v>
          </cell>
          <cell r="E80">
            <v>61915209.689999998</v>
          </cell>
          <cell r="K80">
            <v>165814960.03</v>
          </cell>
          <cell r="L80" t="str">
            <v>Accts Payable</v>
          </cell>
          <cell r="M80" t="str">
            <v>S</v>
          </cell>
        </row>
        <row r="81">
          <cell r="A81">
            <v>135010</v>
          </cell>
          <cell r="B81" t="str">
            <v>Inventory-Fuel Gas Marketing</v>
          </cell>
          <cell r="C81" t="str">
            <v>specific - fuel</v>
          </cell>
          <cell r="E81">
            <v>1</v>
          </cell>
          <cell r="K81">
            <v>1</v>
          </cell>
          <cell r="L81" t="str">
            <v>Fin Acct - Electric</v>
          </cell>
          <cell r="M81" t="str">
            <v>A</v>
          </cell>
        </row>
        <row r="82">
          <cell r="A82">
            <v>135020</v>
          </cell>
          <cell r="B82" t="str">
            <v>Inventory-Fuel Oil</v>
          </cell>
          <cell r="C82" t="str">
            <v>specific - fuel</v>
          </cell>
          <cell r="E82">
            <v>1</v>
          </cell>
          <cell r="K82">
            <v>1</v>
          </cell>
          <cell r="L82" t="str">
            <v>Fin Acct - Electric</v>
          </cell>
          <cell r="M82" t="str">
            <v>A</v>
          </cell>
        </row>
        <row r="83">
          <cell r="A83">
            <v>135030</v>
          </cell>
          <cell r="B83" t="str">
            <v>Inventory-Fuel Coal</v>
          </cell>
          <cell r="C83" t="str">
            <v>specific - fuel</v>
          </cell>
          <cell r="E83">
            <v>1</v>
          </cell>
          <cell r="K83">
            <v>1</v>
          </cell>
          <cell r="L83" t="str">
            <v>Fin Acct - Electric</v>
          </cell>
          <cell r="M83" t="str">
            <v>A</v>
          </cell>
        </row>
        <row r="84">
          <cell r="A84">
            <v>135040</v>
          </cell>
          <cell r="B84" t="str">
            <v>Inventory-Fuel Lignite</v>
          </cell>
          <cell r="C84" t="str">
            <v>specific - fuel</v>
          </cell>
          <cell r="E84">
            <v>1</v>
          </cell>
          <cell r="K84">
            <v>1</v>
          </cell>
          <cell r="L84" t="str">
            <v>Fin Acct - Electric</v>
          </cell>
          <cell r="M84" t="str">
            <v>A</v>
          </cell>
        </row>
        <row r="85">
          <cell r="A85">
            <v>138020</v>
          </cell>
          <cell r="B85" t="str">
            <v>Inventory-Transportation</v>
          </cell>
          <cell r="C85" t="str">
            <v>specific - split by AP</v>
          </cell>
          <cell r="D85">
            <v>1</v>
          </cell>
          <cell r="K85">
            <v>1</v>
          </cell>
          <cell r="L85" t="str">
            <v>Accts Payable</v>
          </cell>
          <cell r="M85" t="str">
            <v>S</v>
          </cell>
        </row>
        <row r="86">
          <cell r="A86">
            <v>138999</v>
          </cell>
          <cell r="B86" t="str">
            <v>Stores Clearing-Automatic Posting</v>
          </cell>
          <cell r="C86" t="str">
            <v>specific - split by AP</v>
          </cell>
          <cell r="D86">
            <v>570726.84</v>
          </cell>
          <cell r="E86">
            <v>356405.05</v>
          </cell>
          <cell r="H86">
            <v>52796.21</v>
          </cell>
          <cell r="K86">
            <v>979928.09999999986</v>
          </cell>
          <cell r="L86" t="str">
            <v>Accts Payable</v>
          </cell>
          <cell r="M86" t="str">
            <v>S</v>
          </cell>
        </row>
        <row r="87">
          <cell r="A87">
            <v>139010</v>
          </cell>
          <cell r="B87" t="str">
            <v>Prepayments-Insurance</v>
          </cell>
          <cell r="C87" t="str">
            <v>specific - split by compliance</v>
          </cell>
          <cell r="D87">
            <v>558825.4</v>
          </cell>
          <cell r="E87">
            <v>720669.28</v>
          </cell>
          <cell r="K87">
            <v>1279494.6800000002</v>
          </cell>
          <cell r="L87" t="str">
            <v>Fin Acct - Electric</v>
          </cell>
          <cell r="M87" t="str">
            <v>S</v>
          </cell>
        </row>
        <row r="88">
          <cell r="A88">
            <v>143010</v>
          </cell>
          <cell r="B88" t="str">
            <v>Prepayments-Property Taxes</v>
          </cell>
          <cell r="C88" t="str">
            <v>specific - split by property tax</v>
          </cell>
          <cell r="D88">
            <v>61280.37</v>
          </cell>
          <cell r="E88">
            <v>50138.48</v>
          </cell>
          <cell r="K88">
            <v>111418.85</v>
          </cell>
          <cell r="L88" t="str">
            <v>Property Tax</v>
          </cell>
          <cell r="M88" t="str">
            <v>S</v>
          </cell>
        </row>
        <row r="89">
          <cell r="A89">
            <v>143020</v>
          </cell>
          <cell r="B89" t="str">
            <v>Prepayments-Income Taxes</v>
          </cell>
          <cell r="C89" t="str">
            <v>Not active 12/31/00</v>
          </cell>
        </row>
        <row r="90">
          <cell r="A90">
            <v>143030</v>
          </cell>
          <cell r="B90" t="str">
            <v>Prepayments-Other Taxes</v>
          </cell>
          <cell r="C90" t="str">
            <v>specific - immaterial - will not break out</v>
          </cell>
          <cell r="D90">
            <v>1</v>
          </cell>
          <cell r="K90">
            <v>1</v>
          </cell>
          <cell r="L90" t="str">
            <v>Franch &amp; St Tax</v>
          </cell>
          <cell r="M90" t="str">
            <v>A</v>
          </cell>
        </row>
        <row r="91">
          <cell r="A91">
            <v>143040</v>
          </cell>
          <cell r="B91" t="str">
            <v>Prepayments-State Franchise Taxes</v>
          </cell>
          <cell r="C91" t="str">
            <v>specific - immaterial - will not break out</v>
          </cell>
          <cell r="D91">
            <v>1</v>
          </cell>
          <cell r="E91">
            <v>0.60674083888191632</v>
          </cell>
          <cell r="K91">
            <v>1</v>
          </cell>
          <cell r="L91" t="str">
            <v>Franch &amp; St Tax</v>
          </cell>
          <cell r="M91" t="str">
            <v>A</v>
          </cell>
        </row>
        <row r="92">
          <cell r="A92">
            <v>144010</v>
          </cell>
          <cell r="B92" t="str">
            <v>Prepayments - Other</v>
          </cell>
          <cell r="C92" t="str">
            <v>specific - split by compliance</v>
          </cell>
          <cell r="D92">
            <v>2622324.0099999998</v>
          </cell>
          <cell r="E92">
            <v>1744615</v>
          </cell>
          <cell r="K92">
            <v>4366939.01</v>
          </cell>
          <cell r="L92" t="str">
            <v>Fin Acct - Electric</v>
          </cell>
          <cell r="M92" t="str">
            <v>S</v>
          </cell>
        </row>
        <row r="93">
          <cell r="A93">
            <v>144020</v>
          </cell>
          <cell r="B93" t="str">
            <v>Prepayments-Executive Benefits</v>
          </cell>
          <cell r="C93" t="str">
            <v>specific - split by executive benefits</v>
          </cell>
          <cell r="D93">
            <v>26827.41</v>
          </cell>
          <cell r="E93">
            <v>8069</v>
          </cell>
          <cell r="K93">
            <v>34896.410000000003</v>
          </cell>
          <cell r="L93" t="str">
            <v>RE Exec Plans</v>
          </cell>
          <cell r="M93" t="str">
            <v>S</v>
          </cell>
        </row>
        <row r="94">
          <cell r="A94">
            <v>147030</v>
          </cell>
          <cell r="B94" t="str">
            <v>Misc Curr&amp;Accr-Def Inv GE Capital</v>
          </cell>
          <cell r="C94" t="str">
            <v>specific - contract transfers to Genco</v>
          </cell>
          <cell r="E94">
            <v>1</v>
          </cell>
          <cell r="K94">
            <v>1</v>
          </cell>
          <cell r="L94" t="str">
            <v>Fin Acct - Electric</v>
          </cell>
          <cell r="M94" t="str">
            <v>A</v>
          </cell>
        </row>
        <row r="95">
          <cell r="A95">
            <v>151010</v>
          </cell>
          <cell r="B95" t="str">
            <v>Long-Term Notes Receivable - Assoc Comp</v>
          </cell>
          <cell r="C95" t="str">
            <v>specific - trusts</v>
          </cell>
          <cell r="G95">
            <v>1</v>
          </cell>
          <cell r="K95">
            <v>1</v>
          </cell>
          <cell r="L95" t="str">
            <v>Fin Acct - Electric</v>
          </cell>
          <cell r="M95" t="str">
            <v>A</v>
          </cell>
        </row>
        <row r="96">
          <cell r="A96">
            <v>153000</v>
          </cell>
          <cell r="B96" t="str">
            <v>Invest in Subsidiaries</v>
          </cell>
          <cell r="C96" t="str">
            <v>specific - split to follow adjusted net asset percent</v>
          </cell>
          <cell r="D96">
            <v>0.71549826579999998</v>
          </cell>
          <cell r="E96">
            <v>0.28450173429999998</v>
          </cell>
          <cell r="K96">
            <v>1.0000000001</v>
          </cell>
          <cell r="L96" t="str">
            <v>Fin Acct - Electric</v>
          </cell>
          <cell r="M96" t="str">
            <v>A</v>
          </cell>
        </row>
        <row r="97">
          <cell r="A97">
            <v>153052</v>
          </cell>
          <cell r="B97" t="str">
            <v>Investments in Subs - HL&amp;P Receivabless</v>
          </cell>
          <cell r="C97" t="str">
            <v>Not active 12/31/00</v>
          </cell>
        </row>
        <row r="98">
          <cell r="A98">
            <v>153053</v>
          </cell>
          <cell r="B98" t="str">
            <v>Investments in Subs - HL&amp;P Capital Trus</v>
          </cell>
          <cell r="C98" t="str">
            <v>Not active 12/31/00</v>
          </cell>
        </row>
        <row r="99">
          <cell r="A99">
            <v>153054</v>
          </cell>
          <cell r="B99" t="str">
            <v>Investments in Subs - HL&amp;P Capital Trus</v>
          </cell>
          <cell r="C99" t="str">
            <v>Not active 12/31/00</v>
          </cell>
        </row>
        <row r="100">
          <cell r="A100">
            <v>157010</v>
          </cell>
          <cell r="B100" t="str">
            <v>Corp Life Ins-CSV-Split $ Life Ins</v>
          </cell>
          <cell r="C100" t="str">
            <v>specific - split by executive benefits</v>
          </cell>
          <cell r="D100">
            <v>549196.68999999994</v>
          </cell>
          <cell r="K100">
            <v>549196.68999999994</v>
          </cell>
          <cell r="L100" t="str">
            <v>RE Exec Plans</v>
          </cell>
          <cell r="M100" t="str">
            <v>S</v>
          </cell>
        </row>
        <row r="101">
          <cell r="A101">
            <v>157020</v>
          </cell>
          <cell r="B101" t="str">
            <v>Corp Life Ins-DCP-BRP-EICP Plcy</v>
          </cell>
          <cell r="C101" t="str">
            <v>specific - split by executive benefits</v>
          </cell>
          <cell r="D101">
            <v>-47219884.82</v>
          </cell>
          <cell r="K101">
            <v>-47219884.82</v>
          </cell>
          <cell r="L101" t="str">
            <v>RE Exec Plans</v>
          </cell>
          <cell r="M101" t="str">
            <v>S</v>
          </cell>
        </row>
        <row r="102">
          <cell r="A102">
            <v>157030</v>
          </cell>
          <cell r="B102" t="str">
            <v>Corp Life Ins-CSV-CK Insur</v>
          </cell>
          <cell r="C102" t="str">
            <v>specific - split by executive benefits</v>
          </cell>
          <cell r="D102">
            <v>95637596.920000002</v>
          </cell>
          <cell r="K102">
            <v>95637596.920000002</v>
          </cell>
          <cell r="L102" t="str">
            <v>RE Exec Plans</v>
          </cell>
          <cell r="M102" t="str">
            <v>S</v>
          </cell>
        </row>
        <row r="103">
          <cell r="A103">
            <v>157050</v>
          </cell>
          <cell r="B103" t="str">
            <v>Corp Life Ins-CSV-Death Ben Plan</v>
          </cell>
          <cell r="C103" t="str">
            <v>specific - split by executive benefits</v>
          </cell>
          <cell r="D103">
            <v>24378296.550000001</v>
          </cell>
          <cell r="K103">
            <v>24378296.550000001</v>
          </cell>
          <cell r="L103" t="str">
            <v>RE Exec Plans</v>
          </cell>
          <cell r="M103" t="str">
            <v>S</v>
          </cell>
        </row>
        <row r="104">
          <cell r="A104">
            <v>157080</v>
          </cell>
          <cell r="B104" t="str">
            <v>Corp Life Ins-Plcy Ln-Dth Ben Pln</v>
          </cell>
          <cell r="C104" t="str">
            <v>specific - split by executive benefits</v>
          </cell>
          <cell r="D104">
            <v>-17965796.5</v>
          </cell>
          <cell r="K104">
            <v>-17965796.5</v>
          </cell>
          <cell r="L104" t="str">
            <v>RE Exec Plans</v>
          </cell>
          <cell r="M104" t="str">
            <v>S</v>
          </cell>
        </row>
        <row r="105">
          <cell r="A105">
            <v>158010</v>
          </cell>
          <cell r="B105" t="str">
            <v>Nuclear Decommission Trusts</v>
          </cell>
          <cell r="C105" t="str">
            <v>specific - STP</v>
          </cell>
          <cell r="E105">
            <v>1</v>
          </cell>
          <cell r="K105">
            <v>1</v>
          </cell>
          <cell r="L105" t="str">
            <v>Fin Acct - Electric</v>
          </cell>
          <cell r="M105" t="str">
            <v>A</v>
          </cell>
        </row>
        <row r="106">
          <cell r="A106">
            <v>162010</v>
          </cell>
          <cell r="B106" t="str">
            <v>Other Investments</v>
          </cell>
          <cell r="C106" t="str">
            <v>Not active 12/31/00</v>
          </cell>
        </row>
        <row r="107">
          <cell r="A107">
            <v>163010</v>
          </cell>
          <cell r="B107" t="str">
            <v>Plant in Service (including Intangible</v>
          </cell>
          <cell r="C107" t="str">
            <v>specific - split by plant accting</v>
          </cell>
          <cell r="D107">
            <v>5240083976.8500004</v>
          </cell>
          <cell r="E107">
            <v>8347345858.6999998</v>
          </cell>
          <cell r="G107">
            <v>426060783.80000001</v>
          </cell>
          <cell r="J107">
            <v>920557.22</v>
          </cell>
          <cell r="K107">
            <v>14014411176.569998</v>
          </cell>
          <cell r="L107" t="str">
            <v>Plant</v>
          </cell>
          <cell r="M107" t="str">
            <v>S</v>
          </cell>
        </row>
        <row r="108">
          <cell r="A108">
            <v>164010</v>
          </cell>
          <cell r="B108" t="str">
            <v>Plant Held for Future Use</v>
          </cell>
          <cell r="C108" t="str">
            <v>specific - split by plant accting</v>
          </cell>
          <cell r="D108">
            <v>10772544.83</v>
          </cell>
          <cell r="E108">
            <v>37717431.450000003</v>
          </cell>
          <cell r="K108">
            <v>48489976.280000001</v>
          </cell>
          <cell r="L108" t="str">
            <v>Plant</v>
          </cell>
          <cell r="M108" t="str">
            <v>S</v>
          </cell>
        </row>
        <row r="109">
          <cell r="A109">
            <v>170010</v>
          </cell>
          <cell r="B109" t="str">
            <v>Construction Work In Progress</v>
          </cell>
          <cell r="C109" t="str">
            <v>specific - split by plant accting</v>
          </cell>
          <cell r="D109">
            <v>196887253.12</v>
          </cell>
          <cell r="E109">
            <v>163106972.50999999</v>
          </cell>
          <cell r="G109">
            <v>8002841.4900000002</v>
          </cell>
          <cell r="K109">
            <v>367997067.12</v>
          </cell>
          <cell r="L109" t="str">
            <v>Plant</v>
          </cell>
          <cell r="M109" t="str">
            <v>S</v>
          </cell>
        </row>
        <row r="110">
          <cell r="A110">
            <v>171010</v>
          </cell>
          <cell r="B110" t="str">
            <v>Accum Depr-Plant in Service</v>
          </cell>
          <cell r="C110" t="str">
            <v>specific - split by plant accting</v>
          </cell>
          <cell r="D110">
            <v>-1241943993.53</v>
          </cell>
          <cell r="E110">
            <v>-5097957534.54</v>
          </cell>
          <cell r="G110">
            <v>-146084733.88</v>
          </cell>
          <cell r="J110">
            <v>-227003.54</v>
          </cell>
          <cell r="K110">
            <v>-6486213265.4899998</v>
          </cell>
          <cell r="L110" t="str">
            <v>Plant</v>
          </cell>
          <cell r="M110" t="str">
            <v>S</v>
          </cell>
        </row>
        <row r="111">
          <cell r="A111">
            <v>172010</v>
          </cell>
          <cell r="B111" t="str">
            <v>Accum Amort-Plant in Service</v>
          </cell>
          <cell r="C111" t="str">
            <v>specific - split by plant accting</v>
          </cell>
          <cell r="D111">
            <v>-18633899.530000001</v>
          </cell>
          <cell r="E111">
            <v>-9003343.0700000003</v>
          </cell>
          <cell r="J111">
            <v>-110630.04</v>
          </cell>
          <cell r="K111">
            <v>-27747872.640000001</v>
          </cell>
          <cell r="L111" t="str">
            <v>Plant</v>
          </cell>
          <cell r="M111" t="str">
            <v>S</v>
          </cell>
        </row>
        <row r="112">
          <cell r="A112">
            <v>174010</v>
          </cell>
          <cell r="B112" t="str">
            <v>Nucl Fuel Proc Ref/Con/Enr &amp; Fab</v>
          </cell>
          <cell r="C112" t="str">
            <v>specific - STP</v>
          </cell>
          <cell r="E112">
            <v>1</v>
          </cell>
          <cell r="K112">
            <v>1</v>
          </cell>
          <cell r="L112" t="str">
            <v>Fin Acct - Electric</v>
          </cell>
          <cell r="M112" t="str">
            <v>A</v>
          </cell>
        </row>
        <row r="113">
          <cell r="A113">
            <v>174020</v>
          </cell>
          <cell r="B113" t="str">
            <v>Nuclear Fuel Materials &amp; Assemblies</v>
          </cell>
          <cell r="C113" t="str">
            <v>specific - STP</v>
          </cell>
          <cell r="E113">
            <v>1</v>
          </cell>
          <cell r="K113">
            <v>1</v>
          </cell>
          <cell r="L113" t="str">
            <v>Fin Acct - Electric</v>
          </cell>
          <cell r="M113" t="str">
            <v>A</v>
          </cell>
        </row>
        <row r="114">
          <cell r="A114">
            <v>174030</v>
          </cell>
          <cell r="B114" t="str">
            <v>Nuclear Fuel Assemblies in Reactor</v>
          </cell>
          <cell r="C114" t="str">
            <v>specific - STP</v>
          </cell>
          <cell r="E114">
            <v>1</v>
          </cell>
          <cell r="K114">
            <v>1</v>
          </cell>
          <cell r="L114" t="str">
            <v>Fin Acct - Electric</v>
          </cell>
          <cell r="M114" t="str">
            <v>A</v>
          </cell>
        </row>
        <row r="115">
          <cell r="A115">
            <v>174040</v>
          </cell>
          <cell r="B115" t="str">
            <v>Spent Nuclear Fuel</v>
          </cell>
          <cell r="C115" t="str">
            <v>specific - STP</v>
          </cell>
          <cell r="E115">
            <v>1</v>
          </cell>
          <cell r="K115">
            <v>1</v>
          </cell>
          <cell r="L115" t="str">
            <v>Fin Acct - Electric</v>
          </cell>
          <cell r="M115" t="str">
            <v>A</v>
          </cell>
        </row>
        <row r="116">
          <cell r="A116">
            <v>174050</v>
          </cell>
          <cell r="B116" t="str">
            <v>Accum Amort-Other Utility Plant</v>
          </cell>
          <cell r="C116" t="str">
            <v>Not active 12/31/00</v>
          </cell>
        </row>
        <row r="117">
          <cell r="A117">
            <v>174510</v>
          </cell>
          <cell r="B117" t="str">
            <v>Accum Amort-Nuclear Fuel Assem</v>
          </cell>
          <cell r="C117" t="str">
            <v>specific - STP</v>
          </cell>
          <cell r="E117">
            <v>1</v>
          </cell>
          <cell r="K117">
            <v>1</v>
          </cell>
          <cell r="L117" t="str">
            <v>Fin Acct - Electric</v>
          </cell>
          <cell r="M117" t="str">
            <v>A</v>
          </cell>
        </row>
        <row r="118">
          <cell r="A118">
            <v>174520</v>
          </cell>
          <cell r="B118" t="str">
            <v>Accum Amort-Capital Leases</v>
          </cell>
          <cell r="C118" t="str">
            <v>specific - split by plant accting</v>
          </cell>
          <cell r="D118">
            <v>-6789345.2699999996</v>
          </cell>
          <cell r="E118">
            <v>-49090039.68</v>
          </cell>
          <cell r="K118">
            <v>-55879384.950000003</v>
          </cell>
          <cell r="L118" t="str">
            <v>Plant</v>
          </cell>
          <cell r="M118" t="str">
            <v>S</v>
          </cell>
        </row>
        <row r="119">
          <cell r="A119">
            <v>174530</v>
          </cell>
          <cell r="B119" t="str">
            <v>Accum Depr-T-Plan</v>
          </cell>
          <cell r="C119" t="str">
            <v>specific - split by plant accting</v>
          </cell>
          <cell r="E119">
            <v>1</v>
          </cell>
          <cell r="K119">
            <v>1</v>
          </cell>
          <cell r="L119" t="str">
            <v>Plant</v>
          </cell>
          <cell r="M119" t="str">
            <v>A</v>
          </cell>
        </row>
        <row r="120">
          <cell r="A120">
            <v>174540</v>
          </cell>
          <cell r="B120" t="str">
            <v>Accum Prov for Depl-Leases</v>
          </cell>
          <cell r="C120" t="str">
            <v>specific - split by plant accting</v>
          </cell>
          <cell r="E120">
            <v>1</v>
          </cell>
          <cell r="K120">
            <v>1</v>
          </cell>
          <cell r="L120" t="str">
            <v>Plant</v>
          </cell>
          <cell r="M120" t="str">
            <v>A</v>
          </cell>
        </row>
        <row r="121">
          <cell r="A121">
            <v>174995</v>
          </cell>
          <cell r="B121" t="str">
            <v>Plant in Service - History</v>
          </cell>
          <cell r="C121" t="str">
            <v>Not active 12/31/00</v>
          </cell>
        </row>
        <row r="122">
          <cell r="A122">
            <v>174996</v>
          </cell>
          <cell r="B122" t="str">
            <v>Plant in Service - Capital Leases - His</v>
          </cell>
          <cell r="C122" t="str">
            <v>specific - split by plant accting</v>
          </cell>
          <cell r="D122">
            <v>8125114.8700000001</v>
          </cell>
          <cell r="E122">
            <v>58748258.57</v>
          </cell>
          <cell r="K122">
            <v>66873373.439999998</v>
          </cell>
          <cell r="L122" t="str">
            <v>Plant</v>
          </cell>
          <cell r="M122" t="str">
            <v>S</v>
          </cell>
        </row>
        <row r="123">
          <cell r="A123">
            <v>174997</v>
          </cell>
          <cell r="B123" t="str">
            <v>Plant Held for Future Use - History</v>
          </cell>
          <cell r="C123" t="str">
            <v>Not active 12/31/00</v>
          </cell>
        </row>
        <row r="124">
          <cell r="A124">
            <v>174998</v>
          </cell>
          <cell r="B124" t="str">
            <v>Construction Work in Progress - History</v>
          </cell>
          <cell r="C124" t="str">
            <v>Not active 12/31/00</v>
          </cell>
        </row>
        <row r="125">
          <cell r="A125">
            <v>174999</v>
          </cell>
          <cell r="B125" t="str">
            <v>Accumulated Depreciation - History</v>
          </cell>
          <cell r="C125" t="str">
            <v>specific - split by plant accting</v>
          </cell>
          <cell r="D125">
            <v>0</v>
          </cell>
          <cell r="E125">
            <v>0</v>
          </cell>
          <cell r="F125">
            <v>0</v>
          </cell>
          <cell r="G125">
            <v>0</v>
          </cell>
          <cell r="H125">
            <v>0</v>
          </cell>
          <cell r="I125">
            <v>0</v>
          </cell>
          <cell r="J125">
            <v>0</v>
          </cell>
          <cell r="K125">
            <v>0</v>
          </cell>
          <cell r="L125" t="str">
            <v>Plant</v>
          </cell>
          <cell r="M125" t="str">
            <v>S</v>
          </cell>
        </row>
        <row r="126">
          <cell r="A126">
            <v>175010</v>
          </cell>
          <cell r="B126" t="str">
            <v>Clearing-Stores</v>
          </cell>
          <cell r="C126" t="str">
            <v>specific - immaterial - will not break out</v>
          </cell>
          <cell r="E126">
            <v>1</v>
          </cell>
          <cell r="K126">
            <v>1</v>
          </cell>
          <cell r="L126" t="str">
            <v>Fin Acct - Electric</v>
          </cell>
          <cell r="M126" t="str">
            <v>A</v>
          </cell>
        </row>
        <row r="127">
          <cell r="A127">
            <v>175020</v>
          </cell>
          <cell r="B127" t="str">
            <v>Clearing-Payroll &amp; Benefits</v>
          </cell>
          <cell r="C127" t="str">
            <v>specific - STP</v>
          </cell>
          <cell r="D127">
            <v>-10787.667105144743</v>
          </cell>
          <cell r="E127">
            <v>1</v>
          </cell>
          <cell r="K127">
            <v>1</v>
          </cell>
          <cell r="L127" t="str">
            <v>Fin Acct - Electric</v>
          </cell>
          <cell r="M127" t="str">
            <v>A</v>
          </cell>
        </row>
        <row r="128">
          <cell r="A128">
            <v>175030</v>
          </cell>
          <cell r="B128" t="str">
            <v>Clearing-Transportation</v>
          </cell>
          <cell r="C128" t="str">
            <v>Not active 12/31/00</v>
          </cell>
        </row>
        <row r="129">
          <cell r="A129">
            <v>176501</v>
          </cell>
          <cell r="B129" t="str">
            <v>Clearing-Estimated Labor Cost</v>
          </cell>
          <cell r="C129" t="str">
            <v>specific - immaterial - will not break out</v>
          </cell>
          <cell r="D129">
            <v>1</v>
          </cell>
          <cell r="K129">
            <v>1</v>
          </cell>
          <cell r="L129" t="str">
            <v>Plant</v>
          </cell>
          <cell r="M129" t="str">
            <v>A</v>
          </cell>
        </row>
        <row r="130">
          <cell r="A130">
            <v>176985</v>
          </cell>
          <cell r="B130" t="str">
            <v>Clearing-3rd Party Billing Orders</v>
          </cell>
          <cell r="C130" t="str">
            <v>specific - immaterial - will not break out</v>
          </cell>
          <cell r="D130">
            <v>1</v>
          </cell>
          <cell r="K130">
            <v>1</v>
          </cell>
          <cell r="L130" t="str">
            <v>Plant</v>
          </cell>
          <cell r="M130" t="str">
            <v>A</v>
          </cell>
        </row>
        <row r="131">
          <cell r="A131">
            <v>176986</v>
          </cell>
          <cell r="B131" t="str">
            <v>Clearing-Temp Suspense</v>
          </cell>
          <cell r="C131" t="str">
            <v>specific - immaterial - will not break out</v>
          </cell>
          <cell r="D131">
            <v>1</v>
          </cell>
          <cell r="K131">
            <v>1</v>
          </cell>
          <cell r="L131" t="str">
            <v>Accts Payable</v>
          </cell>
          <cell r="M131" t="str">
            <v>A</v>
          </cell>
        </row>
        <row r="132">
          <cell r="A132">
            <v>176987</v>
          </cell>
          <cell r="B132" t="str">
            <v>Clearing Account - Joint Use Repair/Main</v>
          </cell>
          <cell r="C132" t="str">
            <v>specific - immaterial - will not break out</v>
          </cell>
          <cell r="D132">
            <v>1</v>
          </cell>
          <cell r="K132">
            <v>1</v>
          </cell>
          <cell r="L132" t="str">
            <v>Revenue</v>
          </cell>
          <cell r="M132" t="str">
            <v>A</v>
          </cell>
        </row>
        <row r="133">
          <cell r="A133">
            <v>176988</v>
          </cell>
          <cell r="B133" t="str">
            <v>Clearing-Misc Billing</v>
          </cell>
          <cell r="C133" t="str">
            <v>specific - immaterial - will not break out</v>
          </cell>
          <cell r="D133">
            <v>1</v>
          </cell>
          <cell r="K133">
            <v>1</v>
          </cell>
          <cell r="L133" t="str">
            <v>Revenue</v>
          </cell>
          <cell r="M133" t="str">
            <v>A</v>
          </cell>
        </row>
        <row r="134">
          <cell r="A134">
            <v>176990</v>
          </cell>
          <cell r="B134" t="str">
            <v>Clearing-Asset Interco-Xfer-Out</v>
          </cell>
          <cell r="C134" t="str">
            <v>Not active 12/31/00</v>
          </cell>
        </row>
        <row r="135">
          <cell r="A135">
            <v>176991</v>
          </cell>
          <cell r="B135" t="str">
            <v>Clearing-Payroll Doc Split Acct</v>
          </cell>
          <cell r="C135" t="str">
            <v>specific - immaterial - will not break out</v>
          </cell>
          <cell r="D135">
            <v>1</v>
          </cell>
          <cell r="K135">
            <v>1</v>
          </cell>
          <cell r="L135" t="str">
            <v>Payroll</v>
          </cell>
          <cell r="M135" t="str">
            <v>A</v>
          </cell>
        </row>
        <row r="136">
          <cell r="A136">
            <v>176992</v>
          </cell>
          <cell r="B136" t="str">
            <v>Clearing-G/L Balance Conversion</v>
          </cell>
          <cell r="C136" t="str">
            <v>Not active 12/31/00</v>
          </cell>
        </row>
        <row r="137">
          <cell r="A137">
            <v>176993</v>
          </cell>
          <cell r="B137" t="str">
            <v>Contributions in Aid of Construction</v>
          </cell>
          <cell r="C137" t="str">
            <v>specific - split by plant accting</v>
          </cell>
          <cell r="D137">
            <v>1</v>
          </cell>
          <cell r="K137">
            <v>1</v>
          </cell>
          <cell r="L137" t="str">
            <v>Payroll</v>
          </cell>
          <cell r="M137" t="str">
            <v>A</v>
          </cell>
        </row>
        <row r="138">
          <cell r="A138">
            <v>176995</v>
          </cell>
          <cell r="B138" t="str">
            <v>Clearing-Salv/Cost of Remvl-Cap Ord</v>
          </cell>
          <cell r="C138" t="str">
            <v>specific - split by plant accting</v>
          </cell>
          <cell r="D138">
            <v>14200991.109999999</v>
          </cell>
          <cell r="E138">
            <v>22621316.670000002</v>
          </cell>
          <cell r="G138">
            <v>1154613.8799999999</v>
          </cell>
          <cell r="J138">
            <v>3798.07</v>
          </cell>
          <cell r="K138">
            <v>37980719.730000004</v>
          </cell>
          <cell r="L138" t="str">
            <v>Plant</v>
          </cell>
          <cell r="M138" t="str">
            <v>S</v>
          </cell>
        </row>
        <row r="139">
          <cell r="A139">
            <v>176997</v>
          </cell>
          <cell r="B139" t="str">
            <v>Clearing-Invest Rcvy Cap Salvage</v>
          </cell>
          <cell r="C139" t="str">
            <v>specific - split by plant accting</v>
          </cell>
          <cell r="D139">
            <v>-265747.48</v>
          </cell>
          <cell r="E139">
            <v>-423319.62</v>
          </cell>
          <cell r="G139">
            <v>-21606.639999999999</v>
          </cell>
          <cell r="J139">
            <v>-71.069999999999993</v>
          </cell>
          <cell r="K139">
            <v>-710744.80999999994</v>
          </cell>
          <cell r="L139" t="str">
            <v>Plant</v>
          </cell>
          <cell r="M139" t="str">
            <v>S</v>
          </cell>
        </row>
        <row r="140">
          <cell r="A140">
            <v>176998</v>
          </cell>
          <cell r="B140" t="str">
            <v>Invest Recovery O&amp;M Salvage</v>
          </cell>
          <cell r="C140" t="str">
            <v>specific - split by plant accting</v>
          </cell>
          <cell r="D140">
            <v>1</v>
          </cell>
          <cell r="K140">
            <v>1</v>
          </cell>
          <cell r="L140" t="str">
            <v>Plant</v>
          </cell>
          <cell r="M140" t="str">
            <v>A</v>
          </cell>
        </row>
        <row r="141">
          <cell r="A141">
            <v>176999</v>
          </cell>
          <cell r="B141" t="str">
            <v>Clearing-Suppl Discounts-Net Method</v>
          </cell>
          <cell r="C141" t="str">
            <v>specific - immaterial - will not break out</v>
          </cell>
          <cell r="D141">
            <v>1</v>
          </cell>
          <cell r="K141">
            <v>1</v>
          </cell>
          <cell r="L141" t="str">
            <v>Accts Payable</v>
          </cell>
          <cell r="M141" t="str">
            <v>A</v>
          </cell>
        </row>
        <row r="142">
          <cell r="A142">
            <v>177010</v>
          </cell>
          <cell r="B142" t="str">
            <v>Unamortized Debt Costs</v>
          </cell>
          <cell r="C142" t="str">
            <v>specific - split to follow adjusted net asset percent</v>
          </cell>
          <cell r="D142">
            <v>0.71549826579999998</v>
          </cell>
          <cell r="E142">
            <v>0.28450173429999998</v>
          </cell>
          <cell r="K142">
            <v>1.0000000001</v>
          </cell>
          <cell r="L142" t="str">
            <v>Fin Acct - Electric</v>
          </cell>
          <cell r="M142" t="str">
            <v>S</v>
          </cell>
        </row>
        <row r="143">
          <cell r="A143">
            <v>177020</v>
          </cell>
          <cell r="B143" t="str">
            <v>Unamortized Loss on Reacquired Debt</v>
          </cell>
          <cell r="C143" t="str">
            <v>specific - regulatory assets remain with TDU</v>
          </cell>
          <cell r="D143">
            <v>1</v>
          </cell>
          <cell r="K143">
            <v>1</v>
          </cell>
          <cell r="L143" t="str">
            <v>Fin Acct - Electric</v>
          </cell>
          <cell r="M143" t="str">
            <v>S</v>
          </cell>
        </row>
        <row r="144">
          <cell r="A144">
            <v>177994</v>
          </cell>
          <cell r="B144" t="str">
            <v>Unamort Loss on Reacq Debt-History</v>
          </cell>
          <cell r="C144" t="str">
            <v>Not active 12/31/00</v>
          </cell>
        </row>
        <row r="145">
          <cell r="A145">
            <v>177995</v>
          </cell>
          <cell r="B145" t="str">
            <v>Unamortized Debt Costs-History</v>
          </cell>
          <cell r="C145" t="str">
            <v>Not active 12/31/00</v>
          </cell>
        </row>
        <row r="146">
          <cell r="A146">
            <v>177998</v>
          </cell>
          <cell r="B146" t="str">
            <v>Amort of Loss on Reacquired Debt</v>
          </cell>
          <cell r="C146" t="str">
            <v>specific - regulatory assets remain with TDU</v>
          </cell>
          <cell r="D146">
            <v>1</v>
          </cell>
          <cell r="K146">
            <v>1</v>
          </cell>
          <cell r="L146" t="str">
            <v>Fin Acct - Electric</v>
          </cell>
          <cell r="M146" t="str">
            <v>S</v>
          </cell>
        </row>
        <row r="147">
          <cell r="A147">
            <v>177999</v>
          </cell>
          <cell r="B147" t="str">
            <v>Amortization of Issuance Costs</v>
          </cell>
          <cell r="C147" t="str">
            <v>specific - split to follow adjusted net asset percent</v>
          </cell>
          <cell r="D147">
            <v>0.71549826579999998</v>
          </cell>
          <cell r="E147">
            <v>0.28450173429999998</v>
          </cell>
          <cell r="K147">
            <v>1.0000000001</v>
          </cell>
          <cell r="L147" t="str">
            <v>Fin Acct - Electric</v>
          </cell>
          <cell r="M147" t="str">
            <v>S</v>
          </cell>
        </row>
        <row r="148">
          <cell r="A148">
            <v>179010</v>
          </cell>
          <cell r="B148" t="str">
            <v>Regulatory Assets</v>
          </cell>
          <cell r="C148" t="str">
            <v>specific - securitization</v>
          </cell>
          <cell r="F148">
            <v>1</v>
          </cell>
          <cell r="K148">
            <v>1</v>
          </cell>
          <cell r="L148" t="str">
            <v>Fin Acct - Electric</v>
          </cell>
          <cell r="M148" t="str">
            <v>A</v>
          </cell>
        </row>
        <row r="149">
          <cell r="A149">
            <v>179020</v>
          </cell>
          <cell r="B149" t="str">
            <v>Amort of Reg Assets-Def Plant Cost</v>
          </cell>
          <cell r="C149" t="str">
            <v>Not active 12/31/00</v>
          </cell>
        </row>
        <row r="150">
          <cell r="A150">
            <v>179030</v>
          </cell>
          <cell r="B150" t="str">
            <v>Regulatory Assets-Other</v>
          </cell>
          <cell r="C150" t="str">
            <v>specific - regulatory assets remain with TDU</v>
          </cell>
          <cell r="D150">
            <v>1</v>
          </cell>
          <cell r="K150">
            <v>1</v>
          </cell>
          <cell r="L150" t="str">
            <v>Fin Acct - Electric</v>
          </cell>
          <cell r="M150" t="str">
            <v>A</v>
          </cell>
        </row>
        <row r="151">
          <cell r="A151">
            <v>179040</v>
          </cell>
          <cell r="B151" t="str">
            <v>Amort of Regulatory Assets-Other</v>
          </cell>
          <cell r="C151" t="str">
            <v>specific - regulatory assets remain with TDU</v>
          </cell>
          <cell r="D151">
            <v>1</v>
          </cell>
          <cell r="K151">
            <v>1</v>
          </cell>
          <cell r="L151" t="str">
            <v>Fin Acct - Electric</v>
          </cell>
          <cell r="M151" t="str">
            <v>A</v>
          </cell>
        </row>
        <row r="152">
          <cell r="A152">
            <v>179060</v>
          </cell>
          <cell r="B152" t="str">
            <v>Regulatory Assets-Docket</v>
          </cell>
          <cell r="C152" t="str">
            <v>specific - regulatory assets remain with TDU</v>
          </cell>
          <cell r="D152">
            <v>1</v>
          </cell>
          <cell r="K152">
            <v>1</v>
          </cell>
          <cell r="L152" t="str">
            <v>Fin Acct - Electric</v>
          </cell>
          <cell r="M152" t="str">
            <v>A</v>
          </cell>
        </row>
        <row r="153">
          <cell r="A153">
            <v>179070</v>
          </cell>
          <cell r="B153" t="str">
            <v>Regulatory Assets-Stranded Costs</v>
          </cell>
          <cell r="C153" t="str">
            <v>Not active 12/31/00</v>
          </cell>
        </row>
        <row r="154">
          <cell r="A154">
            <v>179075</v>
          </cell>
          <cell r="B154" t="str">
            <v>Regulatory Assets-Legislation</v>
          </cell>
          <cell r="C154" t="str">
            <v>specific - securitization</v>
          </cell>
          <cell r="F154">
            <v>1</v>
          </cell>
          <cell r="K154">
            <v>1</v>
          </cell>
          <cell r="L154" t="str">
            <v>Fin Acct - Electric</v>
          </cell>
          <cell r="M154" t="str">
            <v>A</v>
          </cell>
        </row>
        <row r="155">
          <cell r="A155">
            <v>179997</v>
          </cell>
          <cell r="B155" t="str">
            <v>Regulatory Assets-Other History</v>
          </cell>
          <cell r="C155" t="str">
            <v>Not active 12/31/00</v>
          </cell>
        </row>
        <row r="156">
          <cell r="A156">
            <v>179998</v>
          </cell>
          <cell r="B156" t="str">
            <v>Amort of Deferred Plant History</v>
          </cell>
          <cell r="C156" t="str">
            <v>Not active 12/31/00</v>
          </cell>
        </row>
        <row r="157">
          <cell r="A157">
            <v>179999</v>
          </cell>
          <cell r="B157" t="str">
            <v>Regulatory Assets-History</v>
          </cell>
          <cell r="C157" t="str">
            <v>Not active 12/31/00</v>
          </cell>
        </row>
        <row r="158">
          <cell r="A158">
            <v>181010</v>
          </cell>
          <cell r="B158" t="str">
            <v>RTA-FAS109 DR-Eq AFUDC-Open</v>
          </cell>
          <cell r="C158" t="str">
            <v>specific - split by tax</v>
          </cell>
          <cell r="D158">
            <v>1</v>
          </cell>
          <cell r="F158">
            <v>1878626</v>
          </cell>
          <cell r="K158">
            <v>1</v>
          </cell>
          <cell r="L158" t="str">
            <v>Federal Tax</v>
          </cell>
          <cell r="M158" t="str">
            <v>S</v>
          </cell>
        </row>
        <row r="159">
          <cell r="A159">
            <v>181020</v>
          </cell>
          <cell r="B159" t="str">
            <v>RTA-SFAS109 DR-Eq AFUDC-Closed</v>
          </cell>
          <cell r="C159" t="str">
            <v>specific - split by tax</v>
          </cell>
          <cell r="D159">
            <v>1</v>
          </cell>
          <cell r="F159">
            <v>363132353</v>
          </cell>
          <cell r="K159">
            <v>1</v>
          </cell>
          <cell r="L159" t="str">
            <v>Federal Tax</v>
          </cell>
          <cell r="M159" t="str">
            <v>S</v>
          </cell>
        </row>
        <row r="160">
          <cell r="A160">
            <v>181030</v>
          </cell>
          <cell r="B160" t="str">
            <v>RTA-Amort SFAS109 DR-Eq AFUDC</v>
          </cell>
          <cell r="C160" t="str">
            <v>specific - split by tax</v>
          </cell>
          <cell r="D160">
            <v>1</v>
          </cell>
          <cell r="F160">
            <v>-122562600</v>
          </cell>
          <cell r="K160">
            <v>1</v>
          </cell>
          <cell r="L160" t="str">
            <v>Federal Tax</v>
          </cell>
          <cell r="M160" t="str">
            <v>S</v>
          </cell>
        </row>
        <row r="161">
          <cell r="A161">
            <v>181040</v>
          </cell>
          <cell r="B161" t="str">
            <v>RTA-SFAS109 DR-Nt Tx Debt AFUDC</v>
          </cell>
          <cell r="C161" t="str">
            <v>specific - split by tax</v>
          </cell>
          <cell r="D161">
            <v>1</v>
          </cell>
          <cell r="F161">
            <v>149512088</v>
          </cell>
          <cell r="K161">
            <v>1</v>
          </cell>
          <cell r="L161" t="str">
            <v>Federal Tax</v>
          </cell>
          <cell r="M161" t="str">
            <v>S</v>
          </cell>
        </row>
        <row r="162">
          <cell r="A162">
            <v>181050</v>
          </cell>
          <cell r="B162" t="str">
            <v>RTA-Amort 109 DR-Net Tx Dbt AFUDC</v>
          </cell>
          <cell r="C162" t="str">
            <v>specific - split by tax</v>
          </cell>
          <cell r="D162">
            <v>1</v>
          </cell>
          <cell r="F162">
            <v>-53738962</v>
          </cell>
          <cell r="K162">
            <v>1</v>
          </cell>
          <cell r="L162" t="str">
            <v>Federal Tax</v>
          </cell>
          <cell r="M162" t="str">
            <v>S</v>
          </cell>
        </row>
        <row r="163">
          <cell r="A163">
            <v>181070</v>
          </cell>
          <cell r="B163" t="str">
            <v>Rg Tx Asst-109 DR-Eq AFUDC Nucl-Closed</v>
          </cell>
          <cell r="C163" t="str">
            <v>specific - split by tax</v>
          </cell>
          <cell r="D163">
            <v>1</v>
          </cell>
          <cell r="K163">
            <v>1</v>
          </cell>
          <cell r="L163" t="str">
            <v>Federal Tax</v>
          </cell>
          <cell r="M163" t="str">
            <v>S</v>
          </cell>
        </row>
        <row r="164">
          <cell r="A164">
            <v>181080</v>
          </cell>
          <cell r="B164" t="str">
            <v>Rg Tx Asst-Amort 109 DR-Eq AFUDC Nucl</v>
          </cell>
          <cell r="C164" t="str">
            <v>specific - split by tax</v>
          </cell>
          <cell r="D164">
            <v>1</v>
          </cell>
          <cell r="K164">
            <v>1</v>
          </cell>
          <cell r="L164" t="str">
            <v>Federal Tax</v>
          </cell>
          <cell r="M164" t="str">
            <v>S</v>
          </cell>
        </row>
        <row r="165">
          <cell r="A165">
            <v>181100</v>
          </cell>
          <cell r="B165" t="str">
            <v>RTA-Amrt 109 DR-Net Tx AFUDC Nucl</v>
          </cell>
          <cell r="C165" t="str">
            <v>specific - split by tax</v>
          </cell>
          <cell r="D165">
            <v>1</v>
          </cell>
          <cell r="K165">
            <v>1</v>
          </cell>
          <cell r="L165" t="str">
            <v>Federal Tax</v>
          </cell>
          <cell r="M165" t="str">
            <v>S</v>
          </cell>
        </row>
        <row r="166">
          <cell r="A166">
            <v>181110</v>
          </cell>
          <cell r="B166" t="str">
            <v>RTA-109 DR-FIT Deficiency</v>
          </cell>
          <cell r="C166" t="str">
            <v>specific - split by tax</v>
          </cell>
          <cell r="D166">
            <v>1</v>
          </cell>
          <cell r="K166">
            <v>1</v>
          </cell>
          <cell r="L166" t="str">
            <v>Federal Tax</v>
          </cell>
          <cell r="M166" t="str">
            <v>S</v>
          </cell>
        </row>
        <row r="167">
          <cell r="A167">
            <v>181120</v>
          </cell>
          <cell r="B167" t="str">
            <v>RTA-TX Inc(Franch) Tax Def-Net</v>
          </cell>
          <cell r="C167" t="str">
            <v>specific - split by tax</v>
          </cell>
          <cell r="D167">
            <v>1</v>
          </cell>
          <cell r="F167">
            <v>169931134</v>
          </cell>
          <cell r="K167">
            <v>1</v>
          </cell>
          <cell r="L167" t="str">
            <v>Federal Tax</v>
          </cell>
          <cell r="M167" t="str">
            <v>S</v>
          </cell>
        </row>
        <row r="168">
          <cell r="A168">
            <v>181130</v>
          </cell>
          <cell r="B168" t="str">
            <v>RTL-109 CR-Prot Excess DFIT</v>
          </cell>
          <cell r="C168" t="str">
            <v>specific - split by tax</v>
          </cell>
          <cell r="D168">
            <v>1</v>
          </cell>
          <cell r="F168">
            <v>-96719247</v>
          </cell>
          <cell r="K168">
            <v>1</v>
          </cell>
          <cell r="L168" t="str">
            <v>Federal Tax</v>
          </cell>
          <cell r="M168" t="str">
            <v>S</v>
          </cell>
        </row>
        <row r="169">
          <cell r="A169">
            <v>181140</v>
          </cell>
          <cell r="B169" t="str">
            <v>RTL-Am SFAS109 CR-Prot Exc DFIT</v>
          </cell>
          <cell r="C169" t="str">
            <v>specific - split by tax</v>
          </cell>
          <cell r="D169">
            <v>1</v>
          </cell>
          <cell r="F169">
            <v>16211061</v>
          </cell>
          <cell r="K169">
            <v>1</v>
          </cell>
          <cell r="L169" t="str">
            <v>Federal Tax</v>
          </cell>
          <cell r="M169" t="str">
            <v>S</v>
          </cell>
        </row>
        <row r="170">
          <cell r="A170">
            <v>181150</v>
          </cell>
          <cell r="B170" t="str">
            <v>RTL-SFAS109 Cr-ITC</v>
          </cell>
          <cell r="C170" t="str">
            <v>specific - split by tax</v>
          </cell>
          <cell r="D170">
            <v>1</v>
          </cell>
          <cell r="F170">
            <v>-179423905</v>
          </cell>
          <cell r="K170">
            <v>1</v>
          </cell>
          <cell r="L170" t="str">
            <v>Federal Tax</v>
          </cell>
          <cell r="M170" t="str">
            <v>S</v>
          </cell>
        </row>
        <row r="171">
          <cell r="A171">
            <v>181160</v>
          </cell>
          <cell r="B171" t="str">
            <v>RTL-Amort SFAS109 Cr-ITC</v>
          </cell>
          <cell r="C171" t="str">
            <v>specific - split by tax</v>
          </cell>
          <cell r="D171">
            <v>1</v>
          </cell>
          <cell r="F171">
            <v>84471320</v>
          </cell>
          <cell r="K171">
            <v>1</v>
          </cell>
          <cell r="L171" t="str">
            <v>Federal Tax</v>
          </cell>
          <cell r="M171" t="str">
            <v>S</v>
          </cell>
        </row>
        <row r="172">
          <cell r="A172">
            <v>181170</v>
          </cell>
          <cell r="B172" t="str">
            <v>RTA-SFAS 109 DR-GAAP Equity</v>
          </cell>
          <cell r="C172" t="str">
            <v>specific - regulatory assets remain with TDU</v>
          </cell>
          <cell r="D172">
            <v>-332691868.68000001</v>
          </cell>
          <cell r="F172">
            <v>401740673</v>
          </cell>
          <cell r="K172">
            <v>69048804.319999993</v>
          </cell>
          <cell r="L172" t="str">
            <v>Federal Tax</v>
          </cell>
          <cell r="M172" t="str">
            <v>S</v>
          </cell>
        </row>
        <row r="173">
          <cell r="A173">
            <v>182010</v>
          </cell>
          <cell r="B173" t="str">
            <v>Pension Asset</v>
          </cell>
          <cell r="C173" t="str">
            <v>specific - based on employees per Mark DeBoer</v>
          </cell>
          <cell r="D173">
            <v>31490000</v>
          </cell>
          <cell r="E173">
            <v>16667000</v>
          </cell>
          <cell r="G173">
            <v>1591794</v>
          </cell>
          <cell r="K173">
            <v>49748794</v>
          </cell>
          <cell r="L173" t="str">
            <v>Federal Tax</v>
          </cell>
          <cell r="M173" t="str">
            <v>S</v>
          </cell>
        </row>
        <row r="174">
          <cell r="A174">
            <v>183010</v>
          </cell>
          <cell r="B174" t="str">
            <v>Over/Under Recovery of Fuel</v>
          </cell>
          <cell r="C174" t="str">
            <v>specific - over/under fuel remain with TDU</v>
          </cell>
          <cell r="D174">
            <v>1</v>
          </cell>
          <cell r="K174">
            <v>1</v>
          </cell>
          <cell r="L174" t="str">
            <v>Fin Acct - Electric</v>
          </cell>
          <cell r="M174" t="str">
            <v>A</v>
          </cell>
        </row>
        <row r="175">
          <cell r="A175">
            <v>183020</v>
          </cell>
          <cell r="B175" t="str">
            <v>Over/Under Recovery of PCRF</v>
          </cell>
          <cell r="C175" t="str">
            <v>Not active 12/31/00</v>
          </cell>
        </row>
        <row r="176">
          <cell r="A176">
            <v>186010</v>
          </cell>
          <cell r="B176" t="str">
            <v>Deferred Project Costs</v>
          </cell>
          <cell r="C176" t="str">
            <v>specific - split by plant accting</v>
          </cell>
          <cell r="D176">
            <v>20136644.920000002</v>
          </cell>
          <cell r="E176">
            <v>1278712.03</v>
          </cell>
          <cell r="G176">
            <v>372029.53</v>
          </cell>
          <cell r="K176">
            <v>21787386.480000004</v>
          </cell>
          <cell r="L176" t="str">
            <v>Plant</v>
          </cell>
          <cell r="M176" t="str">
            <v>S</v>
          </cell>
        </row>
        <row r="177">
          <cell r="A177">
            <v>186020</v>
          </cell>
          <cell r="B177" t="str">
            <v>Deferred Project Costs - History</v>
          </cell>
          <cell r="C177" t="str">
            <v>Not active 12/31/00</v>
          </cell>
        </row>
        <row r="178">
          <cell r="A178">
            <v>188010</v>
          </cell>
          <cell r="B178" t="str">
            <v>Misc Def Debits - Other</v>
          </cell>
          <cell r="C178" t="str">
            <v>specific - split by compliance</v>
          </cell>
          <cell r="D178">
            <v>19176</v>
          </cell>
          <cell r="E178">
            <v>300006.40999999997</v>
          </cell>
          <cell r="K178">
            <v>319182.40999999997</v>
          </cell>
          <cell r="L178" t="str">
            <v>Fin Acct - Electric</v>
          </cell>
          <cell r="M178" t="str">
            <v>A</v>
          </cell>
        </row>
        <row r="179">
          <cell r="A179">
            <v>188020</v>
          </cell>
          <cell r="B179" t="str">
            <v>Misc Def DR-Unreal G/L on NDT Sec</v>
          </cell>
          <cell r="C179" t="str">
            <v>specific - STP</v>
          </cell>
          <cell r="E179">
            <v>1</v>
          </cell>
          <cell r="K179">
            <v>1</v>
          </cell>
          <cell r="L179" t="str">
            <v>Fin Acct - Electric</v>
          </cell>
          <cell r="M179" t="str">
            <v>A</v>
          </cell>
        </row>
        <row r="180">
          <cell r="A180">
            <v>188030</v>
          </cell>
          <cell r="B180" t="str">
            <v>Misc Def DR-DSM Def Costs &amp; CC</v>
          </cell>
          <cell r="C180" t="str">
            <v>specific - TDU &amp; securtization</v>
          </cell>
          <cell r="D180">
            <v>25895616.02</v>
          </cell>
          <cell r="F180">
            <v>37311873.829999998</v>
          </cell>
          <cell r="K180">
            <v>63207489.849999994</v>
          </cell>
          <cell r="L180" t="str">
            <v>Fin Acct - Electric</v>
          </cell>
          <cell r="M180" t="str">
            <v>S</v>
          </cell>
        </row>
        <row r="181">
          <cell r="A181">
            <v>188031</v>
          </cell>
          <cell r="B181" t="str">
            <v>Misc Def DR-Amort of DSM</v>
          </cell>
          <cell r="C181" t="str">
            <v>specific - TDU &amp; securtization</v>
          </cell>
          <cell r="D181">
            <v>-11984215.32</v>
          </cell>
          <cell r="F181">
            <v>-17997671.66</v>
          </cell>
          <cell r="K181">
            <v>-29981886.98</v>
          </cell>
          <cell r="L181" t="str">
            <v>Fin Acct - Electric</v>
          </cell>
          <cell r="M181" t="str">
            <v>S</v>
          </cell>
        </row>
        <row r="182">
          <cell r="A182">
            <v>193010</v>
          </cell>
          <cell r="B182" t="str">
            <v>Oth Non-Curr Assets-Misc</v>
          </cell>
          <cell r="C182" t="str">
            <v>specific - based on employees per Mark DeBoer</v>
          </cell>
          <cell r="D182">
            <v>12000</v>
          </cell>
          <cell r="E182">
            <v>11000</v>
          </cell>
          <cell r="G182">
            <v>-8998</v>
          </cell>
          <cell r="K182">
            <v>14002</v>
          </cell>
          <cell r="L182" t="str">
            <v>RE Benefits</v>
          </cell>
          <cell r="M182" t="str">
            <v>S</v>
          </cell>
        </row>
        <row r="183">
          <cell r="A183">
            <v>194010</v>
          </cell>
          <cell r="B183" t="str">
            <v>Oth Non-Curr-Def Inc Tax-Fed</v>
          </cell>
          <cell r="C183" t="str">
            <v>specific - split by tax</v>
          </cell>
          <cell r="D183">
            <v>-8809570.8599999994</v>
          </cell>
          <cell r="E183">
            <v>-12446890</v>
          </cell>
          <cell r="G183">
            <v>-1018110</v>
          </cell>
          <cell r="H183">
            <v>-452103</v>
          </cell>
          <cell r="I183">
            <v>-1735828</v>
          </cell>
          <cell r="J183">
            <v>7.1902499999999998E-5</v>
          </cell>
          <cell r="K183">
            <v>-24462501.859928098</v>
          </cell>
          <cell r="L183" t="str">
            <v>Federal Tax</v>
          </cell>
          <cell r="M183" t="str">
            <v>S</v>
          </cell>
        </row>
        <row r="184">
          <cell r="A184">
            <v>194015</v>
          </cell>
          <cell r="B184" t="str">
            <v>Oth Non-Curr-DIT-Below Line</v>
          </cell>
          <cell r="C184" t="str">
            <v>specific - split by tax</v>
          </cell>
          <cell r="D184">
            <v>-55644510.719999999</v>
          </cell>
          <cell r="E184">
            <v>-55644511.07</v>
          </cell>
          <cell r="K184">
            <v>-55644510.719999999</v>
          </cell>
          <cell r="L184" t="str">
            <v>Federal Tax</v>
          </cell>
          <cell r="M184" t="str">
            <v>S</v>
          </cell>
        </row>
        <row r="185">
          <cell r="A185">
            <v>200001</v>
          </cell>
          <cell r="B185" t="str">
            <v>Accounts Payables - Trade - Associated</v>
          </cell>
          <cell r="C185" t="str">
            <v>Not active 12/31/00</v>
          </cell>
        </row>
        <row r="186">
          <cell r="A186">
            <v>200010</v>
          </cell>
          <cell r="B186" t="str">
            <v>Accounts Payables-Trade-Assoc Co</v>
          </cell>
          <cell r="C186" t="str">
            <v>specific - Whls remain with TDU rest alloc on Rev</v>
          </cell>
          <cell r="D186">
            <v>27717498.539999999</v>
          </cell>
          <cell r="E186">
            <v>26675952.689999998</v>
          </cell>
          <cell r="F186">
            <v>3592482.81</v>
          </cell>
          <cell r="G186">
            <v>1456458.95</v>
          </cell>
          <cell r="H186">
            <v>-4961.76</v>
          </cell>
          <cell r="I186">
            <v>-19747.580000000002</v>
          </cell>
          <cell r="J186">
            <v>4838.82</v>
          </cell>
          <cell r="K186">
            <v>59422522.470000006</v>
          </cell>
          <cell r="L186" t="str">
            <v>All</v>
          </cell>
          <cell r="M186" t="str">
            <v>A</v>
          </cell>
        </row>
        <row r="187">
          <cell r="A187">
            <v>201010</v>
          </cell>
          <cell r="B187" t="str">
            <v>Accounts Payables-Trade</v>
          </cell>
          <cell r="C187" t="str">
            <v>specific - split by AP</v>
          </cell>
          <cell r="D187">
            <v>0.40739999999999998</v>
          </cell>
          <cell r="E187">
            <v>0.59260000000000002</v>
          </cell>
          <cell r="K187">
            <v>1</v>
          </cell>
          <cell r="L187" t="str">
            <v>Accts Payable</v>
          </cell>
          <cell r="M187" t="str">
            <v>A</v>
          </cell>
        </row>
        <row r="188">
          <cell r="A188">
            <v>204010</v>
          </cell>
          <cell r="B188" t="str">
            <v>Accounts Payable-Other</v>
          </cell>
          <cell r="C188" t="str">
            <v>specific - split by compliance</v>
          </cell>
          <cell r="D188">
            <v>9366111.3000000007</v>
          </cell>
          <cell r="E188">
            <v>29124485.629999999</v>
          </cell>
          <cell r="K188">
            <v>38490596.93</v>
          </cell>
          <cell r="L188" t="str">
            <v>Fin Acct - Electric</v>
          </cell>
          <cell r="M188" t="str">
            <v>S</v>
          </cell>
        </row>
        <row r="189">
          <cell r="A189">
            <v>204015</v>
          </cell>
          <cell r="B189" t="str">
            <v>A/P-Other-South Texas Nuclear Proj</v>
          </cell>
          <cell r="C189" t="str">
            <v>specific - STP</v>
          </cell>
          <cell r="E189">
            <v>1</v>
          </cell>
          <cell r="K189">
            <v>1</v>
          </cell>
          <cell r="L189" t="str">
            <v>Fin Acct - Electric</v>
          </cell>
          <cell r="M189" t="str">
            <v>A</v>
          </cell>
        </row>
        <row r="190">
          <cell r="A190">
            <v>204020</v>
          </cell>
          <cell r="B190" t="str">
            <v>A/P-Empl W/h-Savings After-Tax</v>
          </cell>
          <cell r="C190" t="str">
            <v>specific - based on employee headcount</v>
          </cell>
          <cell r="D190">
            <v>0.70660000000000001</v>
          </cell>
          <cell r="E190">
            <v>0.29339999999999999</v>
          </cell>
          <cell r="K190">
            <v>1</v>
          </cell>
          <cell r="L190" t="str">
            <v>Payroll</v>
          </cell>
          <cell r="M190" t="str">
            <v>A</v>
          </cell>
        </row>
        <row r="191">
          <cell r="A191">
            <v>204030</v>
          </cell>
          <cell r="B191" t="str">
            <v>A/P-Empl W/h-United Way</v>
          </cell>
          <cell r="C191" t="str">
            <v>specific - based on employee headcount</v>
          </cell>
          <cell r="D191">
            <v>0.70660000000000001</v>
          </cell>
          <cell r="E191">
            <v>0.29339999999999999</v>
          </cell>
          <cell r="K191">
            <v>1</v>
          </cell>
          <cell r="L191" t="str">
            <v>Payroll</v>
          </cell>
          <cell r="M191" t="str">
            <v>A</v>
          </cell>
        </row>
        <row r="192">
          <cell r="A192">
            <v>204050</v>
          </cell>
          <cell r="B192" t="str">
            <v>A/P - Empl W/h - Child Support</v>
          </cell>
          <cell r="C192" t="str">
            <v>specific - based on employee headcount</v>
          </cell>
          <cell r="D192">
            <v>0.70660000000000001</v>
          </cell>
          <cell r="E192">
            <v>0.29339999999999999</v>
          </cell>
          <cell r="K192">
            <v>1</v>
          </cell>
          <cell r="L192" t="str">
            <v>Payroll</v>
          </cell>
          <cell r="M192" t="str">
            <v>A</v>
          </cell>
        </row>
        <row r="193">
          <cell r="A193">
            <v>204110</v>
          </cell>
          <cell r="B193" t="str">
            <v>A/P-Empl W/h-Health Care FSA</v>
          </cell>
          <cell r="C193" t="str">
            <v>specific - based on employee headcount</v>
          </cell>
          <cell r="D193">
            <v>0.70660000000000001</v>
          </cell>
          <cell r="E193">
            <v>0.29339999999999999</v>
          </cell>
          <cell r="K193">
            <v>1</v>
          </cell>
          <cell r="L193" t="str">
            <v>Payroll</v>
          </cell>
          <cell r="M193" t="str">
            <v>A</v>
          </cell>
        </row>
        <row r="194">
          <cell r="A194">
            <v>204150</v>
          </cell>
          <cell r="B194" t="str">
            <v>A/P-Empl W/h-US Svngs Bonds W/hold</v>
          </cell>
          <cell r="C194" t="str">
            <v>specific - based on employee headcount</v>
          </cell>
          <cell r="D194">
            <v>0.70660000000000001</v>
          </cell>
          <cell r="E194">
            <v>0.29339999999999999</v>
          </cell>
          <cell r="K194">
            <v>1</v>
          </cell>
          <cell r="L194" t="str">
            <v>Payroll</v>
          </cell>
          <cell r="M194" t="str">
            <v>A</v>
          </cell>
        </row>
        <row r="195">
          <cell r="A195">
            <v>204170</v>
          </cell>
          <cell r="B195" t="str">
            <v>A/P - Empl W/h - Workers' Compensation</v>
          </cell>
          <cell r="C195" t="str">
            <v>Not active 12/31/00</v>
          </cell>
        </row>
        <row r="196">
          <cell r="A196">
            <v>204200</v>
          </cell>
          <cell r="B196" t="str">
            <v>A/P-Empl W/h-United Fund/Limestone</v>
          </cell>
          <cell r="C196" t="str">
            <v>specific - based on employee headcount</v>
          </cell>
          <cell r="D196">
            <v>0.70660000000000001</v>
          </cell>
          <cell r="E196">
            <v>0.29339999999999999</v>
          </cell>
          <cell r="K196">
            <v>1</v>
          </cell>
          <cell r="L196" t="str">
            <v>Payroll</v>
          </cell>
          <cell r="M196" t="str">
            <v>A</v>
          </cell>
        </row>
        <row r="197">
          <cell r="A197">
            <v>204210</v>
          </cell>
          <cell r="B197" t="str">
            <v>A/P-Empl W/h-American Natl Ins</v>
          </cell>
          <cell r="C197" t="str">
            <v>Not active 12/31/00</v>
          </cell>
        </row>
        <row r="198">
          <cell r="A198">
            <v>204220</v>
          </cell>
          <cell r="B198" t="str">
            <v>A/P-Empl W/h-FSA Dependent</v>
          </cell>
          <cell r="C198" t="str">
            <v>specific - based on employee headcount</v>
          </cell>
          <cell r="D198">
            <v>0.70660000000000001</v>
          </cell>
          <cell r="E198">
            <v>0.29339999999999999</v>
          </cell>
          <cell r="K198">
            <v>1</v>
          </cell>
          <cell r="L198" t="str">
            <v>Payroll</v>
          </cell>
          <cell r="M198" t="str">
            <v>A</v>
          </cell>
        </row>
        <row r="199">
          <cell r="A199">
            <v>204230</v>
          </cell>
          <cell r="B199" t="str">
            <v>A/P-Empl W/h-Savings Pre-Tax</v>
          </cell>
          <cell r="C199" t="str">
            <v>specific - based on employee headcount</v>
          </cell>
          <cell r="D199">
            <v>0.70660000000000001</v>
          </cell>
          <cell r="E199">
            <v>0.29339999999999999</v>
          </cell>
          <cell r="K199">
            <v>1</v>
          </cell>
          <cell r="L199" t="str">
            <v>Payroll</v>
          </cell>
          <cell r="M199" t="str">
            <v>A</v>
          </cell>
        </row>
        <row r="200">
          <cell r="A200">
            <v>204240</v>
          </cell>
          <cell r="B200" t="str">
            <v>A/P-Empl W/h-I.B.E.W.</v>
          </cell>
          <cell r="C200" t="str">
            <v>specific - based on employee headcount</v>
          </cell>
          <cell r="D200">
            <v>0.70660000000000001</v>
          </cell>
          <cell r="E200">
            <v>0.29339999999999999</v>
          </cell>
          <cell r="K200">
            <v>1</v>
          </cell>
          <cell r="L200" t="str">
            <v>Payroll</v>
          </cell>
          <cell r="M200" t="str">
            <v>A</v>
          </cell>
        </row>
        <row r="201">
          <cell r="A201">
            <v>204250</v>
          </cell>
          <cell r="B201" t="str">
            <v>A/P-Empl W/h-Aetna Insurance</v>
          </cell>
          <cell r="C201" t="str">
            <v>Not active 12/31/00</v>
          </cell>
        </row>
        <row r="202">
          <cell r="A202">
            <v>204260</v>
          </cell>
          <cell r="B202" t="str">
            <v>A/P-Empl W/h-Student Loans Payables</v>
          </cell>
          <cell r="C202" t="str">
            <v>Not active 12/31/00</v>
          </cell>
        </row>
        <row r="203">
          <cell r="A203">
            <v>204270</v>
          </cell>
          <cell r="B203" t="str">
            <v>A/P-Empl W/h-Savings Plus Loan</v>
          </cell>
          <cell r="C203" t="str">
            <v>specific - based on employee headcount</v>
          </cell>
          <cell r="D203">
            <v>0.70660000000000001</v>
          </cell>
          <cell r="E203">
            <v>0.29339999999999999</v>
          </cell>
          <cell r="K203">
            <v>1</v>
          </cell>
          <cell r="L203" t="str">
            <v>Payroll</v>
          </cell>
          <cell r="M203" t="str">
            <v>A</v>
          </cell>
        </row>
        <row r="204">
          <cell r="A204">
            <v>204280</v>
          </cell>
          <cell r="B204" t="str">
            <v>A/P-Empl W/h-Tx Employee Ins-LMS</v>
          </cell>
          <cell r="C204" t="str">
            <v>Not active 12/31/00</v>
          </cell>
        </row>
        <row r="205">
          <cell r="A205">
            <v>204290</v>
          </cell>
          <cell r="B205" t="str">
            <v>A/P-Empl W/h-IRS Levies</v>
          </cell>
          <cell r="C205" t="str">
            <v>Not active 12/31/00</v>
          </cell>
        </row>
        <row r="206">
          <cell r="A206">
            <v>204300</v>
          </cell>
          <cell r="B206" t="str">
            <v>A/P-Empl W/h-TEA Dues</v>
          </cell>
          <cell r="C206" t="str">
            <v>specific - based on employee headcount</v>
          </cell>
          <cell r="D206">
            <v>0.70660000000000001</v>
          </cell>
          <cell r="E206">
            <v>0.29339999999999999</v>
          </cell>
          <cell r="K206">
            <v>1</v>
          </cell>
          <cell r="L206" t="str">
            <v>Payroll</v>
          </cell>
          <cell r="M206" t="str">
            <v>A</v>
          </cell>
        </row>
        <row r="207">
          <cell r="A207">
            <v>204310</v>
          </cell>
          <cell r="B207" t="str">
            <v>A/P-Empl W/h-Credit Union (Union)</v>
          </cell>
          <cell r="C207" t="str">
            <v>Not active 12/31/00</v>
          </cell>
        </row>
        <row r="208">
          <cell r="A208">
            <v>204320</v>
          </cell>
          <cell r="B208" t="str">
            <v>A/P-Empl W/h-HI PAC / CRG</v>
          </cell>
          <cell r="C208" t="str">
            <v>specific - based on employee headcount</v>
          </cell>
          <cell r="D208">
            <v>0.70660000000000001</v>
          </cell>
          <cell r="E208">
            <v>0.29339999999999999</v>
          </cell>
          <cell r="K208">
            <v>1</v>
          </cell>
          <cell r="L208" t="str">
            <v>Payroll</v>
          </cell>
          <cell r="M208" t="str">
            <v>A</v>
          </cell>
        </row>
        <row r="209">
          <cell r="A209">
            <v>204330</v>
          </cell>
          <cell r="B209" t="str">
            <v>A/P-Empl W/h-Employee Bankruptcy</v>
          </cell>
          <cell r="C209" t="str">
            <v>Not active 12/31/00</v>
          </cell>
        </row>
        <row r="210">
          <cell r="A210">
            <v>204350</v>
          </cell>
          <cell r="B210" t="str">
            <v>A/P-Empl W/h-FSA-Cobra Health</v>
          </cell>
          <cell r="C210" t="str">
            <v>Not active 12/31/00</v>
          </cell>
        </row>
        <row r="211">
          <cell r="A211">
            <v>204360</v>
          </cell>
          <cell r="B211" t="str">
            <v>A/P-Empl W/h-Flex Ben-Wellnss/Fin</v>
          </cell>
          <cell r="C211" t="str">
            <v>specific - based on employee headcount</v>
          </cell>
          <cell r="D211">
            <v>0.70660000000000001</v>
          </cell>
          <cell r="E211">
            <v>0.29339999999999999</v>
          </cell>
          <cell r="K211">
            <v>1</v>
          </cell>
          <cell r="L211" t="str">
            <v>Payroll</v>
          </cell>
          <cell r="M211" t="str">
            <v>A</v>
          </cell>
        </row>
        <row r="212">
          <cell r="A212">
            <v>204370</v>
          </cell>
          <cell r="B212" t="str">
            <v>A/P-Empl W/h-Flex Ben-HII Com Stck</v>
          </cell>
          <cell r="C212" t="str">
            <v>Not active 12/31/00</v>
          </cell>
        </row>
        <row r="213">
          <cell r="A213">
            <v>204380</v>
          </cell>
          <cell r="B213" t="str">
            <v>A/P-Empl W/h-Flex Benefits-Vision</v>
          </cell>
          <cell r="C213" t="str">
            <v>specific - based on employee headcount</v>
          </cell>
          <cell r="D213">
            <v>0.70660000000000001</v>
          </cell>
          <cell r="E213">
            <v>0.29339999999999999</v>
          </cell>
          <cell r="K213">
            <v>1</v>
          </cell>
          <cell r="L213" t="str">
            <v>Payroll</v>
          </cell>
          <cell r="M213" t="str">
            <v>A</v>
          </cell>
        </row>
        <row r="214">
          <cell r="A214">
            <v>204390</v>
          </cell>
          <cell r="B214" t="str">
            <v>A/P-Empl W/h-Uniform Rentals</v>
          </cell>
          <cell r="C214" t="str">
            <v>Not active 12/31/00</v>
          </cell>
        </row>
        <row r="215">
          <cell r="A215">
            <v>204400</v>
          </cell>
          <cell r="B215" t="str">
            <v>A/P-Empl W/h-Credit Union-Non-Union</v>
          </cell>
          <cell r="C215" t="str">
            <v>specific - based on employee headcount</v>
          </cell>
          <cell r="D215">
            <v>0.70660000000000001</v>
          </cell>
          <cell r="E215">
            <v>0.29339999999999999</v>
          </cell>
          <cell r="K215">
            <v>1</v>
          </cell>
          <cell r="L215" t="str">
            <v>Payroll</v>
          </cell>
          <cell r="M215" t="str">
            <v>A</v>
          </cell>
        </row>
        <row r="216">
          <cell r="A216">
            <v>204410</v>
          </cell>
          <cell r="B216" t="str">
            <v>A/P-Empl W/h-Regency Garage Park</v>
          </cell>
          <cell r="C216" t="str">
            <v>specific - based on employee headcount</v>
          </cell>
          <cell r="D216">
            <v>0.70660000000000001</v>
          </cell>
          <cell r="E216">
            <v>0.29339999999999999</v>
          </cell>
          <cell r="K216">
            <v>1</v>
          </cell>
          <cell r="L216" t="str">
            <v>Payroll</v>
          </cell>
          <cell r="M216" t="str">
            <v>A</v>
          </cell>
        </row>
        <row r="217">
          <cell r="A217">
            <v>204420</v>
          </cell>
          <cell r="B217" t="str">
            <v>A/P-Helping Hand</v>
          </cell>
          <cell r="C217" t="str">
            <v>specific - immaterial - will not break out</v>
          </cell>
          <cell r="D217">
            <v>1</v>
          </cell>
          <cell r="K217">
            <v>1</v>
          </cell>
          <cell r="L217" t="str">
            <v>Revenue</v>
          </cell>
          <cell r="M217" t="str">
            <v>A</v>
          </cell>
        </row>
        <row r="218">
          <cell r="A218">
            <v>204440</v>
          </cell>
          <cell r="B218" t="str">
            <v>A/P-Customer Refunds</v>
          </cell>
          <cell r="C218" t="str">
            <v>specific - "customer related" remains with TDU</v>
          </cell>
          <cell r="D218">
            <v>1</v>
          </cell>
          <cell r="K218">
            <v>1</v>
          </cell>
          <cell r="L218" t="str">
            <v>Revenue</v>
          </cell>
          <cell r="M218" t="str">
            <v>A</v>
          </cell>
        </row>
        <row r="219">
          <cell r="A219">
            <v>204450</v>
          </cell>
          <cell r="B219" t="str">
            <v>A/P-415 Plan</v>
          </cell>
          <cell r="C219" t="str">
            <v>specific - based on employee headcount</v>
          </cell>
          <cell r="D219">
            <v>0.70660000000000001</v>
          </cell>
          <cell r="E219">
            <v>0.29339999999999999</v>
          </cell>
          <cell r="K219">
            <v>1</v>
          </cell>
          <cell r="L219" t="str">
            <v>RE Benefits</v>
          </cell>
          <cell r="M219" t="str">
            <v>A</v>
          </cell>
        </row>
        <row r="220">
          <cell r="A220">
            <v>204460</v>
          </cell>
          <cell r="B220" t="str">
            <v>A/P-Benefits Restoration Plan</v>
          </cell>
          <cell r="C220" t="str">
            <v>specific - based on employees per Mark DeBoer</v>
          </cell>
          <cell r="K220">
            <v>0</v>
          </cell>
          <cell r="L220" t="str">
            <v>RE Benefits</v>
          </cell>
          <cell r="M220" t="str">
            <v>S</v>
          </cell>
        </row>
        <row r="221">
          <cell r="A221">
            <v>204470</v>
          </cell>
          <cell r="B221" t="str">
            <v>A/P-Savings Restoration Plan</v>
          </cell>
          <cell r="C221" t="str">
            <v>Not active 12/31/00</v>
          </cell>
        </row>
        <row r="222">
          <cell r="A222">
            <v>204480</v>
          </cell>
          <cell r="B222" t="str">
            <v>A/P-Death Benefits Plan</v>
          </cell>
          <cell r="C222" t="str">
            <v>Not active 12/31/00</v>
          </cell>
        </row>
        <row r="223">
          <cell r="A223">
            <v>204998</v>
          </cell>
          <cell r="B223" t="str">
            <v>A/P-Trade-History-Associated Co</v>
          </cell>
          <cell r="C223" t="str">
            <v>Not active 12/31/00</v>
          </cell>
        </row>
        <row r="224">
          <cell r="A224">
            <v>204999</v>
          </cell>
          <cell r="B224" t="str">
            <v>A/P - Trade - History</v>
          </cell>
          <cell r="C224" t="str">
            <v>Not active 12/31/00</v>
          </cell>
        </row>
        <row r="225">
          <cell r="A225">
            <v>213974</v>
          </cell>
          <cell r="B225" t="str">
            <v>A/P-O/S Cks-CDisb (CCS Refund)-0062</v>
          </cell>
          <cell r="C225" t="str">
            <v>specific - based on cash</v>
          </cell>
          <cell r="D225">
            <v>1</v>
          </cell>
          <cell r="K225">
            <v>1</v>
          </cell>
          <cell r="L225" t="str">
            <v>Fin Acct - Electric</v>
          </cell>
          <cell r="M225" t="str">
            <v>A</v>
          </cell>
        </row>
        <row r="226">
          <cell r="A226">
            <v>213980</v>
          </cell>
          <cell r="B226" t="str">
            <v>A/P-Outstanding Cks-Cntrl Disb-0003</v>
          </cell>
          <cell r="C226" t="str">
            <v>specific - based on cash</v>
          </cell>
          <cell r="D226">
            <v>1</v>
          </cell>
          <cell r="K226">
            <v>1</v>
          </cell>
          <cell r="L226" t="str">
            <v>Fin Acct - Electric</v>
          </cell>
          <cell r="M226" t="str">
            <v>A</v>
          </cell>
        </row>
        <row r="227">
          <cell r="A227">
            <v>213994</v>
          </cell>
          <cell r="B227" t="str">
            <v>A/P-Unrecorded Liabilities</v>
          </cell>
          <cell r="C227" t="str">
            <v>specific - split by AP</v>
          </cell>
          <cell r="D227">
            <v>0.40739999999999998</v>
          </cell>
          <cell r="E227">
            <v>0.59260000000000002</v>
          </cell>
          <cell r="K227">
            <v>1</v>
          </cell>
          <cell r="L227" t="str">
            <v>Accts Payable</v>
          </cell>
          <cell r="M227" t="str">
            <v>A</v>
          </cell>
        </row>
        <row r="228">
          <cell r="A228">
            <v>213995</v>
          </cell>
          <cell r="B228" t="str">
            <v>A/P - Gen Fund Disb Clearing Account</v>
          </cell>
          <cell r="C228" t="str">
            <v>specific - based on cash</v>
          </cell>
          <cell r="D228">
            <v>1</v>
          </cell>
          <cell r="K228">
            <v>1</v>
          </cell>
          <cell r="L228" t="str">
            <v>Fin Acct - Electric</v>
          </cell>
          <cell r="M228" t="str">
            <v>A</v>
          </cell>
        </row>
        <row r="229">
          <cell r="A229">
            <v>213997</v>
          </cell>
          <cell r="B229" t="str">
            <v>A/P - Consignment Liabilities</v>
          </cell>
          <cell r="C229" t="str">
            <v>specific - split by AP</v>
          </cell>
          <cell r="D229">
            <v>0.40739999999999998</v>
          </cell>
          <cell r="E229">
            <v>0.59260000000000002</v>
          </cell>
          <cell r="K229">
            <v>1</v>
          </cell>
          <cell r="L229" t="str">
            <v>Accts Payable</v>
          </cell>
          <cell r="M229" t="str">
            <v>A</v>
          </cell>
        </row>
        <row r="230">
          <cell r="A230">
            <v>213999</v>
          </cell>
          <cell r="B230" t="str">
            <v>A/P - Goods Received / Invoice Received</v>
          </cell>
          <cell r="C230" t="str">
            <v>specific - split by AP</v>
          </cell>
          <cell r="D230">
            <v>0.40739999999999998</v>
          </cell>
          <cell r="E230">
            <v>0.59260000000000002</v>
          </cell>
          <cell r="K230">
            <v>1</v>
          </cell>
          <cell r="L230" t="str">
            <v>Accts Payable</v>
          </cell>
          <cell r="M230" t="str">
            <v>S</v>
          </cell>
        </row>
        <row r="231">
          <cell r="A231">
            <v>215010</v>
          </cell>
          <cell r="B231" t="str">
            <v>ST Notes Payables-Securities</v>
          </cell>
          <cell r="C231" t="str">
            <v>specific - split to follow adjusted net asset percent</v>
          </cell>
          <cell r="D231">
            <v>0.71549826579999998</v>
          </cell>
          <cell r="E231">
            <v>0.28450173429999998</v>
          </cell>
          <cell r="K231">
            <v>1.0000000001</v>
          </cell>
          <cell r="L231" t="str">
            <v>Fin Acct - Electric</v>
          </cell>
          <cell r="M231" t="str">
            <v>A</v>
          </cell>
        </row>
        <row r="232">
          <cell r="A232">
            <v>217010</v>
          </cell>
          <cell r="B232" t="str">
            <v>Current Portion of Long-Term Debt</v>
          </cell>
          <cell r="C232" t="str">
            <v>specific - Malakoff transfers to Genco</v>
          </cell>
          <cell r="E232">
            <v>31148.42</v>
          </cell>
          <cell r="K232">
            <v>31148.42</v>
          </cell>
          <cell r="L232" t="str">
            <v>Fin Acct - Electric</v>
          </cell>
          <cell r="M232" t="str">
            <v>S</v>
          </cell>
        </row>
        <row r="233">
          <cell r="A233">
            <v>217011</v>
          </cell>
          <cell r="B233" t="str">
            <v>Current Portion of Long-Term Debt</v>
          </cell>
          <cell r="C233" t="str">
            <v>specific - Malakoff transfers to Genco</v>
          </cell>
          <cell r="K233">
            <v>0</v>
          </cell>
        </row>
        <row r="234">
          <cell r="A234">
            <v>220010</v>
          </cell>
          <cell r="B234" t="str">
            <v>Curr&amp;Accr Liab-Income Taxes-Federal</v>
          </cell>
          <cell r="C234" t="str">
            <v>specific - actuals to be split by tax</v>
          </cell>
          <cell r="D234">
            <v>-74155158</v>
          </cell>
          <cell r="E234">
            <v>-26102550.84</v>
          </cell>
          <cell r="K234">
            <v>-100257708.84</v>
          </cell>
          <cell r="L234" t="str">
            <v>Federal Tax</v>
          </cell>
          <cell r="M234" t="str">
            <v>A</v>
          </cell>
        </row>
        <row r="235">
          <cell r="A235">
            <v>221010</v>
          </cell>
          <cell r="B235" t="str">
            <v>Curr&amp;Accr Liab-Fuel Stock-Gas</v>
          </cell>
          <cell r="C235" t="str">
            <v>specific - fuel</v>
          </cell>
          <cell r="E235">
            <v>1</v>
          </cell>
          <cell r="K235">
            <v>1</v>
          </cell>
          <cell r="L235" t="str">
            <v>Fin Acct - Electric</v>
          </cell>
          <cell r="M235" t="str">
            <v>A</v>
          </cell>
        </row>
        <row r="236">
          <cell r="A236">
            <v>221020</v>
          </cell>
          <cell r="B236" t="str">
            <v>Curr and Accr Liab - Fuel Stock - Coal</v>
          </cell>
          <cell r="C236" t="str">
            <v>specific - fuel</v>
          </cell>
          <cell r="E236">
            <v>1</v>
          </cell>
          <cell r="K236">
            <v>1</v>
          </cell>
          <cell r="L236" t="str">
            <v>Fin Acct - Electric</v>
          </cell>
          <cell r="M236" t="str">
            <v>A</v>
          </cell>
        </row>
        <row r="237">
          <cell r="A237">
            <v>221030</v>
          </cell>
          <cell r="B237" t="str">
            <v>Curr&amp;Accr Liab-Fuel Stock-Lignite</v>
          </cell>
          <cell r="C237" t="str">
            <v>specific - fuel</v>
          </cell>
          <cell r="E237">
            <v>1</v>
          </cell>
          <cell r="K237">
            <v>1</v>
          </cell>
          <cell r="L237" t="str">
            <v>Fin Acct - Electric</v>
          </cell>
          <cell r="M237" t="str">
            <v>A</v>
          </cell>
        </row>
        <row r="238">
          <cell r="A238">
            <v>221040</v>
          </cell>
          <cell r="B238" t="str">
            <v>Curr&amp;Accr Liab-Fuel Stock-Oil</v>
          </cell>
          <cell r="C238" t="str">
            <v>specific - fuel</v>
          </cell>
          <cell r="E238">
            <v>1</v>
          </cell>
          <cell r="K238">
            <v>1</v>
          </cell>
          <cell r="L238" t="str">
            <v>Fin Acct - Electric</v>
          </cell>
          <cell r="M238" t="str">
            <v>A</v>
          </cell>
        </row>
        <row r="239">
          <cell r="A239">
            <v>222010</v>
          </cell>
          <cell r="B239" t="str">
            <v>Interest Payables - Associated Companie</v>
          </cell>
          <cell r="C239" t="str">
            <v>specific - split to follow adjusted net asset percent</v>
          </cell>
          <cell r="D239">
            <v>0.71549826579999998</v>
          </cell>
          <cell r="E239">
            <v>0.28450173429999998</v>
          </cell>
          <cell r="K239">
            <v>1.0000000001</v>
          </cell>
          <cell r="L239" t="str">
            <v>Fin Acct - Electric</v>
          </cell>
          <cell r="M239" t="str">
            <v>A</v>
          </cell>
        </row>
        <row r="240">
          <cell r="A240">
            <v>223010</v>
          </cell>
          <cell r="B240" t="str">
            <v>Curr and Accr Liab - Interest - Miscell</v>
          </cell>
          <cell r="C240" t="str">
            <v>specific - split to follow adjusted net asset percent</v>
          </cell>
          <cell r="D240">
            <v>0.71549826579999998</v>
          </cell>
          <cell r="E240">
            <v>0.28450173429999998</v>
          </cell>
          <cell r="K240">
            <v>1.0000000001</v>
          </cell>
          <cell r="L240" t="str">
            <v>Fin Acct - Electric</v>
          </cell>
          <cell r="M240" t="str">
            <v>S</v>
          </cell>
        </row>
        <row r="241">
          <cell r="A241">
            <v>223015</v>
          </cell>
          <cell r="B241" t="str">
            <v>Curr and Accr Liab - Interest - Other</v>
          </cell>
          <cell r="C241" t="str">
            <v>specific - split to follow adjusted net asset percent</v>
          </cell>
          <cell r="D241">
            <v>0.71549826579999998</v>
          </cell>
          <cell r="E241">
            <v>0.28450173429999998</v>
          </cell>
          <cell r="K241">
            <v>1.0000000001</v>
          </cell>
          <cell r="L241" t="str">
            <v>Fin Acct - Electric</v>
          </cell>
          <cell r="M241" t="str">
            <v>A</v>
          </cell>
        </row>
        <row r="242">
          <cell r="A242">
            <v>223020</v>
          </cell>
          <cell r="B242" t="str">
            <v>Curr&amp;Accr Liab-Int O/U Rcvy of Fuel</v>
          </cell>
          <cell r="C242" t="str">
            <v>specific - over/under fuel remain with TDU</v>
          </cell>
          <cell r="D242">
            <v>1</v>
          </cell>
          <cell r="K242">
            <v>1</v>
          </cell>
          <cell r="L242" t="str">
            <v>Fin Acct - Electric</v>
          </cell>
          <cell r="M242" t="str">
            <v>A</v>
          </cell>
        </row>
        <row r="243">
          <cell r="A243">
            <v>223025</v>
          </cell>
          <cell r="B243" t="str">
            <v>Curr&amp;Accr Liab-Int. Pay-COLI Loan</v>
          </cell>
          <cell r="C243" t="str">
            <v>specific - split by executive benefits</v>
          </cell>
          <cell r="D243">
            <v>988854.23</v>
          </cell>
          <cell r="K243">
            <v>988854.23</v>
          </cell>
          <cell r="L243" t="str">
            <v>RE Exec Plans</v>
          </cell>
          <cell r="M243" t="str">
            <v>A</v>
          </cell>
        </row>
        <row r="244">
          <cell r="A244">
            <v>223030</v>
          </cell>
          <cell r="B244" t="str">
            <v>Curr&amp;Accr Liab-Int on Cust Deposits</v>
          </cell>
          <cell r="C244" t="str">
            <v>specific - "customer related" remains with TDU</v>
          </cell>
          <cell r="D244">
            <v>1</v>
          </cell>
          <cell r="K244">
            <v>1</v>
          </cell>
          <cell r="L244" t="str">
            <v>Revenue</v>
          </cell>
          <cell r="M244" t="str">
            <v>A</v>
          </cell>
        </row>
        <row r="245">
          <cell r="A245">
            <v>223050</v>
          </cell>
          <cell r="B245" t="str">
            <v>Curr&amp;Accr Liab-Interest Railcars</v>
          </cell>
          <cell r="C245" t="str">
            <v>specific - split by plant accting</v>
          </cell>
          <cell r="E245">
            <v>1</v>
          </cell>
          <cell r="K245">
            <v>1</v>
          </cell>
          <cell r="L245" t="str">
            <v>Plant</v>
          </cell>
          <cell r="M245" t="str">
            <v>A</v>
          </cell>
        </row>
        <row r="246">
          <cell r="A246">
            <v>223999</v>
          </cell>
          <cell r="B246" t="str">
            <v>Curr&amp;Accr Liab-Interest-History</v>
          </cell>
          <cell r="C246" t="str">
            <v>Not active 12/31/00</v>
          </cell>
        </row>
        <row r="247">
          <cell r="A247">
            <v>228010</v>
          </cell>
          <cell r="B247" t="str">
            <v>Curr&amp;Accr Liab-Dividends</v>
          </cell>
          <cell r="C247" t="str">
            <v>specific - dividends remain with TDU</v>
          </cell>
          <cell r="D247">
            <v>1</v>
          </cell>
          <cell r="K247">
            <v>1</v>
          </cell>
          <cell r="L247" t="str">
            <v>Fin Acct - Electric</v>
          </cell>
          <cell r="M247" t="str">
            <v>A</v>
          </cell>
        </row>
        <row r="248">
          <cell r="A248">
            <v>231010</v>
          </cell>
          <cell r="B248" t="str">
            <v>Curr&amp;Accr Liab-Salaries/Payroll</v>
          </cell>
          <cell r="C248" t="str">
            <v>specific - based on employee headcount</v>
          </cell>
          <cell r="D248">
            <v>0.70660000000000001</v>
          </cell>
          <cell r="E248">
            <v>0.29339999999999999</v>
          </cell>
          <cell r="K248">
            <v>1</v>
          </cell>
          <cell r="L248" t="str">
            <v>Payroll</v>
          </cell>
          <cell r="M248" t="str">
            <v>A</v>
          </cell>
        </row>
        <row r="249">
          <cell r="A249">
            <v>231011</v>
          </cell>
          <cell r="B249" t="str">
            <v>Curr&amp;Accr Liab-Monthly Salary Accr</v>
          </cell>
          <cell r="C249" t="str">
            <v>specific - based on employee headcount</v>
          </cell>
          <cell r="D249">
            <v>0.70660000000000001</v>
          </cell>
          <cell r="E249">
            <v>0.29339999999999999</v>
          </cell>
          <cell r="K249">
            <v>1</v>
          </cell>
          <cell r="L249" t="str">
            <v>Payroll</v>
          </cell>
          <cell r="M249" t="str">
            <v>A</v>
          </cell>
        </row>
        <row r="250">
          <cell r="A250">
            <v>232010</v>
          </cell>
          <cell r="B250" t="str">
            <v>Curr&amp;Accr Liab-Miscellaneous</v>
          </cell>
          <cell r="C250" t="str">
            <v>specific - split by compliance</v>
          </cell>
          <cell r="D250">
            <v>22777440.129999999</v>
          </cell>
          <cell r="E250">
            <v>3103456.98</v>
          </cell>
          <cell r="K250">
            <v>25880897.109999999</v>
          </cell>
          <cell r="L250" t="str">
            <v>Fin Acct - Electric</v>
          </cell>
          <cell r="M250" t="str">
            <v>S</v>
          </cell>
        </row>
        <row r="251">
          <cell r="A251">
            <v>232040</v>
          </cell>
          <cell r="B251" t="str">
            <v>Curr&amp;Accr Liab-Electricity Purch</v>
          </cell>
          <cell r="C251" t="str">
            <v>specific - fuel</v>
          </cell>
          <cell r="E251">
            <v>1</v>
          </cell>
          <cell r="K251">
            <v>1</v>
          </cell>
          <cell r="L251" t="str">
            <v>Revenue</v>
          </cell>
          <cell r="M251" t="str">
            <v>A</v>
          </cell>
        </row>
        <row r="252">
          <cell r="A252">
            <v>232050</v>
          </cell>
          <cell r="B252" t="str">
            <v>Curr&amp;Accr Liab-Gas Imbalance</v>
          </cell>
          <cell r="C252" t="str">
            <v>specific - fuel</v>
          </cell>
          <cell r="E252">
            <v>1</v>
          </cell>
          <cell r="K252">
            <v>1</v>
          </cell>
          <cell r="L252" t="str">
            <v>Revenue</v>
          </cell>
          <cell r="M252" t="str">
            <v>A</v>
          </cell>
        </row>
        <row r="253">
          <cell r="A253">
            <v>236999</v>
          </cell>
          <cell r="B253" t="str">
            <v>Curr&amp;Accr Liab-Freight</v>
          </cell>
          <cell r="C253" t="str">
            <v>Not active 12/31/00</v>
          </cell>
        </row>
        <row r="254">
          <cell r="A254">
            <v>240020</v>
          </cell>
          <cell r="B254" t="str">
            <v>Curr&amp;Accr Liab-Payroll Ben-Dental</v>
          </cell>
          <cell r="C254" t="str">
            <v>specific - based on employee headcount</v>
          </cell>
          <cell r="D254">
            <v>0.70660000000000001</v>
          </cell>
          <cell r="E254">
            <v>0.29339999999999999</v>
          </cell>
          <cell r="K254">
            <v>1</v>
          </cell>
          <cell r="L254" t="str">
            <v>Payroll</v>
          </cell>
          <cell r="M254" t="str">
            <v>A</v>
          </cell>
        </row>
        <row r="255">
          <cell r="A255">
            <v>240030</v>
          </cell>
          <cell r="B255" t="str">
            <v>Curr&amp;Accr Liab-Payroll Ben-Medical</v>
          </cell>
          <cell r="C255" t="str">
            <v>specific - based on employee headcount</v>
          </cell>
          <cell r="D255">
            <v>0.70660000000000001</v>
          </cell>
          <cell r="E255">
            <v>0.29339999999999999</v>
          </cell>
          <cell r="K255">
            <v>1</v>
          </cell>
          <cell r="L255" t="str">
            <v>Payroll</v>
          </cell>
          <cell r="M255" t="str">
            <v>A</v>
          </cell>
        </row>
        <row r="256">
          <cell r="A256">
            <v>240040</v>
          </cell>
          <cell r="B256" t="str">
            <v>Curr&amp;Accr Liab-Payroll Ben-Life Ins</v>
          </cell>
          <cell r="C256" t="str">
            <v>specific - based on employee headcount</v>
          </cell>
          <cell r="D256">
            <v>0.70660000000000001</v>
          </cell>
          <cell r="E256">
            <v>0.29339999999999999</v>
          </cell>
          <cell r="K256">
            <v>1</v>
          </cell>
          <cell r="L256" t="str">
            <v>Payroll</v>
          </cell>
          <cell r="M256" t="str">
            <v>A</v>
          </cell>
        </row>
        <row r="257">
          <cell r="A257">
            <v>240050</v>
          </cell>
          <cell r="B257" t="str">
            <v>Curr&amp;Accr Liab-Payrl Ben-Pers Acc</v>
          </cell>
          <cell r="C257" t="str">
            <v>specific - based on employee headcount</v>
          </cell>
          <cell r="D257">
            <v>0.70660000000000001</v>
          </cell>
          <cell r="E257">
            <v>0.29339999999999999</v>
          </cell>
          <cell r="K257">
            <v>1</v>
          </cell>
          <cell r="L257" t="str">
            <v>Payroll</v>
          </cell>
          <cell r="M257" t="str">
            <v>A</v>
          </cell>
        </row>
        <row r="258">
          <cell r="A258">
            <v>240060</v>
          </cell>
          <cell r="B258" t="str">
            <v>Curr&amp;Accr Liab-Payroll Ben-Other</v>
          </cell>
          <cell r="C258" t="str">
            <v>specific - based on employee headcount</v>
          </cell>
          <cell r="D258">
            <v>0.70660000000000001</v>
          </cell>
          <cell r="E258">
            <v>0.29339999999999999</v>
          </cell>
          <cell r="K258">
            <v>1</v>
          </cell>
          <cell r="L258" t="str">
            <v>RE Exec Plans</v>
          </cell>
          <cell r="M258" t="str">
            <v>A</v>
          </cell>
        </row>
        <row r="259">
          <cell r="A259">
            <v>240065</v>
          </cell>
          <cell r="B259" t="str">
            <v>Curr&amp;Accr Liab- Supp Emp Benefits</v>
          </cell>
          <cell r="C259" t="str">
            <v>specific - based on employee headcount</v>
          </cell>
          <cell r="D259">
            <v>0.70660000000000001</v>
          </cell>
          <cell r="E259">
            <v>0.29339999999999999</v>
          </cell>
          <cell r="K259">
            <v>1</v>
          </cell>
          <cell r="L259" t="str">
            <v>RE Exec Plans</v>
          </cell>
          <cell r="M259" t="str">
            <v>A</v>
          </cell>
        </row>
        <row r="260">
          <cell r="A260">
            <v>240070</v>
          </cell>
          <cell r="B260" t="str">
            <v>Curr and Accr Liab - Payroll Ben - Curr</v>
          </cell>
          <cell r="C260" t="str">
            <v>specific - based on employee headcount</v>
          </cell>
          <cell r="D260">
            <v>0.70660000000000001</v>
          </cell>
          <cell r="E260">
            <v>0.29339999999999999</v>
          </cell>
          <cell r="K260">
            <v>1</v>
          </cell>
          <cell r="L260" t="str">
            <v>Payroll</v>
          </cell>
          <cell r="M260" t="str">
            <v>A</v>
          </cell>
        </row>
        <row r="261">
          <cell r="A261">
            <v>240080</v>
          </cell>
          <cell r="B261" t="str">
            <v>Curr&amp;Accr Liab-Annual Incent Comp</v>
          </cell>
          <cell r="C261" t="str">
            <v>specific - split by compliance</v>
          </cell>
          <cell r="D261">
            <v>25462464.859999999</v>
          </cell>
          <cell r="E261">
            <v>7331572</v>
          </cell>
          <cell r="K261">
            <v>32794036.859999999</v>
          </cell>
          <cell r="L261" t="str">
            <v>Fin Acct - Electric</v>
          </cell>
          <cell r="M261" t="str">
            <v>A</v>
          </cell>
        </row>
        <row r="262">
          <cell r="A262">
            <v>242010</v>
          </cell>
          <cell r="B262" t="str">
            <v>Curr and Accr Liab - Payroll Taxes - FI</v>
          </cell>
          <cell r="C262" t="str">
            <v>specific - based on employee headcount</v>
          </cell>
          <cell r="D262">
            <v>0.70660000000000001</v>
          </cell>
          <cell r="E262">
            <v>0.29339999999999999</v>
          </cell>
          <cell r="K262">
            <v>1</v>
          </cell>
          <cell r="L262" t="str">
            <v>Payroll</v>
          </cell>
          <cell r="M262" t="str">
            <v>A</v>
          </cell>
        </row>
        <row r="263">
          <cell r="A263">
            <v>242020</v>
          </cell>
          <cell r="B263" t="str">
            <v>Curr and Accr Liab - Payroll Taxes - Un</v>
          </cell>
          <cell r="C263" t="str">
            <v>specific - based on employee headcount</v>
          </cell>
          <cell r="D263">
            <v>0.70660000000000001</v>
          </cell>
          <cell r="E263">
            <v>0.29339999999999999</v>
          </cell>
          <cell r="K263">
            <v>1</v>
          </cell>
          <cell r="L263" t="str">
            <v>Payroll</v>
          </cell>
          <cell r="M263" t="str">
            <v>A</v>
          </cell>
        </row>
        <row r="264">
          <cell r="A264">
            <v>242030</v>
          </cell>
          <cell r="B264" t="str">
            <v>Curr and Accr Liab - Payroll Taxes - SU</v>
          </cell>
          <cell r="C264" t="str">
            <v>Not active 12/31/00</v>
          </cell>
        </row>
        <row r="265">
          <cell r="A265">
            <v>242031</v>
          </cell>
          <cell r="B265" t="str">
            <v>Curr&amp;Accr Liab-Misc Empl Taxes</v>
          </cell>
          <cell r="C265" t="str">
            <v>specific - based on employee headcount</v>
          </cell>
          <cell r="D265">
            <v>0.70660000000000001</v>
          </cell>
          <cell r="E265">
            <v>0.29339999999999999</v>
          </cell>
          <cell r="K265">
            <v>1</v>
          </cell>
          <cell r="L265" t="str">
            <v>Payroll</v>
          </cell>
          <cell r="M265" t="str">
            <v>A</v>
          </cell>
        </row>
        <row r="266">
          <cell r="A266">
            <v>244010</v>
          </cell>
          <cell r="B266" t="str">
            <v>Curr&amp;Accr Liab-Sales Taxes on Sales</v>
          </cell>
          <cell r="C266" t="str">
            <v>specific - split to follow revenue percentages</v>
          </cell>
          <cell r="D266">
            <v>0.38483438275926501</v>
          </cell>
          <cell r="E266">
            <v>0.61516561724073504</v>
          </cell>
          <cell r="K266">
            <v>1</v>
          </cell>
          <cell r="L266" t="str">
            <v>Franch &amp; St Tax</v>
          </cell>
          <cell r="M266" t="str">
            <v>A</v>
          </cell>
        </row>
        <row r="267">
          <cell r="A267">
            <v>244011</v>
          </cell>
          <cell r="B267" t="str">
            <v>Curr&amp;Accr Liab-Sales Taxes History</v>
          </cell>
          <cell r="C267" t="str">
            <v>specific - split to follow revenue percentages</v>
          </cell>
          <cell r="D267">
            <v>0.38483438275926501</v>
          </cell>
          <cell r="E267">
            <v>0.61516561724073504</v>
          </cell>
          <cell r="K267">
            <v>1</v>
          </cell>
          <cell r="L267" t="str">
            <v>Franch &amp; St Tax</v>
          </cell>
          <cell r="M267" t="str">
            <v>A</v>
          </cell>
        </row>
        <row r="268">
          <cell r="A268">
            <v>244015</v>
          </cell>
          <cell r="B268" t="str">
            <v>Curr and Accr Liab - Sales Taxes on Sal</v>
          </cell>
          <cell r="C268" t="str">
            <v>specific - split to follow revenue percentages</v>
          </cell>
          <cell r="D268">
            <v>0.38483438275926501</v>
          </cell>
          <cell r="E268">
            <v>0.61516561724073504</v>
          </cell>
          <cell r="K268">
            <v>1</v>
          </cell>
          <cell r="L268" t="str">
            <v>Franch &amp; St Tax</v>
          </cell>
          <cell r="M268" t="str">
            <v>A</v>
          </cell>
        </row>
        <row r="269">
          <cell r="A269">
            <v>244020</v>
          </cell>
          <cell r="B269" t="str">
            <v>Curr&amp;Accr Liab-Sales/Use on Purch</v>
          </cell>
          <cell r="C269" t="str">
            <v>specific - split by sales tax</v>
          </cell>
          <cell r="D269">
            <v>1404885.74</v>
          </cell>
          <cell r="E269">
            <v>1613380.84</v>
          </cell>
          <cell r="K269">
            <v>3018266.58</v>
          </cell>
          <cell r="L269" t="str">
            <v>Franch &amp; St Tax</v>
          </cell>
          <cell r="M269" t="str">
            <v>S</v>
          </cell>
        </row>
        <row r="270">
          <cell r="A270">
            <v>244021</v>
          </cell>
          <cell r="B270" t="str">
            <v>Curr&amp;Accr Liab-Sales/Use on Purch History</v>
          </cell>
          <cell r="C270" t="str">
            <v>specific - split by sales tax</v>
          </cell>
          <cell r="K270">
            <v>0</v>
          </cell>
          <cell r="L270" t="str">
            <v>Franch &amp; St Tax</v>
          </cell>
          <cell r="M270" t="str">
            <v>S</v>
          </cell>
        </row>
        <row r="271">
          <cell r="A271">
            <v>244030</v>
          </cell>
          <cell r="B271" t="str">
            <v>Curr&amp;Accr Liab-Sales/Use on Pur-Adj</v>
          </cell>
          <cell r="C271" t="str">
            <v>specific - split by sales tax</v>
          </cell>
          <cell r="E271">
            <v>33714.25</v>
          </cell>
          <cell r="K271">
            <v>33714.25</v>
          </cell>
          <cell r="L271" t="str">
            <v>Franch &amp; St Tax</v>
          </cell>
          <cell r="M271" t="str">
            <v>S</v>
          </cell>
        </row>
        <row r="272">
          <cell r="A272">
            <v>245010</v>
          </cell>
          <cell r="B272" t="str">
            <v>Curr and Accr Liab - Property Taxes</v>
          </cell>
          <cell r="C272" t="str">
            <v>specific - split by property tax</v>
          </cell>
          <cell r="D272">
            <v>60789238.009999998</v>
          </cell>
          <cell r="E272">
            <v>49736649.289999999</v>
          </cell>
          <cell r="H272">
            <v>0</v>
          </cell>
          <cell r="J272">
            <v>7.1902499999999998E-5</v>
          </cell>
          <cell r="K272">
            <v>110525887.3</v>
          </cell>
          <cell r="L272" t="str">
            <v>Property Tax</v>
          </cell>
          <cell r="M272" t="str">
            <v>S</v>
          </cell>
        </row>
        <row r="273">
          <cell r="A273">
            <v>246010</v>
          </cell>
          <cell r="B273" t="str">
            <v>Curr&amp;Accr Liab-State Franch Taxes</v>
          </cell>
          <cell r="C273" t="str">
            <v>specific - split to follow revenue percentages</v>
          </cell>
          <cell r="D273">
            <v>0.38483438275926501</v>
          </cell>
          <cell r="E273">
            <v>0.61516561724073504</v>
          </cell>
          <cell r="K273">
            <v>1</v>
          </cell>
          <cell r="L273" t="str">
            <v>Franch &amp; St Tax</v>
          </cell>
          <cell r="M273" t="str">
            <v>A</v>
          </cell>
        </row>
        <row r="274">
          <cell r="A274">
            <v>246020</v>
          </cell>
          <cell r="B274" t="str">
            <v>Curr&amp;Accr Liab-State GRT</v>
          </cell>
          <cell r="C274" t="str">
            <v>specific - "gross receipts taxes" remain with TDU</v>
          </cell>
          <cell r="D274">
            <v>1</v>
          </cell>
          <cell r="K274">
            <v>1</v>
          </cell>
          <cell r="L274" t="str">
            <v>Revenue</v>
          </cell>
          <cell r="M274" t="str">
            <v>A</v>
          </cell>
        </row>
        <row r="275">
          <cell r="A275">
            <v>246030</v>
          </cell>
          <cell r="B275" t="str">
            <v>Curr&amp;Accr Liab-Franch Fees/GRT-City</v>
          </cell>
          <cell r="C275" t="str">
            <v>specific - "franchise fees" remains with TDU</v>
          </cell>
          <cell r="D275">
            <v>1</v>
          </cell>
          <cell r="K275">
            <v>1</v>
          </cell>
          <cell r="L275" t="str">
            <v>Revenue</v>
          </cell>
          <cell r="M275" t="str">
            <v>A</v>
          </cell>
        </row>
        <row r="276">
          <cell r="A276">
            <v>248010</v>
          </cell>
          <cell r="B276" t="str">
            <v>Curr&amp;Accr Liab-Miscellaneous Taxes</v>
          </cell>
          <cell r="C276" t="str">
            <v>specific - immaterial - will not break out</v>
          </cell>
          <cell r="D276">
            <v>1</v>
          </cell>
          <cell r="K276">
            <v>1</v>
          </cell>
          <cell r="L276" t="str">
            <v>Revenue</v>
          </cell>
          <cell r="M276" t="str">
            <v>A</v>
          </cell>
        </row>
        <row r="277">
          <cell r="A277">
            <v>251010</v>
          </cell>
          <cell r="B277" t="str">
            <v>Capital Lease Obligations-Current</v>
          </cell>
          <cell r="C277" t="str">
            <v>specific - split by plant accting</v>
          </cell>
          <cell r="D277">
            <v>161368.56</v>
          </cell>
          <cell r="E277">
            <v>1166767.77</v>
          </cell>
          <cell r="K277">
            <v>1328136.33</v>
          </cell>
          <cell r="L277" t="str">
            <v>Plant</v>
          </cell>
          <cell r="M277" t="str">
            <v>A</v>
          </cell>
        </row>
        <row r="278">
          <cell r="A278">
            <v>254010</v>
          </cell>
          <cell r="B278" t="str">
            <v>Other Curr Liab-W/h From Empl-FIT</v>
          </cell>
          <cell r="C278" t="str">
            <v>specific - based on employee headcount</v>
          </cell>
          <cell r="D278">
            <v>0.70660000000000001</v>
          </cell>
          <cell r="E278">
            <v>0.29339999999999999</v>
          </cell>
          <cell r="K278">
            <v>1</v>
          </cell>
          <cell r="L278" t="str">
            <v>Payroll</v>
          </cell>
          <cell r="M278" t="str">
            <v>A</v>
          </cell>
        </row>
        <row r="279">
          <cell r="A279">
            <v>254030</v>
          </cell>
          <cell r="B279" t="str">
            <v>Other Curr Liab-W/h From Empl-FICA</v>
          </cell>
          <cell r="C279" t="str">
            <v>specific - based on employee headcount</v>
          </cell>
          <cell r="D279">
            <v>0.70660000000000001</v>
          </cell>
          <cell r="E279">
            <v>0.29339999999999999</v>
          </cell>
          <cell r="K279">
            <v>1</v>
          </cell>
          <cell r="L279" t="str">
            <v>Payroll</v>
          </cell>
          <cell r="M279" t="str">
            <v>A</v>
          </cell>
        </row>
        <row r="280">
          <cell r="A280">
            <v>254031</v>
          </cell>
          <cell r="B280" t="str">
            <v>Other Curr Liab-W/h From Empl</v>
          </cell>
          <cell r="C280" t="str">
            <v>specific - based on employee headcount</v>
          </cell>
          <cell r="D280">
            <v>0.70660000000000001</v>
          </cell>
          <cell r="E280">
            <v>0.29339999999999999</v>
          </cell>
          <cell r="K280">
            <v>1</v>
          </cell>
          <cell r="L280" t="str">
            <v>Payroll</v>
          </cell>
          <cell r="M280" t="str">
            <v>A</v>
          </cell>
        </row>
        <row r="281">
          <cell r="A281">
            <v>255010</v>
          </cell>
          <cell r="B281" t="str">
            <v>Customer Deposits-Miscellaneous</v>
          </cell>
          <cell r="C281" t="str">
            <v>specific - "customer related" remains with TDU</v>
          </cell>
          <cell r="D281">
            <v>1</v>
          </cell>
          <cell r="K281">
            <v>1</v>
          </cell>
          <cell r="L281" t="str">
            <v>Revenue</v>
          </cell>
          <cell r="M281" t="str">
            <v>A</v>
          </cell>
        </row>
        <row r="282">
          <cell r="A282">
            <v>255020</v>
          </cell>
          <cell r="B282" t="str">
            <v>Customer Deposits-ROW Damage</v>
          </cell>
          <cell r="C282" t="str">
            <v>specific - "customer related" remains with TDU</v>
          </cell>
          <cell r="D282">
            <v>1</v>
          </cell>
          <cell r="K282">
            <v>1</v>
          </cell>
          <cell r="L282" t="str">
            <v>Revenue</v>
          </cell>
          <cell r="M282" t="str">
            <v>A</v>
          </cell>
        </row>
        <row r="283">
          <cell r="A283">
            <v>257010</v>
          </cell>
          <cell r="B283" t="str">
            <v>Property Insurance Reserve</v>
          </cell>
          <cell r="C283" t="str">
            <v>specific - TDU &amp; securtization</v>
          </cell>
          <cell r="D283">
            <v>-4485697.42</v>
          </cell>
          <cell r="K283">
            <v>-4485697.42</v>
          </cell>
          <cell r="L283" t="str">
            <v>Fin Acct - Electric</v>
          </cell>
          <cell r="M283" t="str">
            <v>S</v>
          </cell>
        </row>
        <row r="284">
          <cell r="A284">
            <v>258030</v>
          </cell>
          <cell r="B284" t="str">
            <v>Injuries &amp; Damages-Workers' Comp</v>
          </cell>
          <cell r="C284" t="str">
            <v>laws require charges to remain with TDU</v>
          </cell>
          <cell r="D284">
            <v>1</v>
          </cell>
          <cell r="K284">
            <v>1</v>
          </cell>
          <cell r="L284" t="str">
            <v>Fin Acct - Electric</v>
          </cell>
          <cell r="M284" t="str">
            <v>S</v>
          </cell>
        </row>
        <row r="285">
          <cell r="A285">
            <v>259010</v>
          </cell>
          <cell r="B285" t="str">
            <v>Pensions&amp;Benefits-FAS 87/106/112 Ben Plan</v>
          </cell>
          <cell r="C285" t="str">
            <v>specific - based on employees per Mark DeBoer</v>
          </cell>
          <cell r="L285" t="str">
            <v>Fin Acct - Electric</v>
          </cell>
          <cell r="M285" t="str">
            <v>S</v>
          </cell>
        </row>
        <row r="286">
          <cell r="A286">
            <v>259020</v>
          </cell>
          <cell r="B286" t="str">
            <v>Pensions&amp;Benefits-Restor Plans</v>
          </cell>
          <cell r="C286" t="str">
            <v>specific - split by executive benefits</v>
          </cell>
          <cell r="D286">
            <v>358019</v>
          </cell>
          <cell r="E286">
            <v>119951</v>
          </cell>
          <cell r="H286">
            <v>1763</v>
          </cell>
          <cell r="I286">
            <v>81190</v>
          </cell>
          <cell r="K286">
            <v>560923</v>
          </cell>
          <cell r="L286" t="str">
            <v>RE Exec Plans</v>
          </cell>
          <cell r="M286" t="str">
            <v>S</v>
          </cell>
        </row>
        <row r="287">
          <cell r="A287">
            <v>259021</v>
          </cell>
          <cell r="B287" t="str">
            <v>Pensions&amp;Ben-ESIP Restor Plan</v>
          </cell>
          <cell r="C287" t="str">
            <v>specific - split by executive benefits</v>
          </cell>
          <cell r="D287">
            <v>9738</v>
          </cell>
          <cell r="H287">
            <v>318</v>
          </cell>
          <cell r="I287">
            <v>704</v>
          </cell>
          <cell r="K287">
            <v>10760</v>
          </cell>
          <cell r="L287" t="str">
            <v>RE Exec Plans</v>
          </cell>
          <cell r="M287" t="str">
            <v>S</v>
          </cell>
        </row>
        <row r="288">
          <cell r="A288">
            <v>259040</v>
          </cell>
          <cell r="B288" t="str">
            <v>Benefit Restoration Plan-FAS 87</v>
          </cell>
          <cell r="C288" t="str">
            <v>specific - based on employees per Mark DeBoer</v>
          </cell>
          <cell r="D288">
            <v>6501000</v>
          </cell>
          <cell r="E288">
            <v>4376000</v>
          </cell>
          <cell r="G288">
            <v>-656424</v>
          </cell>
          <cell r="K288">
            <v>10220576</v>
          </cell>
          <cell r="L288" t="str">
            <v>RE Exec Plans</v>
          </cell>
          <cell r="M288" t="str">
            <v>S</v>
          </cell>
        </row>
        <row r="289">
          <cell r="A289">
            <v>259042</v>
          </cell>
          <cell r="B289" t="str">
            <v>PostRetirement Welfare Plan-FAS 106</v>
          </cell>
          <cell r="C289" t="str">
            <v>specific - based on employees per Mark DeBoer</v>
          </cell>
          <cell r="D289">
            <v>14967000</v>
          </cell>
          <cell r="E289">
            <v>12264000</v>
          </cell>
          <cell r="G289">
            <v>4221674.4800000004</v>
          </cell>
          <cell r="K289">
            <v>31452674.48</v>
          </cell>
          <cell r="L289" t="str">
            <v>RE Exec Plans</v>
          </cell>
          <cell r="M289" t="str">
            <v>S</v>
          </cell>
        </row>
        <row r="290">
          <cell r="A290">
            <v>259043</v>
          </cell>
          <cell r="B290" t="str">
            <v>Postemployment Benefits-FAS 112</v>
          </cell>
          <cell r="C290" t="str">
            <v>specific - based on employees per Mark DeBoer</v>
          </cell>
          <cell r="D290">
            <v>9828000</v>
          </cell>
          <cell r="E290">
            <v>837000</v>
          </cell>
          <cell r="G290">
            <v>971100</v>
          </cell>
          <cell r="K290">
            <v>11636100</v>
          </cell>
          <cell r="L290" t="str">
            <v>RE Exec Plans</v>
          </cell>
          <cell r="M290" t="str">
            <v>S</v>
          </cell>
        </row>
        <row r="291">
          <cell r="A291">
            <v>262010</v>
          </cell>
          <cell r="B291" t="str">
            <v>Nuclear Decommissioning Reserve</v>
          </cell>
          <cell r="C291" t="str">
            <v>specific - STP</v>
          </cell>
          <cell r="E291">
            <v>1</v>
          </cell>
          <cell r="K291">
            <v>1</v>
          </cell>
          <cell r="L291" t="str">
            <v>Fin Acct - Electric</v>
          </cell>
          <cell r="M291" t="str">
            <v>A</v>
          </cell>
        </row>
        <row r="292">
          <cell r="A292">
            <v>263010</v>
          </cell>
          <cell r="B292" t="str">
            <v>Provision-Other</v>
          </cell>
          <cell r="C292" t="str">
            <v>specific - split by compliance</v>
          </cell>
          <cell r="D292">
            <v>1633874.84</v>
          </cell>
          <cell r="E292">
            <v>3805603.39</v>
          </cell>
          <cell r="K292">
            <v>5439478.2300000004</v>
          </cell>
          <cell r="L292" t="str">
            <v>Fin Acct - Electric</v>
          </cell>
          <cell r="M292" t="str">
            <v>S</v>
          </cell>
        </row>
        <row r="293">
          <cell r="A293">
            <v>264060</v>
          </cell>
          <cell r="B293" t="str">
            <v>Contrib in Aid of Construction</v>
          </cell>
          <cell r="C293" t="str">
            <v>Not active 12/31/00</v>
          </cell>
        </row>
        <row r="294">
          <cell r="A294">
            <v>265010</v>
          </cell>
          <cell r="B294" t="str">
            <v>Oth Def CR-Employee Related</v>
          </cell>
          <cell r="C294" t="str">
            <v>specific - split by executive benefits</v>
          </cell>
          <cell r="D294">
            <v>2175066.77</v>
          </cell>
          <cell r="E294">
            <v>403300.02</v>
          </cell>
          <cell r="I294">
            <v>178664.02</v>
          </cell>
          <cell r="K294">
            <v>2757030.81</v>
          </cell>
          <cell r="L294" t="str">
            <v>RE Exec Plans</v>
          </cell>
          <cell r="M294" t="str">
            <v>S</v>
          </cell>
        </row>
        <row r="295">
          <cell r="A295">
            <v>265020</v>
          </cell>
          <cell r="B295" t="str">
            <v>Oth Def CR-Deferred Comp</v>
          </cell>
          <cell r="C295" t="str">
            <v>specific - split by executive benefits</v>
          </cell>
          <cell r="D295">
            <v>21720073.18</v>
          </cell>
          <cell r="E295">
            <v>12575668</v>
          </cell>
          <cell r="H295">
            <v>1173727</v>
          </cell>
          <cell r="I295">
            <v>4234241</v>
          </cell>
          <cell r="K295">
            <v>39703709.18</v>
          </cell>
          <cell r="L295" t="str">
            <v>RE Exec Plans</v>
          </cell>
          <cell r="M295" t="str">
            <v>S</v>
          </cell>
        </row>
        <row r="296">
          <cell r="A296">
            <v>265030</v>
          </cell>
          <cell r="B296" t="str">
            <v>Oth Def CR-Long-Term Incentives</v>
          </cell>
          <cell r="C296" t="str">
            <v>specific - split by executive benefits</v>
          </cell>
          <cell r="D296">
            <v>2364535.0099999998</v>
          </cell>
          <cell r="E296">
            <v>144871</v>
          </cell>
          <cell r="H296">
            <v>109748</v>
          </cell>
          <cell r="I296">
            <v>348004</v>
          </cell>
          <cell r="K296">
            <v>2967158.01</v>
          </cell>
          <cell r="L296" t="str">
            <v>RE Exec Plans</v>
          </cell>
          <cell r="M296" t="str">
            <v>S</v>
          </cell>
        </row>
        <row r="297">
          <cell r="A297">
            <v>269010</v>
          </cell>
          <cell r="B297" t="str">
            <v>Other Deferred Credits - Miscellaneous</v>
          </cell>
          <cell r="C297" t="str">
            <v>specific - split by compliance</v>
          </cell>
          <cell r="D297">
            <v>2467257.2999999998</v>
          </cell>
          <cell r="E297">
            <v>300000</v>
          </cell>
          <cell r="K297">
            <v>2767257.3</v>
          </cell>
          <cell r="L297" t="str">
            <v>Fin Acct - Electric</v>
          </cell>
          <cell r="M297" t="str">
            <v>S</v>
          </cell>
        </row>
        <row r="298">
          <cell r="A298">
            <v>269013</v>
          </cell>
          <cell r="B298" t="str">
            <v>Oth Def CR-Escheat Payable</v>
          </cell>
          <cell r="C298" t="str">
            <v>specific - based on cash</v>
          </cell>
          <cell r="D298">
            <v>1</v>
          </cell>
          <cell r="K298">
            <v>1</v>
          </cell>
          <cell r="L298" t="str">
            <v>Accts Payable</v>
          </cell>
          <cell r="M298" t="str">
            <v>A</v>
          </cell>
        </row>
        <row r="299">
          <cell r="A299">
            <v>269020</v>
          </cell>
          <cell r="B299" t="str">
            <v>Oth Def Cr-Def Rev-Power Intchng</v>
          </cell>
          <cell r="C299" t="str">
            <v>Not active 12/31/00</v>
          </cell>
        </row>
        <row r="300">
          <cell r="A300">
            <v>269030</v>
          </cell>
          <cell r="B300" t="str">
            <v>Oth Def CR-Unbilled Fuel &amp; PCRF</v>
          </cell>
          <cell r="C300" t="str">
            <v>specific - regulatory assets remain with TDU</v>
          </cell>
          <cell r="D300">
            <v>1</v>
          </cell>
          <cell r="K300">
            <v>1</v>
          </cell>
          <cell r="L300" t="str">
            <v>Revenue</v>
          </cell>
          <cell r="M300" t="str">
            <v>A</v>
          </cell>
        </row>
        <row r="301">
          <cell r="A301">
            <v>275010</v>
          </cell>
          <cell r="B301" t="str">
            <v>Long-Term Debt-First Mortgage Bonds</v>
          </cell>
          <cell r="C301" t="str">
            <v>specific - split to follow adjusted net asset percent</v>
          </cell>
          <cell r="D301">
            <v>0.71549826579999998</v>
          </cell>
          <cell r="E301">
            <v>0.28450173429999998</v>
          </cell>
          <cell r="K301">
            <v>1.0000000001</v>
          </cell>
          <cell r="L301" t="str">
            <v>Fin Acct - Electric</v>
          </cell>
          <cell r="M301" t="str">
            <v>S</v>
          </cell>
        </row>
        <row r="302">
          <cell r="A302">
            <v>275020</v>
          </cell>
          <cell r="B302" t="str">
            <v>Unamortized Discount</v>
          </cell>
          <cell r="C302" t="str">
            <v>specific - split to follow adjusted net asset percent</v>
          </cell>
          <cell r="D302">
            <v>0.71549826579999998</v>
          </cell>
          <cell r="E302">
            <v>0.28450173429999998</v>
          </cell>
          <cell r="K302">
            <v>1.0000000001</v>
          </cell>
          <cell r="L302" t="str">
            <v>Fin Acct - Electric</v>
          </cell>
          <cell r="M302" t="str">
            <v>S</v>
          </cell>
        </row>
        <row r="303">
          <cell r="A303">
            <v>275040</v>
          </cell>
          <cell r="B303" t="str">
            <v>Long-Term Notes Payable - Assoc Compani</v>
          </cell>
          <cell r="C303" t="str">
            <v>specific - split to follow adjusted net asset percent</v>
          </cell>
          <cell r="D303">
            <v>0.71549826579999998</v>
          </cell>
          <cell r="E303">
            <v>0.28450173429999998</v>
          </cell>
          <cell r="K303">
            <v>1.0000000001</v>
          </cell>
          <cell r="L303" t="str">
            <v>Fin Acct - Electric</v>
          </cell>
          <cell r="M303" t="str">
            <v>A</v>
          </cell>
        </row>
        <row r="304">
          <cell r="A304">
            <v>275997</v>
          </cell>
          <cell r="B304" t="str">
            <v>Long-Term-FMB History</v>
          </cell>
          <cell r="C304" t="str">
            <v>Not active 12/31/00</v>
          </cell>
        </row>
        <row r="305">
          <cell r="A305">
            <v>275998</v>
          </cell>
          <cell r="B305" t="str">
            <v>Unamortized Discount-History</v>
          </cell>
          <cell r="C305" t="str">
            <v>Not active 12/31/00</v>
          </cell>
        </row>
        <row r="306">
          <cell r="A306">
            <v>275999</v>
          </cell>
          <cell r="B306" t="str">
            <v>Unamortized Premium-History</v>
          </cell>
          <cell r="C306" t="str">
            <v>specific - split to follow adjusted net asset percent</v>
          </cell>
          <cell r="D306">
            <v>0.71549826579999998</v>
          </cell>
          <cell r="E306">
            <v>0.28450173429999998</v>
          </cell>
          <cell r="K306">
            <v>1.0000000001</v>
          </cell>
        </row>
        <row r="307">
          <cell r="A307">
            <v>276999</v>
          </cell>
          <cell r="B307" t="str">
            <v>Amort of Unamortized Discount</v>
          </cell>
          <cell r="C307" t="str">
            <v>specific - split to follow adjusted net asset percent</v>
          </cell>
          <cell r="D307">
            <v>0.71549826579999998</v>
          </cell>
          <cell r="E307">
            <v>0.28450173429999998</v>
          </cell>
          <cell r="K307">
            <v>1.0000000001</v>
          </cell>
          <cell r="L307" t="str">
            <v>Fin Acct - Electric</v>
          </cell>
          <cell r="M307" t="str">
            <v>S</v>
          </cell>
        </row>
        <row r="308">
          <cell r="A308">
            <v>277010</v>
          </cell>
          <cell r="B308" t="str">
            <v>Long-Term Debt - Other</v>
          </cell>
          <cell r="C308" t="str">
            <v>specific - generation related asset</v>
          </cell>
          <cell r="E308">
            <v>1</v>
          </cell>
          <cell r="K308">
            <v>1</v>
          </cell>
          <cell r="L308" t="str">
            <v>Fin Acct - Electric</v>
          </cell>
          <cell r="M308" t="str">
            <v>A</v>
          </cell>
        </row>
        <row r="309">
          <cell r="A309">
            <v>277015</v>
          </cell>
          <cell r="B309" t="str">
            <v>Long-Term Debt-Jewett</v>
          </cell>
          <cell r="C309" t="str">
            <v>specific - generation related asset</v>
          </cell>
          <cell r="E309">
            <v>1</v>
          </cell>
          <cell r="K309">
            <v>1</v>
          </cell>
          <cell r="L309" t="str">
            <v>Fin Acct - Electric</v>
          </cell>
          <cell r="M309" t="str">
            <v>A</v>
          </cell>
        </row>
        <row r="310">
          <cell r="A310">
            <v>277020</v>
          </cell>
          <cell r="B310" t="str">
            <v>Long-Term Debt-Other Bonds</v>
          </cell>
          <cell r="C310" t="str">
            <v>specific - split to follow adjusted net asset percent</v>
          </cell>
          <cell r="D310">
            <v>0.71549826579999998</v>
          </cell>
          <cell r="E310">
            <v>0.28450173429999998</v>
          </cell>
          <cell r="K310">
            <v>1.0000000001</v>
          </cell>
          <cell r="L310" t="str">
            <v>Fin Acct - Electric</v>
          </cell>
          <cell r="M310" t="str">
            <v>A</v>
          </cell>
        </row>
        <row r="311">
          <cell r="A311">
            <v>277999</v>
          </cell>
          <cell r="B311" t="str">
            <v>Long-Term Debt-Other History</v>
          </cell>
          <cell r="C311" t="str">
            <v>Not active 12/31/00</v>
          </cell>
        </row>
        <row r="312">
          <cell r="A312">
            <v>282010</v>
          </cell>
          <cell r="B312" t="str">
            <v>Capital Lease Obligations-Noncurr</v>
          </cell>
          <cell r="C312" t="str">
            <v>specific - split by plant accting</v>
          </cell>
          <cell r="D312">
            <v>1357678.08</v>
          </cell>
          <cell r="E312">
            <v>9816627.1199999992</v>
          </cell>
          <cell r="K312">
            <v>11174305.199999999</v>
          </cell>
          <cell r="L312" t="str">
            <v>Plant</v>
          </cell>
          <cell r="M312" t="str">
            <v>S</v>
          </cell>
        </row>
        <row r="313">
          <cell r="A313">
            <v>285010</v>
          </cell>
          <cell r="B313" t="str">
            <v>Def Inc Taxes-Fed-Accel Amort</v>
          </cell>
          <cell r="C313" t="str">
            <v>specific - split to follow net PP&amp;E percentages</v>
          </cell>
          <cell r="D313">
            <v>0.55050407509999999</v>
          </cell>
          <cell r="E313">
            <v>0.44942402240000001</v>
          </cell>
          <cell r="H313">
            <v>0</v>
          </cell>
          <cell r="J313">
            <v>7.1902499999999998E-5</v>
          </cell>
          <cell r="K313">
            <v>1</v>
          </cell>
          <cell r="L313" t="str">
            <v>Plant</v>
          </cell>
          <cell r="M313" t="str">
            <v>S</v>
          </cell>
        </row>
        <row r="314">
          <cell r="A314">
            <v>285020</v>
          </cell>
          <cell r="B314" t="str">
            <v>Def Inc Taxes-Fed-Accel Depr</v>
          </cell>
          <cell r="C314" t="str">
            <v>specific - split by tax</v>
          </cell>
          <cell r="D314">
            <v>605311040.38</v>
          </cell>
          <cell r="E314">
            <v>543319819</v>
          </cell>
          <cell r="G314">
            <v>55670502</v>
          </cell>
          <cell r="J314">
            <v>52753</v>
          </cell>
          <cell r="K314">
            <v>1204354114.3800001</v>
          </cell>
          <cell r="L314" t="str">
            <v>Federal Tax</v>
          </cell>
          <cell r="M314" t="str">
            <v>S</v>
          </cell>
        </row>
        <row r="315">
          <cell r="A315">
            <v>285025</v>
          </cell>
          <cell r="B315" t="str">
            <v>DIT-Fed-Accel Depr-Below Line</v>
          </cell>
          <cell r="C315" t="str">
            <v>specific - split by tax</v>
          </cell>
          <cell r="D315">
            <v>9057922.5299999993</v>
          </cell>
          <cell r="E315">
            <v>8420792</v>
          </cell>
          <cell r="G315">
            <v>755377</v>
          </cell>
          <cell r="J315">
            <v>716</v>
          </cell>
          <cell r="K315">
            <v>18234807.530000001</v>
          </cell>
          <cell r="L315" t="str">
            <v>Federal Tax</v>
          </cell>
          <cell r="M315" t="str">
            <v>S</v>
          </cell>
        </row>
        <row r="316">
          <cell r="A316">
            <v>285030</v>
          </cell>
          <cell r="B316" t="str">
            <v>Def Inc Taxes-Federal-Other</v>
          </cell>
          <cell r="C316" t="str">
            <v>specific - split by tax</v>
          </cell>
          <cell r="D316">
            <v>229607452.19</v>
          </cell>
          <cell r="E316">
            <v>483395822</v>
          </cell>
          <cell r="F316">
            <v>174778534</v>
          </cell>
          <cell r="G316">
            <v>1971373</v>
          </cell>
          <cell r="J316">
            <v>1868</v>
          </cell>
          <cell r="K316">
            <v>889755049.19000006</v>
          </cell>
          <cell r="L316" t="str">
            <v>Federal Tax</v>
          </cell>
          <cell r="M316" t="str">
            <v>S</v>
          </cell>
        </row>
        <row r="317">
          <cell r="A317">
            <v>285035</v>
          </cell>
          <cell r="B317" t="str">
            <v>Def Inc Taxes-Fed-Other-Below Line</v>
          </cell>
          <cell r="C317" t="str">
            <v>specific - split by tax</v>
          </cell>
          <cell r="D317">
            <v>-118076765.31</v>
          </cell>
          <cell r="E317">
            <v>35594493.689999998</v>
          </cell>
          <cell r="K317">
            <v>-118076765.31</v>
          </cell>
          <cell r="L317" t="str">
            <v>Federal Tax</v>
          </cell>
          <cell r="M317" t="str">
            <v>S</v>
          </cell>
        </row>
        <row r="318">
          <cell r="A318">
            <v>287010</v>
          </cell>
          <cell r="B318" t="str">
            <v>Unamortized Investment Tax Credits</v>
          </cell>
          <cell r="C318" t="str">
            <v>specific - split by tax</v>
          </cell>
          <cell r="D318">
            <v>62959074.569999993</v>
          </cell>
          <cell r="E318">
            <v>227943233</v>
          </cell>
          <cell r="K318">
            <v>290902307.56999999</v>
          </cell>
          <cell r="L318" t="str">
            <v>Federal Tax</v>
          </cell>
          <cell r="M318" t="str">
            <v>S</v>
          </cell>
        </row>
        <row r="319">
          <cell r="A319">
            <v>291010</v>
          </cell>
          <cell r="B319" t="str">
            <v>Divisional Equity</v>
          </cell>
          <cell r="C319" t="str">
            <v>specific - split to follow adjusted net asset percent</v>
          </cell>
          <cell r="D319">
            <v>0.71549826579999998</v>
          </cell>
          <cell r="E319">
            <v>0.28450173429999998</v>
          </cell>
          <cell r="K319">
            <v>1.0000000001</v>
          </cell>
          <cell r="L319" t="str">
            <v>Fin Acct - Electric</v>
          </cell>
          <cell r="M319" t="str">
            <v>S</v>
          </cell>
        </row>
        <row r="320">
          <cell r="A320">
            <v>292010</v>
          </cell>
          <cell r="B320" t="str">
            <v>Preferred Stock-Shares Issued</v>
          </cell>
          <cell r="C320" t="str">
            <v>specific - split to follow adjusted net asset percent</v>
          </cell>
          <cell r="D320">
            <v>0.71549826579999998</v>
          </cell>
          <cell r="E320">
            <v>0.28450173429999998</v>
          </cell>
          <cell r="K320">
            <v>1.0000000001</v>
          </cell>
          <cell r="L320" t="str">
            <v>Fin Acct - Electric</v>
          </cell>
          <cell r="M320" t="str">
            <v>A</v>
          </cell>
        </row>
        <row r="321">
          <cell r="A321">
            <v>292040</v>
          </cell>
          <cell r="B321" t="str">
            <v>Pref Stock-Cap Securities Trust-Net</v>
          </cell>
          <cell r="C321" t="str">
            <v>specific - split to follow adjusted net asset percent</v>
          </cell>
          <cell r="D321">
            <v>0.71549826579999998</v>
          </cell>
          <cell r="E321">
            <v>0.28450173429999998</v>
          </cell>
          <cell r="K321">
            <v>1.0000000001</v>
          </cell>
          <cell r="L321" t="str">
            <v>Fin Acct - Electric</v>
          </cell>
          <cell r="M321" t="str">
            <v>A</v>
          </cell>
        </row>
        <row r="322">
          <cell r="A322">
            <v>297030</v>
          </cell>
          <cell r="B322" t="str">
            <v>Retained Earnings-Dividends</v>
          </cell>
          <cell r="C322" t="str">
            <v>specific - split to follow adjusted net asset percent</v>
          </cell>
          <cell r="D322">
            <v>0.71549826579999998</v>
          </cell>
          <cell r="E322">
            <v>0.28450173429999998</v>
          </cell>
          <cell r="K322">
            <v>1.0000000001</v>
          </cell>
          <cell r="L322" t="str">
            <v>Fin Acct - Electric</v>
          </cell>
          <cell r="M322" t="str">
            <v>S</v>
          </cell>
        </row>
        <row r="323">
          <cell r="A323">
            <v>297999</v>
          </cell>
          <cell r="B323" t="str">
            <v>Retained Earnings</v>
          </cell>
          <cell r="C323" t="str">
            <v>specific - tbd</v>
          </cell>
          <cell r="K323">
            <v>0</v>
          </cell>
          <cell r="L323" t="str">
            <v>Fin Acct - Electric</v>
          </cell>
          <cell r="M323" t="str">
            <v>S</v>
          </cell>
        </row>
        <row r="324">
          <cell r="A324">
            <v>298012</v>
          </cell>
          <cell r="B324" t="str">
            <v>Benefits Minimum Liability Adj.</v>
          </cell>
          <cell r="C324" t="str">
            <v>specific - based on employees per Mark DeBoer</v>
          </cell>
          <cell r="D324">
            <v>-1452000</v>
          </cell>
          <cell r="E324">
            <v>-1130000</v>
          </cell>
          <cell r="G324">
            <v>54862</v>
          </cell>
          <cell r="K324">
            <v>-2527138</v>
          </cell>
          <cell r="L324">
            <v>0</v>
          </cell>
          <cell r="M324" t="str">
            <v>S</v>
          </cell>
        </row>
      </sheetData>
      <sheetData sheetId="6" refreshError="1"/>
      <sheetData sheetId="7" refreshError="1"/>
      <sheetData sheetId="8" refreshError="1"/>
      <sheetData sheetId="9" refreshError="1">
        <row r="8">
          <cell r="B8">
            <v>101970</v>
          </cell>
          <cell r="C8" t="str">
            <v>Cash-Other Banks</v>
          </cell>
          <cell r="D8">
            <v>2505.69</v>
          </cell>
        </row>
        <row r="9">
          <cell r="B9">
            <v>102010</v>
          </cell>
          <cell r="C9" t="str">
            <v>Cash - Gen - Chase Texas</v>
          </cell>
          <cell r="D9">
            <v>23438717.52</v>
          </cell>
        </row>
        <row r="10">
          <cell r="B10">
            <v>102030</v>
          </cell>
          <cell r="C10" t="str">
            <v>Current Cash</v>
          </cell>
        </row>
        <row r="11">
          <cell r="B11">
            <v>102040</v>
          </cell>
          <cell r="C11" t="str">
            <v>Cash-Miscellaneous-00100904987</v>
          </cell>
          <cell r="D11">
            <v>5691.77</v>
          </cell>
        </row>
        <row r="12">
          <cell r="B12">
            <v>102050</v>
          </cell>
          <cell r="C12" t="str">
            <v>Undistributed Cash</v>
          </cell>
          <cell r="D12">
            <v>191077.76000000001</v>
          </cell>
        </row>
        <row r="13">
          <cell r="B13">
            <v>102060</v>
          </cell>
          <cell r="C13" t="str">
            <v>Manual Checks Outstanding</v>
          </cell>
        </row>
        <row r="14">
          <cell r="B14">
            <v>102090</v>
          </cell>
          <cell r="C14" t="str">
            <v>Cash-Bank One Texas / Beaumont STP</v>
          </cell>
          <cell r="D14">
            <v>0</v>
          </cell>
        </row>
        <row r="15">
          <cell r="B15">
            <v>102100</v>
          </cell>
          <cell r="C15" t="str">
            <v>Cash-Cntrl Disb-Bank of Boston-0003</v>
          </cell>
          <cell r="D15">
            <v>1105749.6599999999</v>
          </cell>
        </row>
        <row r="16">
          <cell r="B16">
            <v>102130</v>
          </cell>
          <cell r="C16" t="str">
            <v>Cash-Payroll-Chase Texas (0003)</v>
          </cell>
          <cell r="D16">
            <v>0</v>
          </cell>
        </row>
        <row r="17">
          <cell r="B17">
            <v>102160</v>
          </cell>
          <cell r="C17" t="str">
            <v>Cash-ZBA1-TX Comm-Sprngbrnch Mgrs</v>
          </cell>
          <cell r="D17">
            <v>475.96</v>
          </cell>
        </row>
        <row r="18">
          <cell r="B18">
            <v>102170</v>
          </cell>
          <cell r="C18" t="str">
            <v>Cash-ZBA1-TX Comm-Baytwn Mgrs</v>
          </cell>
          <cell r="D18">
            <v>3221.27</v>
          </cell>
        </row>
        <row r="19">
          <cell r="B19">
            <v>102180</v>
          </cell>
          <cell r="C19" t="str">
            <v>Cash-ZBA1-TX Comm-Greenspnt Mgrs</v>
          </cell>
          <cell r="D19">
            <v>174.07</v>
          </cell>
        </row>
        <row r="20">
          <cell r="B20">
            <v>102190</v>
          </cell>
          <cell r="C20" t="str">
            <v>Cash-ZBA1-TX Comm-Law Dept Mgrs</v>
          </cell>
          <cell r="D20">
            <v>6445.5</v>
          </cell>
        </row>
        <row r="21">
          <cell r="B21">
            <v>102200</v>
          </cell>
          <cell r="C21" t="str">
            <v>Cash-ZBA1-TX Comm-Recruiting Mgrs</v>
          </cell>
          <cell r="D21">
            <v>350.49</v>
          </cell>
        </row>
        <row r="22">
          <cell r="B22">
            <v>102210</v>
          </cell>
          <cell r="C22" t="str">
            <v>Cash-ZBA1-TX Comm-Cashiers Acct</v>
          </cell>
          <cell r="D22">
            <v>19539.59</v>
          </cell>
        </row>
        <row r="23">
          <cell r="B23">
            <v>102220</v>
          </cell>
          <cell r="C23" t="str">
            <v>Cash-ZBA1-TX Comm-Katy Mgrs</v>
          </cell>
          <cell r="D23">
            <v>1482.32</v>
          </cell>
        </row>
        <row r="24">
          <cell r="B24">
            <v>102230</v>
          </cell>
          <cell r="C24" t="str">
            <v>Cash-ZBA1-TX Comm-Humble Mgrs</v>
          </cell>
          <cell r="D24">
            <v>126.78</v>
          </cell>
        </row>
        <row r="25">
          <cell r="B25">
            <v>102250</v>
          </cell>
          <cell r="C25" t="str">
            <v>Cash-ZBA1-TX Comm-Brazosprt Mgrs</v>
          </cell>
          <cell r="D25">
            <v>24</v>
          </cell>
        </row>
        <row r="26">
          <cell r="B26">
            <v>102260</v>
          </cell>
          <cell r="C26" t="str">
            <v>Cash-ZBA1-TX Comm-Cypress Mgrs</v>
          </cell>
          <cell r="D26">
            <v>-56782.68</v>
          </cell>
        </row>
        <row r="27">
          <cell r="B27">
            <v>102280</v>
          </cell>
          <cell r="C27" t="str">
            <v>Cash-ZBA1-TX Comm-Galvstn Mgrs</v>
          </cell>
          <cell r="D27">
            <v>-434.69</v>
          </cell>
        </row>
        <row r="28">
          <cell r="B28">
            <v>102290</v>
          </cell>
          <cell r="C28" t="str">
            <v>Cash-ZBA1-TX Comm-Ft Bend Mgrs</v>
          </cell>
          <cell r="D28">
            <v>197.27</v>
          </cell>
        </row>
        <row r="29">
          <cell r="B29">
            <v>102320</v>
          </cell>
          <cell r="C29" t="str">
            <v>Cash-ZBA1-TX Comm-Heat Pump Lien</v>
          </cell>
          <cell r="D29">
            <v>263</v>
          </cell>
        </row>
        <row r="30">
          <cell r="B30">
            <v>102340</v>
          </cell>
          <cell r="C30" t="str">
            <v>Cash-ZBA1-TX Comm-EDC Mgrs</v>
          </cell>
          <cell r="D30">
            <v>65232.21</v>
          </cell>
        </row>
        <row r="31">
          <cell r="B31">
            <v>102360</v>
          </cell>
          <cell r="C31" t="str">
            <v>Cash-ZBA3-TX Comm-EDC Mgrs</v>
          </cell>
          <cell r="D31">
            <v>-4169.21</v>
          </cell>
        </row>
        <row r="32">
          <cell r="B32">
            <v>102370</v>
          </cell>
          <cell r="C32" t="str">
            <v>Cash-ZBA2-TX Comm-Rec Acct Mgrs</v>
          </cell>
          <cell r="D32">
            <v>1715.58</v>
          </cell>
        </row>
        <row r="33">
          <cell r="B33">
            <v>102380</v>
          </cell>
          <cell r="C33" t="str">
            <v>Cash-ZBA2-TX Comm-ROW Mgrs</v>
          </cell>
          <cell r="D33">
            <v>166426.98000000001</v>
          </cell>
        </row>
        <row r="34">
          <cell r="B34">
            <v>102390</v>
          </cell>
          <cell r="C34" t="str">
            <v>Cash-ZBA1-STP Petty Disbursement</v>
          </cell>
          <cell r="D34">
            <v>13562.25</v>
          </cell>
        </row>
        <row r="35">
          <cell r="B35">
            <v>102400</v>
          </cell>
          <cell r="C35" t="str">
            <v>Cash-ZBA-TX Comm-Transfer Acct</v>
          </cell>
          <cell r="D35">
            <v>68717.64</v>
          </cell>
        </row>
        <row r="36">
          <cell r="B36">
            <v>111999</v>
          </cell>
          <cell r="C36" t="str">
            <v>General Fund Receipt Clearing Account</v>
          </cell>
          <cell r="D36">
            <v>-24183025.390000001</v>
          </cell>
        </row>
        <row r="37">
          <cell r="B37">
            <v>112010</v>
          </cell>
          <cell r="C37" t="str">
            <v>Interest Special Deposits</v>
          </cell>
        </row>
        <row r="38">
          <cell r="B38">
            <v>114010</v>
          </cell>
          <cell r="C38" t="str">
            <v>Oth Spec Deposits</v>
          </cell>
        </row>
        <row r="39">
          <cell r="B39">
            <v>116130</v>
          </cell>
          <cell r="C39" t="str">
            <v>Petty Fund-EDC Central Shop</v>
          </cell>
        </row>
        <row r="40">
          <cell r="B40">
            <v>116140</v>
          </cell>
          <cell r="C40" t="str">
            <v>Petty Fund-Limestone</v>
          </cell>
        </row>
        <row r="41">
          <cell r="B41">
            <v>116150</v>
          </cell>
          <cell r="C41" t="str">
            <v>Petty Fund-Underground S/C</v>
          </cell>
        </row>
        <row r="42">
          <cell r="B42">
            <v>116160</v>
          </cell>
          <cell r="C42" t="str">
            <v>Petty Fund-WAP 1-4</v>
          </cell>
        </row>
        <row r="43">
          <cell r="B43">
            <v>116170</v>
          </cell>
          <cell r="C43" t="str">
            <v>Petty Fund-WAP 5-8</v>
          </cell>
        </row>
        <row r="44">
          <cell r="B44">
            <v>116190</v>
          </cell>
          <cell r="C44" t="str">
            <v>Petty Fund-Sam Bertron</v>
          </cell>
        </row>
        <row r="45">
          <cell r="B45">
            <v>116200</v>
          </cell>
          <cell r="C45" t="str">
            <v>Petty Fund-Deepwater</v>
          </cell>
        </row>
        <row r="46">
          <cell r="B46">
            <v>116210</v>
          </cell>
          <cell r="C46" t="str">
            <v>Petty Fund-PH Robinson</v>
          </cell>
        </row>
        <row r="47">
          <cell r="B47">
            <v>116220</v>
          </cell>
          <cell r="C47" t="str">
            <v>Petty Fund-Greens Bayou</v>
          </cell>
        </row>
        <row r="48">
          <cell r="B48">
            <v>116230</v>
          </cell>
          <cell r="C48" t="str">
            <v>Petty Fund-Webster</v>
          </cell>
        </row>
        <row r="49">
          <cell r="B49">
            <v>116240</v>
          </cell>
          <cell r="C49" t="str">
            <v>Petty Fund-Regulatory Svcs Austin</v>
          </cell>
          <cell r="D49">
            <v>1890.1</v>
          </cell>
        </row>
        <row r="50">
          <cell r="B50">
            <v>116250</v>
          </cell>
          <cell r="C50" t="str">
            <v>Petty Fund-Limestone Coal/Lignite</v>
          </cell>
        </row>
        <row r="51">
          <cell r="B51">
            <v>116260</v>
          </cell>
          <cell r="C51" t="str">
            <v>Petty Fund-Data Center</v>
          </cell>
        </row>
        <row r="52">
          <cell r="B52">
            <v>116280</v>
          </cell>
          <cell r="C52" t="str">
            <v>Postage Deposit Acct</v>
          </cell>
          <cell r="D52">
            <v>230000</v>
          </cell>
        </row>
        <row r="53">
          <cell r="B53">
            <v>116290</v>
          </cell>
          <cell r="C53" t="str">
            <v>Petty Fund-THW</v>
          </cell>
        </row>
        <row r="54">
          <cell r="B54">
            <v>116291</v>
          </cell>
          <cell r="C54" t="str">
            <v>Petty Fund-Cedar Bayou</v>
          </cell>
        </row>
        <row r="55">
          <cell r="B55">
            <v>120001</v>
          </cell>
          <cell r="C55" t="str">
            <v>Accounts Receivables - Associated Co -</v>
          </cell>
        </row>
        <row r="56">
          <cell r="B56">
            <v>120010</v>
          </cell>
          <cell r="C56" t="str">
            <v>Accounts Receivables-Associated Co</v>
          </cell>
          <cell r="D56">
            <v>50285788.229999997</v>
          </cell>
        </row>
        <row r="57">
          <cell r="B57">
            <v>121020</v>
          </cell>
          <cell r="C57" t="str">
            <v>A/R - Commodity</v>
          </cell>
          <cell r="D57">
            <v>-8871.93</v>
          </cell>
        </row>
        <row r="58">
          <cell r="B58">
            <v>121040</v>
          </cell>
          <cell r="C58" t="str">
            <v>A/R-Merchandise</v>
          </cell>
        </row>
        <row r="59">
          <cell r="B59">
            <v>121050</v>
          </cell>
          <cell r="C59" t="str">
            <v>A/R - Services</v>
          </cell>
          <cell r="D59">
            <v>0</v>
          </cell>
        </row>
        <row r="60">
          <cell r="B60">
            <v>121060</v>
          </cell>
          <cell r="C60" t="str">
            <v>A/R-Other</v>
          </cell>
          <cell r="D60">
            <v>25307449.84</v>
          </cell>
        </row>
        <row r="61">
          <cell r="B61">
            <v>121070</v>
          </cell>
          <cell r="C61" t="str">
            <v>A/R-Factored</v>
          </cell>
          <cell r="D61">
            <v>-326116506.41000003</v>
          </cell>
        </row>
        <row r="62">
          <cell r="B62">
            <v>121072</v>
          </cell>
          <cell r="C62" t="str">
            <v>A/R-Est. Unbilled-A/R Sold</v>
          </cell>
          <cell r="D62">
            <v>-303379494.22000003</v>
          </cell>
        </row>
        <row r="63">
          <cell r="B63">
            <v>121075</v>
          </cell>
          <cell r="C63" t="str">
            <v>A/R-SD to FI-CA Flowthru-Recon Acct</v>
          </cell>
          <cell r="D63">
            <v>-150</v>
          </cell>
        </row>
        <row r="64">
          <cell r="B64">
            <v>121080</v>
          </cell>
          <cell r="C64" t="str">
            <v>A/R-History</v>
          </cell>
          <cell r="D64">
            <v>319386223.13999999</v>
          </cell>
        </row>
        <row r="65">
          <cell r="B65">
            <v>121090</v>
          </cell>
          <cell r="C65" t="str">
            <v>A/R-Other-History</v>
          </cell>
          <cell r="D65">
            <v>3787416.23</v>
          </cell>
        </row>
        <row r="66">
          <cell r="B66">
            <v>121999</v>
          </cell>
          <cell r="C66" t="str">
            <v>A/R-Uncleared Payment of Account</v>
          </cell>
          <cell r="D66">
            <v>-4661103.78</v>
          </cell>
        </row>
        <row r="67">
          <cell r="B67">
            <v>123010</v>
          </cell>
          <cell r="C67" t="str">
            <v>Accum Prov-Uncoll Accts-Commodity</v>
          </cell>
          <cell r="D67">
            <v>-5145732.1399999997</v>
          </cell>
        </row>
        <row r="68">
          <cell r="B68">
            <v>124010</v>
          </cell>
          <cell r="C68" t="str">
            <v>A/R-Employee Travel Advances</v>
          </cell>
          <cell r="D68">
            <v>34322</v>
          </cell>
        </row>
        <row r="69">
          <cell r="B69">
            <v>124020</v>
          </cell>
          <cell r="C69" t="str">
            <v>A/R-Employee Exp</v>
          </cell>
          <cell r="D69">
            <v>51605.120000000003</v>
          </cell>
        </row>
        <row r="70">
          <cell r="B70">
            <v>124050</v>
          </cell>
          <cell r="C70" t="str">
            <v>A/R - Employee Notes Receivable</v>
          </cell>
          <cell r="D70">
            <v>942769.58</v>
          </cell>
        </row>
        <row r="71">
          <cell r="B71">
            <v>124055</v>
          </cell>
          <cell r="C71" t="str">
            <v>Accts Rec.-Employee-PSL</v>
          </cell>
          <cell r="D71">
            <v>-1937.78</v>
          </cell>
        </row>
        <row r="72">
          <cell r="B72">
            <v>124060</v>
          </cell>
          <cell r="C72" t="str">
            <v>A/R-Employee Merchandise</v>
          </cell>
          <cell r="D72">
            <v>2266249.92</v>
          </cell>
        </row>
        <row r="73">
          <cell r="B73">
            <v>126010</v>
          </cell>
          <cell r="C73" t="str">
            <v>Accrued Rev-Std Unacctd For</v>
          </cell>
          <cell r="D73">
            <v>342203523</v>
          </cell>
        </row>
        <row r="74">
          <cell r="B74">
            <v>127010</v>
          </cell>
          <cell r="C74" t="str">
            <v>Short-Term Notes Rec-Associated Co</v>
          </cell>
          <cell r="D74">
            <v>-16000000</v>
          </cell>
        </row>
        <row r="75">
          <cell r="B75">
            <v>128010</v>
          </cell>
          <cell r="C75" t="str">
            <v>Short-Term Notes Receivables</v>
          </cell>
          <cell r="D75">
            <v>10750.69</v>
          </cell>
        </row>
        <row r="76">
          <cell r="B76">
            <v>129010</v>
          </cell>
          <cell r="C76" t="str">
            <v>Interest Receivables - Associated Compa</v>
          </cell>
        </row>
        <row r="77">
          <cell r="B77">
            <v>131010</v>
          </cell>
          <cell r="C77" t="str">
            <v>Interest Receivables</v>
          </cell>
        </row>
        <row r="78">
          <cell r="B78">
            <v>133010</v>
          </cell>
          <cell r="C78" t="str">
            <v>Plant Materials &amp; Operating Suppl</v>
          </cell>
          <cell r="D78">
            <v>26027578.600000001</v>
          </cell>
        </row>
        <row r="79">
          <cell r="B79">
            <v>133998</v>
          </cell>
          <cell r="C79" t="str">
            <v>Mat &amp; Suppl-Init Entry of Stk Bal</v>
          </cell>
        </row>
        <row r="80">
          <cell r="B80">
            <v>133999</v>
          </cell>
          <cell r="C80" t="str">
            <v>Materials &amp; Supplies-Auto Posting</v>
          </cell>
          <cell r="D80">
            <v>165814960.03</v>
          </cell>
        </row>
        <row r="81">
          <cell r="B81">
            <v>135010</v>
          </cell>
          <cell r="C81" t="str">
            <v>Inventory-Fuel Gas Marketing</v>
          </cell>
          <cell r="D81">
            <v>9431281.25</v>
          </cell>
        </row>
        <row r="82">
          <cell r="B82">
            <v>135020</v>
          </cell>
          <cell r="C82" t="str">
            <v>Inventory-Fuel Oil</v>
          </cell>
          <cell r="D82">
            <v>16888504.989999998</v>
          </cell>
        </row>
        <row r="83">
          <cell r="B83">
            <v>135030</v>
          </cell>
          <cell r="C83" t="str">
            <v>Inventory-Fuel Coal</v>
          </cell>
          <cell r="D83">
            <v>39906958.700000003</v>
          </cell>
        </row>
        <row r="84">
          <cell r="B84">
            <v>135040</v>
          </cell>
          <cell r="C84" t="str">
            <v>Inventory-Fuel Lignite</v>
          </cell>
          <cell r="D84">
            <v>9596487.6799999997</v>
          </cell>
        </row>
        <row r="85">
          <cell r="B85">
            <v>138020</v>
          </cell>
          <cell r="C85" t="str">
            <v>Inventory-Transportation</v>
          </cell>
          <cell r="D85">
            <v>1019.26</v>
          </cell>
        </row>
        <row r="86">
          <cell r="B86">
            <v>138999</v>
          </cell>
          <cell r="C86" t="str">
            <v>Stores Clearing-Automatic Posting</v>
          </cell>
          <cell r="D86">
            <v>979928.1</v>
          </cell>
        </row>
        <row r="87">
          <cell r="B87">
            <v>139010</v>
          </cell>
          <cell r="C87" t="str">
            <v>Prepayments-Insurance</v>
          </cell>
          <cell r="D87">
            <v>1279494.68</v>
          </cell>
        </row>
        <row r="88">
          <cell r="B88">
            <v>143010</v>
          </cell>
          <cell r="C88" t="str">
            <v>Prepayments-Property Taxes</v>
          </cell>
          <cell r="D88">
            <v>111418.85</v>
          </cell>
        </row>
        <row r="89">
          <cell r="B89">
            <v>143020</v>
          </cell>
          <cell r="C89" t="str">
            <v>Prepayments-Income Taxes</v>
          </cell>
        </row>
        <row r="90">
          <cell r="B90">
            <v>143030</v>
          </cell>
          <cell r="C90" t="str">
            <v>Prepayments-Other Taxes</v>
          </cell>
          <cell r="D90">
            <v>0.01</v>
          </cell>
        </row>
        <row r="91">
          <cell r="B91">
            <v>143040</v>
          </cell>
          <cell r="C91" t="str">
            <v>Prepayments-State Franchise Taxes</v>
          </cell>
          <cell r="D91">
            <v>-0.01</v>
          </cell>
        </row>
        <row r="92">
          <cell r="B92">
            <v>144010</v>
          </cell>
          <cell r="C92" t="str">
            <v>Prepayments - Other</v>
          </cell>
          <cell r="D92">
            <v>4366939.01</v>
          </cell>
        </row>
        <row r="93">
          <cell r="B93">
            <v>144020</v>
          </cell>
          <cell r="C93" t="str">
            <v>Prepayments-Executive Benefits</v>
          </cell>
          <cell r="D93">
            <v>34896.410000000003</v>
          </cell>
        </row>
        <row r="94">
          <cell r="B94">
            <v>147030</v>
          </cell>
          <cell r="C94" t="str">
            <v>Misc Curr&amp;Accr-Def Inv GE Capital</v>
          </cell>
          <cell r="D94">
            <v>1519090</v>
          </cell>
        </row>
        <row r="95">
          <cell r="B95">
            <v>151010</v>
          </cell>
          <cell r="C95" t="str">
            <v>Long-Term Notes Receivables - Associate</v>
          </cell>
        </row>
        <row r="96">
          <cell r="B96">
            <v>153000</v>
          </cell>
          <cell r="C96" t="str">
            <v>Invest in Subsidiaries</v>
          </cell>
          <cell r="D96">
            <v>10825000</v>
          </cell>
        </row>
        <row r="97">
          <cell r="B97">
            <v>153052</v>
          </cell>
          <cell r="C97" t="str">
            <v>Investments in Subs - HL&amp;P Receivabless</v>
          </cell>
        </row>
        <row r="98">
          <cell r="B98">
            <v>153053</v>
          </cell>
          <cell r="C98" t="str">
            <v>Investments in Subs - HL&amp;P Capital Trus</v>
          </cell>
        </row>
        <row r="99">
          <cell r="B99">
            <v>153054</v>
          </cell>
          <cell r="C99" t="str">
            <v>Investments in Subs - HL&amp;P Capital Trus</v>
          </cell>
        </row>
        <row r="100">
          <cell r="B100">
            <v>157010</v>
          </cell>
          <cell r="C100" t="str">
            <v>Corp Life Ins-CSV-Split $ Life Ins</v>
          </cell>
          <cell r="D100">
            <v>549196.68999999994</v>
          </cell>
        </row>
        <row r="101">
          <cell r="B101">
            <v>157020</v>
          </cell>
          <cell r="C101" t="str">
            <v>Corp Life Ins-DCP-BRP-EICP Plcy</v>
          </cell>
          <cell r="D101">
            <v>-47219884.82</v>
          </cell>
        </row>
        <row r="102">
          <cell r="B102">
            <v>157030</v>
          </cell>
          <cell r="C102" t="str">
            <v>Corp Life Ins-CSV-CK Insur</v>
          </cell>
          <cell r="D102">
            <v>95637596.920000002</v>
          </cell>
        </row>
        <row r="103">
          <cell r="B103">
            <v>157050</v>
          </cell>
          <cell r="C103" t="str">
            <v>Corp Life Ins-CSV-Death Ben Plan</v>
          </cell>
          <cell r="D103">
            <v>24378296.550000001</v>
          </cell>
        </row>
        <row r="104">
          <cell r="B104">
            <v>157080</v>
          </cell>
          <cell r="C104" t="str">
            <v>Corp Life Ins-Plcy Ln-Dth Ben Pln</v>
          </cell>
          <cell r="D104">
            <v>-17965796.5</v>
          </cell>
        </row>
        <row r="105">
          <cell r="B105">
            <v>158010</v>
          </cell>
          <cell r="C105" t="str">
            <v>Nuclear Decommission Trusts</v>
          </cell>
          <cell r="D105">
            <v>158632973.05000001</v>
          </cell>
        </row>
        <row r="106">
          <cell r="B106">
            <v>162010</v>
          </cell>
          <cell r="C106" t="str">
            <v>Other Investments</v>
          </cell>
        </row>
        <row r="107">
          <cell r="B107">
            <v>163010</v>
          </cell>
          <cell r="C107" t="str">
            <v>Plant in Service (including Intangible</v>
          </cell>
          <cell r="D107">
            <v>14014411176.57</v>
          </cell>
        </row>
        <row r="108">
          <cell r="B108">
            <v>164010</v>
          </cell>
          <cell r="C108" t="str">
            <v>Plant Held for Future Use</v>
          </cell>
          <cell r="D108">
            <v>48489976.280000001</v>
          </cell>
        </row>
        <row r="109">
          <cell r="B109">
            <v>170010</v>
          </cell>
          <cell r="C109" t="str">
            <v>Construction Work In Progress</v>
          </cell>
          <cell r="D109">
            <v>367997067.12</v>
          </cell>
        </row>
        <row r="110">
          <cell r="B110">
            <v>171010</v>
          </cell>
          <cell r="C110" t="str">
            <v>Accum Depr-Plant in Service</v>
          </cell>
          <cell r="D110">
            <v>-6486213265.4899998</v>
          </cell>
        </row>
        <row r="111">
          <cell r="B111">
            <v>172010</v>
          </cell>
          <cell r="C111" t="str">
            <v>Accum Amort-Plant in Service</v>
          </cell>
          <cell r="D111">
            <v>-27747872.640000001</v>
          </cell>
        </row>
        <row r="112">
          <cell r="B112">
            <v>174010</v>
          </cell>
          <cell r="C112" t="str">
            <v>Nucl Fuel Proc Ref/Con/Enr &amp; Fab</v>
          </cell>
          <cell r="D112">
            <v>13390388.08</v>
          </cell>
        </row>
        <row r="113">
          <cell r="B113">
            <v>174020</v>
          </cell>
          <cell r="C113" t="str">
            <v>Nuclear Fuel Materials &amp; Assemblies</v>
          </cell>
          <cell r="D113">
            <v>378799.89</v>
          </cell>
        </row>
        <row r="114">
          <cell r="B114">
            <v>174030</v>
          </cell>
          <cell r="C114" t="str">
            <v>Nuclear Fuel Assemblies in Reactor</v>
          </cell>
          <cell r="D114">
            <v>69400247.780000001</v>
          </cell>
        </row>
        <row r="115">
          <cell r="B115">
            <v>174040</v>
          </cell>
          <cell r="C115" t="str">
            <v>Spent Nuclear Fuel</v>
          </cell>
          <cell r="D115">
            <v>224280600.34</v>
          </cell>
        </row>
        <row r="116">
          <cell r="B116">
            <v>174050</v>
          </cell>
          <cell r="C116" t="str">
            <v>Accum Amort-Other Utility Plant</v>
          </cell>
        </row>
        <row r="117">
          <cell r="B117">
            <v>174510</v>
          </cell>
          <cell r="C117" t="str">
            <v>Accum Amort-Nuclear Fuel Assem</v>
          </cell>
          <cell r="D117">
            <v>-268819543.61000001</v>
          </cell>
        </row>
        <row r="118">
          <cell r="B118">
            <v>174520</v>
          </cell>
          <cell r="C118" t="str">
            <v>Accum Amort-Capital Leases</v>
          </cell>
          <cell r="D118">
            <v>-55879384.950000003</v>
          </cell>
        </row>
        <row r="119">
          <cell r="B119">
            <v>174530</v>
          </cell>
          <cell r="C119" t="str">
            <v>Accum Depr-T-Plan</v>
          </cell>
          <cell r="D119">
            <v>-9725842</v>
          </cell>
        </row>
        <row r="120">
          <cell r="B120">
            <v>174540</v>
          </cell>
          <cell r="C120" t="str">
            <v>Accum Prov for Depl-Leases</v>
          </cell>
          <cell r="D120">
            <v>-3959220.9</v>
          </cell>
        </row>
        <row r="121">
          <cell r="B121">
            <v>174995</v>
          </cell>
          <cell r="C121" t="str">
            <v>Plant in Service - History</v>
          </cell>
        </row>
        <row r="122">
          <cell r="B122">
            <v>174996</v>
          </cell>
          <cell r="C122" t="str">
            <v>Plant in Service - Capital Leases - His</v>
          </cell>
          <cell r="D122">
            <v>66873373.439999998</v>
          </cell>
        </row>
        <row r="123">
          <cell r="B123">
            <v>174997</v>
          </cell>
          <cell r="C123" t="str">
            <v>Plant Held for Future Use - Histoy</v>
          </cell>
        </row>
        <row r="124">
          <cell r="B124">
            <v>174998</v>
          </cell>
          <cell r="C124" t="str">
            <v>Construction Work in Progress - History</v>
          </cell>
        </row>
        <row r="125">
          <cell r="B125">
            <v>174999</v>
          </cell>
          <cell r="C125" t="str">
            <v>Accumulated Depreciation-History</v>
          </cell>
          <cell r="D125">
            <v>0</v>
          </cell>
        </row>
        <row r="126">
          <cell r="B126">
            <v>175010</v>
          </cell>
          <cell r="C126" t="str">
            <v>Clearing-Stores</v>
          </cell>
          <cell r="D126">
            <v>375469.14</v>
          </cell>
        </row>
        <row r="127">
          <cell r="B127">
            <v>175020</v>
          </cell>
          <cell r="C127" t="str">
            <v>Clearing-Payroll &amp; Benefits</v>
          </cell>
          <cell r="D127">
            <v>73844.58</v>
          </cell>
        </row>
        <row r="128">
          <cell r="B128">
            <v>175030</v>
          </cell>
          <cell r="C128" t="str">
            <v>Clearing-Transportation</v>
          </cell>
        </row>
        <row r="129">
          <cell r="B129">
            <v>176501</v>
          </cell>
          <cell r="C129" t="str">
            <v>Clearing-Estimated Labor Cost</v>
          </cell>
          <cell r="D129">
            <v>657.71</v>
          </cell>
        </row>
        <row r="130">
          <cell r="B130">
            <v>176985</v>
          </cell>
          <cell r="C130" t="str">
            <v>Clearing-3rd Party Billing Orders</v>
          </cell>
          <cell r="D130">
            <v>0</v>
          </cell>
        </row>
        <row r="131">
          <cell r="B131">
            <v>176986</v>
          </cell>
          <cell r="C131" t="str">
            <v>Clearing-Temp Suspense</v>
          </cell>
          <cell r="D131">
            <v>809.02</v>
          </cell>
        </row>
        <row r="132">
          <cell r="B132">
            <v>176987</v>
          </cell>
          <cell r="C132" t="str">
            <v>Clearing-Joint Use Repr/Maint Bill</v>
          </cell>
        </row>
        <row r="133">
          <cell r="B133">
            <v>176988</v>
          </cell>
          <cell r="C133" t="str">
            <v>Clearing-Misc Billing</v>
          </cell>
          <cell r="D133">
            <v>-1170</v>
          </cell>
        </row>
        <row r="134">
          <cell r="B134">
            <v>176990</v>
          </cell>
          <cell r="C134" t="str">
            <v>Clearing-Asset Interco-Xfer-Out</v>
          </cell>
          <cell r="D134">
            <v>0</v>
          </cell>
        </row>
        <row r="135">
          <cell r="B135">
            <v>176991</v>
          </cell>
          <cell r="C135" t="str">
            <v>Clearing-Payroll Doc Split Acct</v>
          </cell>
          <cell r="D135">
            <v>30588.38</v>
          </cell>
        </row>
        <row r="136">
          <cell r="B136">
            <v>176992</v>
          </cell>
          <cell r="C136" t="str">
            <v>Clearing-G/L Balance Conversion</v>
          </cell>
        </row>
        <row r="137">
          <cell r="B137">
            <v>176993</v>
          </cell>
          <cell r="C137" t="str">
            <v>Clearing-Work Order Contribution</v>
          </cell>
        </row>
        <row r="138">
          <cell r="B138">
            <v>176995</v>
          </cell>
          <cell r="C138" t="str">
            <v>Clearing-Salv/Cost of Remvl-Cap Ord</v>
          </cell>
          <cell r="D138">
            <v>37980719.729999997</v>
          </cell>
        </row>
        <row r="139">
          <cell r="B139">
            <v>176997</v>
          </cell>
          <cell r="C139" t="str">
            <v>Clearing-Invest Rcvy Cap Salvage</v>
          </cell>
          <cell r="D139">
            <v>-710744.81</v>
          </cell>
        </row>
        <row r="140">
          <cell r="B140">
            <v>176998</v>
          </cell>
          <cell r="C140" t="str">
            <v>Clearing-Invest Rcvry O &amp; M Salvage</v>
          </cell>
        </row>
        <row r="141">
          <cell r="B141">
            <v>176999</v>
          </cell>
          <cell r="C141" t="str">
            <v>Clearing-Suppl Discounts-Net Method</v>
          </cell>
          <cell r="D141">
            <v>12286.26</v>
          </cell>
        </row>
        <row r="142">
          <cell r="B142">
            <v>177010</v>
          </cell>
          <cell r="C142" t="str">
            <v>Unamortized Debt Costs</v>
          </cell>
          <cell r="D142">
            <v>41818963.270000003</v>
          </cell>
        </row>
        <row r="143">
          <cell r="B143">
            <v>177020</v>
          </cell>
          <cell r="C143" t="str">
            <v>Unamortized Loss on Reacquired Debt</v>
          </cell>
          <cell r="D143">
            <v>108897671.33</v>
          </cell>
        </row>
        <row r="144">
          <cell r="B144">
            <v>177994</v>
          </cell>
          <cell r="C144" t="str">
            <v>Unamort Loss on Reacq Debt-History</v>
          </cell>
        </row>
        <row r="145">
          <cell r="B145">
            <v>177995</v>
          </cell>
          <cell r="C145" t="str">
            <v>Unamortized Debt Costs-History</v>
          </cell>
        </row>
        <row r="146">
          <cell r="B146">
            <v>177998</v>
          </cell>
          <cell r="C146" t="str">
            <v>Amort of Loss on Reacquired Debt</v>
          </cell>
          <cell r="D146">
            <v>-32758762.280000001</v>
          </cell>
        </row>
        <row r="147">
          <cell r="B147">
            <v>177999</v>
          </cell>
          <cell r="C147" t="str">
            <v>Amortization of Issuance Costs</v>
          </cell>
          <cell r="D147">
            <v>-13376806.619999999</v>
          </cell>
        </row>
        <row r="148">
          <cell r="B148">
            <v>179010</v>
          </cell>
          <cell r="C148" t="str">
            <v>Regulatory Assets</v>
          </cell>
          <cell r="D148">
            <v>535786824</v>
          </cell>
        </row>
        <row r="149">
          <cell r="B149">
            <v>179020</v>
          </cell>
          <cell r="C149" t="str">
            <v>Amort of Reg Assets-Def Plant Cost</v>
          </cell>
        </row>
        <row r="150">
          <cell r="B150">
            <v>179030</v>
          </cell>
          <cell r="C150" t="str">
            <v>Regulatory Assets-Other</v>
          </cell>
          <cell r="D150">
            <v>305589568.80000001</v>
          </cell>
        </row>
        <row r="151">
          <cell r="B151">
            <v>179040</v>
          </cell>
          <cell r="C151" t="str">
            <v>Amort of Regulatory Assets-Other</v>
          </cell>
          <cell r="D151">
            <v>-305589568.80000001</v>
          </cell>
        </row>
        <row r="152">
          <cell r="B152">
            <v>179060</v>
          </cell>
          <cell r="C152" t="str">
            <v>Regulatory Assets-Docket</v>
          </cell>
          <cell r="D152">
            <v>41317141.079999998</v>
          </cell>
        </row>
        <row r="153">
          <cell r="B153">
            <v>179070</v>
          </cell>
          <cell r="C153" t="str">
            <v>Regulatory Assets-Stranded Costs</v>
          </cell>
        </row>
        <row r="154">
          <cell r="B154">
            <v>179075</v>
          </cell>
          <cell r="C154" t="str">
            <v>Regulatory Assets-Legislation</v>
          </cell>
          <cell r="D154">
            <v>-251964276.5</v>
          </cell>
        </row>
        <row r="155">
          <cell r="B155">
            <v>179997</v>
          </cell>
          <cell r="C155" t="str">
            <v>Regulatory Assets-Other History</v>
          </cell>
        </row>
        <row r="156">
          <cell r="B156">
            <v>179998</v>
          </cell>
          <cell r="C156" t="str">
            <v>Amort of Deferred Plant History</v>
          </cell>
        </row>
        <row r="157">
          <cell r="B157">
            <v>179999</v>
          </cell>
          <cell r="C157" t="str">
            <v>Regulatory Assets-History</v>
          </cell>
        </row>
        <row r="158">
          <cell r="B158">
            <v>181010</v>
          </cell>
          <cell r="C158" t="str">
            <v>RTA-FAS109 DR-Eq AFUDC-Open</v>
          </cell>
          <cell r="D158">
            <v>1722610.54</v>
          </cell>
        </row>
        <row r="159">
          <cell r="B159">
            <v>181020</v>
          </cell>
          <cell r="C159" t="str">
            <v>RTA-SFAS109 DR-Eq AFUDC-Closed</v>
          </cell>
          <cell r="D159">
            <v>531408711.56999999</v>
          </cell>
        </row>
        <row r="160">
          <cell r="B160">
            <v>181030</v>
          </cell>
          <cell r="C160" t="str">
            <v>RTA-Amort SFAS109 DR-Eq AFUDC</v>
          </cell>
          <cell r="D160">
            <v>-266616722.34999999</v>
          </cell>
        </row>
        <row r="161">
          <cell r="B161">
            <v>181040</v>
          </cell>
          <cell r="C161" t="str">
            <v>RTA-SFAS109 DR-Nt Tx Debt AFUDC</v>
          </cell>
          <cell r="D161">
            <v>203852691</v>
          </cell>
        </row>
        <row r="162">
          <cell r="B162">
            <v>181050</v>
          </cell>
          <cell r="C162" t="str">
            <v>RTA-Amort 109 DR-Net Tx Dbt AFUDC</v>
          </cell>
          <cell r="D162">
            <v>-104492795.31999999</v>
          </cell>
        </row>
        <row r="163">
          <cell r="B163">
            <v>181070</v>
          </cell>
          <cell r="C163" t="str">
            <v>Rg Tx Asst-109 DR-Eq AFUDC Nucl-Closed</v>
          </cell>
        </row>
        <row r="164">
          <cell r="B164">
            <v>181080</v>
          </cell>
          <cell r="C164" t="str">
            <v>Rg Tx Asst-Amort 109 DR-Eq AFUDC Nucl</v>
          </cell>
        </row>
        <row r="165">
          <cell r="B165">
            <v>181100</v>
          </cell>
          <cell r="C165" t="str">
            <v>RTA-Amrt 109 DR-Net Tx AFUDC Nucl</v>
          </cell>
          <cell r="D165">
            <v>15786330.470000001</v>
          </cell>
        </row>
        <row r="166">
          <cell r="B166">
            <v>181110</v>
          </cell>
          <cell r="C166" t="str">
            <v>RTA-109 DR-FIT Deficiency</v>
          </cell>
          <cell r="D166">
            <v>-6767975.54</v>
          </cell>
        </row>
        <row r="167">
          <cell r="B167">
            <v>181120</v>
          </cell>
          <cell r="C167" t="str">
            <v>RTA-TX Inc(Franch) Tax Def-Net</v>
          </cell>
          <cell r="D167">
            <v>173169458</v>
          </cell>
        </row>
        <row r="168">
          <cell r="B168">
            <v>181130</v>
          </cell>
          <cell r="C168" t="str">
            <v>RTL-109 CR-Prot Excess DFIT</v>
          </cell>
          <cell r="D168">
            <v>-177513851</v>
          </cell>
        </row>
        <row r="169">
          <cell r="B169">
            <v>181140</v>
          </cell>
          <cell r="C169" t="str">
            <v>RTL-Am SFAS109 CR-Prot Exc DFIT</v>
          </cell>
          <cell r="D169">
            <v>48592546.740000002</v>
          </cell>
        </row>
        <row r="170">
          <cell r="B170">
            <v>181150</v>
          </cell>
          <cell r="C170" t="str">
            <v>RTL-SFAS109 Cr-ITC</v>
          </cell>
          <cell r="D170">
            <v>-234012072</v>
          </cell>
        </row>
        <row r="171">
          <cell r="B171">
            <v>181160</v>
          </cell>
          <cell r="C171" t="str">
            <v>RTL-Amort SFAS109 Cr-ITC</v>
          </cell>
          <cell r="D171">
            <v>144774115.38999999</v>
          </cell>
        </row>
        <row r="172">
          <cell r="B172">
            <v>181170</v>
          </cell>
          <cell r="C172" t="str">
            <v>RTA-SFAS 109 DR-GAAP Equity</v>
          </cell>
          <cell r="D172">
            <v>69048804.319999993</v>
          </cell>
        </row>
        <row r="173">
          <cell r="B173">
            <v>182010</v>
          </cell>
          <cell r="C173" t="str">
            <v>Pension Asset</v>
          </cell>
          <cell r="D173">
            <v>49748794</v>
          </cell>
        </row>
        <row r="174">
          <cell r="B174">
            <v>183010</v>
          </cell>
          <cell r="C174" t="str">
            <v>Over/Under Recovery of Fuel</v>
          </cell>
          <cell r="D174">
            <v>557594526.10000002</v>
          </cell>
        </row>
        <row r="175">
          <cell r="B175">
            <v>183020</v>
          </cell>
          <cell r="C175" t="str">
            <v>Over/Under Recovery of PCRF</v>
          </cell>
        </row>
        <row r="176">
          <cell r="B176">
            <v>186010</v>
          </cell>
          <cell r="C176" t="str">
            <v>Deferred Project Costs</v>
          </cell>
          <cell r="D176">
            <v>21787386.48</v>
          </cell>
        </row>
        <row r="177">
          <cell r="B177">
            <v>186020</v>
          </cell>
          <cell r="C177" t="str">
            <v>Deferred Project Costs - History</v>
          </cell>
        </row>
        <row r="178">
          <cell r="B178">
            <v>188010</v>
          </cell>
          <cell r="C178" t="str">
            <v>Misc Def Debits - Other</v>
          </cell>
          <cell r="D178">
            <v>319182.40999999997</v>
          </cell>
        </row>
        <row r="179">
          <cell r="B179">
            <v>188020</v>
          </cell>
          <cell r="C179" t="str">
            <v>Misc Def DR-Unreal G/L on NDT Sec</v>
          </cell>
          <cell r="D179">
            <v>-29687194.84</v>
          </cell>
        </row>
        <row r="180">
          <cell r="B180">
            <v>188030</v>
          </cell>
          <cell r="C180" t="str">
            <v>Misc Def DR-DSM Def Costs &amp; CC</v>
          </cell>
          <cell r="D180">
            <v>63207489.850000001</v>
          </cell>
        </row>
        <row r="181">
          <cell r="B181">
            <v>188031</v>
          </cell>
          <cell r="C181" t="str">
            <v>Misc Def DR-Amort of DSM</v>
          </cell>
          <cell r="D181">
            <v>-29981886.98</v>
          </cell>
        </row>
        <row r="182">
          <cell r="B182">
            <v>193010</v>
          </cell>
          <cell r="C182" t="str">
            <v>Oth Non-Curr Assets-Misc</v>
          </cell>
          <cell r="D182">
            <v>14002</v>
          </cell>
        </row>
        <row r="183">
          <cell r="B183">
            <v>194010</v>
          </cell>
          <cell r="C183" t="str">
            <v>Oth Non-Curr-Def Inc Tax-Fed</v>
          </cell>
          <cell r="D183">
            <v>24462501.859999999</v>
          </cell>
        </row>
        <row r="184">
          <cell r="B184">
            <v>194015</v>
          </cell>
          <cell r="C184" t="str">
            <v>Oth Non-Curr-DIT-Below Line</v>
          </cell>
          <cell r="D184">
            <v>55644510.719999999</v>
          </cell>
        </row>
        <row r="185">
          <cell r="B185">
            <v>200001</v>
          </cell>
          <cell r="C185" t="str">
            <v>Accounts Payables - Trade - Associated</v>
          </cell>
        </row>
        <row r="186">
          <cell r="B186">
            <v>200010</v>
          </cell>
          <cell r="C186" t="str">
            <v>Accounts Payables-Trade-Assoc Co</v>
          </cell>
          <cell r="D186">
            <v>-59422522.460000001</v>
          </cell>
        </row>
        <row r="187">
          <cell r="B187">
            <v>201010</v>
          </cell>
          <cell r="C187" t="str">
            <v>Accounts Payables-Trade</v>
          </cell>
          <cell r="D187">
            <v>-40082370.43</v>
          </cell>
        </row>
        <row r="188">
          <cell r="B188">
            <v>204010</v>
          </cell>
          <cell r="C188" t="str">
            <v>Accounts Payable-Other</v>
          </cell>
          <cell r="D188">
            <v>-38490596.93</v>
          </cell>
        </row>
        <row r="189">
          <cell r="B189">
            <v>204015</v>
          </cell>
          <cell r="C189" t="str">
            <v>A/P-Other-South Texas Nuclear Proj</v>
          </cell>
          <cell r="D189">
            <v>-2073945.41</v>
          </cell>
        </row>
        <row r="190">
          <cell r="B190">
            <v>204020</v>
          </cell>
          <cell r="C190" t="str">
            <v>A/P-Empl W/h-Savings After-Tax</v>
          </cell>
          <cell r="D190">
            <v>356590.44</v>
          </cell>
        </row>
        <row r="191">
          <cell r="B191">
            <v>204030</v>
          </cell>
          <cell r="C191" t="str">
            <v>A/P-Empl W/h-United Way</v>
          </cell>
          <cell r="D191">
            <v>157.27000000000001</v>
          </cell>
        </row>
        <row r="192">
          <cell r="B192">
            <v>204050</v>
          </cell>
          <cell r="C192" t="str">
            <v>A/P - Empl W/h - Child Support</v>
          </cell>
          <cell r="D192">
            <v>204611.4</v>
          </cell>
        </row>
        <row r="193">
          <cell r="B193">
            <v>204110</v>
          </cell>
          <cell r="C193" t="str">
            <v>A/P-Empl W/h-Health Care FSA</v>
          </cell>
          <cell r="D193">
            <v>-77617.56</v>
          </cell>
        </row>
        <row r="194">
          <cell r="B194">
            <v>204150</v>
          </cell>
          <cell r="C194" t="str">
            <v>A/P-Empl W/h-US Svngs Bonds W/hold</v>
          </cell>
          <cell r="D194">
            <v>250</v>
          </cell>
        </row>
        <row r="195">
          <cell r="B195">
            <v>204170</v>
          </cell>
          <cell r="C195" t="str">
            <v>A/P - Empl W/h - Workers' Compensation</v>
          </cell>
        </row>
        <row r="196">
          <cell r="B196">
            <v>204200</v>
          </cell>
          <cell r="C196" t="str">
            <v>A/P-Empl W/h-United Fund/Limestone</v>
          </cell>
          <cell r="D196">
            <v>63.94</v>
          </cell>
        </row>
        <row r="197">
          <cell r="B197">
            <v>204210</v>
          </cell>
          <cell r="C197" t="str">
            <v>A/P-Empl W/h-American Natl Ins</v>
          </cell>
        </row>
        <row r="198">
          <cell r="B198">
            <v>204220</v>
          </cell>
          <cell r="C198" t="str">
            <v>A/P-Empl W/h-FSA Dependent</v>
          </cell>
          <cell r="D198">
            <v>-52846.04</v>
          </cell>
        </row>
        <row r="199">
          <cell r="B199">
            <v>204230</v>
          </cell>
          <cell r="C199" t="str">
            <v>A/P-Empl W/h-Savings Pre-Tax</v>
          </cell>
          <cell r="D199">
            <v>788415.92</v>
          </cell>
        </row>
        <row r="200">
          <cell r="B200">
            <v>204240</v>
          </cell>
          <cell r="C200" t="str">
            <v>A/P-Empl W/h-I.B.E.W.</v>
          </cell>
          <cell r="D200">
            <v>-29.18</v>
          </cell>
        </row>
        <row r="201">
          <cell r="B201">
            <v>204250</v>
          </cell>
          <cell r="C201" t="str">
            <v>A/P-Empl W/h-Aetna Insurance</v>
          </cell>
        </row>
        <row r="202">
          <cell r="B202">
            <v>204260</v>
          </cell>
          <cell r="C202" t="str">
            <v>A/P-Empl W/h-Student Loans Payables</v>
          </cell>
          <cell r="D202">
            <v>0</v>
          </cell>
        </row>
        <row r="203">
          <cell r="B203">
            <v>204270</v>
          </cell>
          <cell r="C203" t="str">
            <v>A/P-Empl W/h-Savings Plus Loan</v>
          </cell>
          <cell r="D203">
            <v>-273731.86</v>
          </cell>
        </row>
        <row r="204">
          <cell r="B204">
            <v>204280</v>
          </cell>
          <cell r="C204" t="str">
            <v>A/P-Empl W/h-Tx Employee Ins-LMS</v>
          </cell>
          <cell r="D204">
            <v>0</v>
          </cell>
        </row>
        <row r="205">
          <cell r="B205">
            <v>204290</v>
          </cell>
          <cell r="C205" t="str">
            <v>A/P-Empl W/h-IRS Levies</v>
          </cell>
          <cell r="D205">
            <v>0</v>
          </cell>
        </row>
        <row r="206">
          <cell r="B206">
            <v>204300</v>
          </cell>
          <cell r="C206" t="str">
            <v>A/P-Empl W/h-TEA Dues</v>
          </cell>
          <cell r="D206">
            <v>-55.1</v>
          </cell>
        </row>
        <row r="207">
          <cell r="B207">
            <v>204310</v>
          </cell>
          <cell r="C207" t="str">
            <v>A/P-Empl W/h-Credit Union (Union)</v>
          </cell>
          <cell r="D207">
            <v>0</v>
          </cell>
        </row>
        <row r="208">
          <cell r="B208">
            <v>204320</v>
          </cell>
          <cell r="C208" t="str">
            <v>A/P-Empl W/h-HI PAC / CRG</v>
          </cell>
          <cell r="D208">
            <v>457.5</v>
          </cell>
        </row>
        <row r="209">
          <cell r="B209">
            <v>204330</v>
          </cell>
          <cell r="C209" t="str">
            <v>A/P-Empl W/h-Employee Bankruptcy</v>
          </cell>
          <cell r="D209">
            <v>0</v>
          </cell>
        </row>
        <row r="210">
          <cell r="B210">
            <v>204350</v>
          </cell>
          <cell r="C210" t="str">
            <v>A/P-Empl W/h-FSA-Cobra Health</v>
          </cell>
        </row>
        <row r="211">
          <cell r="B211">
            <v>204360</v>
          </cell>
          <cell r="C211" t="str">
            <v>A/P-Empl W/h-Flex Ben-Wellnss/Fin</v>
          </cell>
          <cell r="D211">
            <v>458.88</v>
          </cell>
        </row>
        <row r="212">
          <cell r="B212">
            <v>204370</v>
          </cell>
          <cell r="C212" t="str">
            <v>A/P-Empl W/h-Flex Ben-HII Com Stck</v>
          </cell>
        </row>
        <row r="213">
          <cell r="B213">
            <v>204380</v>
          </cell>
          <cell r="C213" t="str">
            <v>A/P-Empl W/h-Flex Benefits-Vision</v>
          </cell>
          <cell r="D213">
            <v>-45155.63</v>
          </cell>
        </row>
        <row r="214">
          <cell r="B214">
            <v>204390</v>
          </cell>
          <cell r="C214" t="str">
            <v>A/P-Empl W/h-Uniform Rentals</v>
          </cell>
          <cell r="D214">
            <v>0</v>
          </cell>
        </row>
        <row r="215">
          <cell r="B215">
            <v>204400</v>
          </cell>
          <cell r="C215" t="str">
            <v>A/P-Empl W/h-Credit Union-Non-Union</v>
          </cell>
          <cell r="D215">
            <v>-1031522.68</v>
          </cell>
        </row>
        <row r="216">
          <cell r="B216">
            <v>204410</v>
          </cell>
          <cell r="C216" t="str">
            <v>A/P-Empl W/h-Regency Garage Park</v>
          </cell>
          <cell r="D216">
            <v>-29100.61</v>
          </cell>
        </row>
        <row r="217">
          <cell r="B217">
            <v>204420</v>
          </cell>
          <cell r="C217" t="str">
            <v>A/P-Helping Hand</v>
          </cell>
          <cell r="D217">
            <v>9226.4699999999993</v>
          </cell>
        </row>
        <row r="218">
          <cell r="B218">
            <v>204440</v>
          </cell>
          <cell r="C218" t="str">
            <v>A/P-Customer Refunds</v>
          </cell>
          <cell r="D218">
            <v>-2881906.75</v>
          </cell>
        </row>
        <row r="219">
          <cell r="B219">
            <v>204450</v>
          </cell>
          <cell r="C219" t="str">
            <v>A/P-415 Plan</v>
          </cell>
          <cell r="D219">
            <v>160092.72</v>
          </cell>
        </row>
        <row r="220">
          <cell r="B220">
            <v>204460</v>
          </cell>
          <cell r="C220" t="str">
            <v>A/P-Benefits Restoration Plan</v>
          </cell>
          <cell r="D220">
            <v>0</v>
          </cell>
        </row>
        <row r="221">
          <cell r="B221">
            <v>204470</v>
          </cell>
          <cell r="C221" t="str">
            <v>A/P-Savings Restoration Plan</v>
          </cell>
          <cell r="D221">
            <v>0</v>
          </cell>
        </row>
        <row r="222">
          <cell r="B222">
            <v>204480</v>
          </cell>
          <cell r="C222" t="str">
            <v>A/P-Death Benefits Plan</v>
          </cell>
          <cell r="D222">
            <v>0</v>
          </cell>
        </row>
        <row r="223">
          <cell r="B223">
            <v>204998</v>
          </cell>
          <cell r="C223" t="str">
            <v>A/P-Trade-History-Associated Co</v>
          </cell>
        </row>
        <row r="224">
          <cell r="B224">
            <v>204999</v>
          </cell>
          <cell r="C224" t="str">
            <v>A/P - Trade - History</v>
          </cell>
          <cell r="D224">
            <v>0</v>
          </cell>
        </row>
        <row r="225">
          <cell r="B225">
            <v>213974</v>
          </cell>
          <cell r="C225" t="str">
            <v>A/P-O/S Cks-CDisb (CCS Refund)-0062</v>
          </cell>
          <cell r="D225">
            <v>-2681370.14</v>
          </cell>
        </row>
        <row r="226">
          <cell r="B226">
            <v>213980</v>
          </cell>
          <cell r="C226" t="str">
            <v>A/P-Outstanding Cks-Cntrl Disb-0003</v>
          </cell>
          <cell r="D226">
            <v>-31997191.07</v>
          </cell>
        </row>
        <row r="227">
          <cell r="B227">
            <v>213994</v>
          </cell>
          <cell r="C227" t="str">
            <v>A/P-Unrecorded Liabilities</v>
          </cell>
          <cell r="D227">
            <v>-10620037.279999999</v>
          </cell>
        </row>
        <row r="228">
          <cell r="B228">
            <v>213995</v>
          </cell>
          <cell r="C228" t="str">
            <v>A/P - Gen Fund Disb Clearing Account</v>
          </cell>
          <cell r="D228">
            <v>38182717.289999999</v>
          </cell>
        </row>
        <row r="229">
          <cell r="B229">
            <v>213997</v>
          </cell>
          <cell r="C229" t="str">
            <v>A/P - Consignment Liabilities</v>
          </cell>
          <cell r="D229">
            <v>109478.97</v>
          </cell>
        </row>
        <row r="230">
          <cell r="B230">
            <v>213999</v>
          </cell>
          <cell r="C230" t="str">
            <v>A/P - Goods Received / Invoice Received</v>
          </cell>
          <cell r="D230">
            <v>-28508269.82</v>
          </cell>
        </row>
        <row r="231">
          <cell r="B231">
            <v>215010</v>
          </cell>
          <cell r="C231" t="str">
            <v>ST Notes Payables-Securities</v>
          </cell>
          <cell r="D231">
            <v>-266376214.5</v>
          </cell>
        </row>
        <row r="232">
          <cell r="B232">
            <v>217010</v>
          </cell>
          <cell r="C232" t="str">
            <v>Current Portion of Long-Term Debt</v>
          </cell>
          <cell r="D232">
            <v>-31148.42</v>
          </cell>
        </row>
        <row r="233">
          <cell r="B233">
            <v>217011</v>
          </cell>
          <cell r="C233" t="str">
            <v>Current Portion of Long-Term Debt</v>
          </cell>
        </row>
        <row r="234">
          <cell r="B234">
            <v>220010</v>
          </cell>
          <cell r="C234" t="str">
            <v>Curr&amp;Accr Liab-Income Taxes-Federal</v>
          </cell>
          <cell r="D234">
            <v>100257708.84</v>
          </cell>
        </row>
        <row r="235">
          <cell r="B235">
            <v>221010</v>
          </cell>
          <cell r="C235" t="str">
            <v>Curr&amp;Accr Liab-Fuel Stock-Gas</v>
          </cell>
          <cell r="D235">
            <v>-91369019.950000003</v>
          </cell>
        </row>
        <row r="236">
          <cell r="B236">
            <v>221020</v>
          </cell>
          <cell r="C236" t="str">
            <v>Curr and Accr Liab - Fuel Stock - Coal</v>
          </cell>
          <cell r="D236">
            <v>-11624527.779999999</v>
          </cell>
        </row>
        <row r="237">
          <cell r="B237">
            <v>221030</v>
          </cell>
          <cell r="C237" t="str">
            <v>Curr&amp;Accr Liab-Fuel Stock-Lignite</v>
          </cell>
          <cell r="D237">
            <v>-9651402.4900000002</v>
          </cell>
        </row>
        <row r="238">
          <cell r="B238">
            <v>221040</v>
          </cell>
          <cell r="C238" t="str">
            <v>Curr&amp;Accr Liab-Fuel Stock-Oil</v>
          </cell>
          <cell r="D238">
            <v>-8954894.1099999994</v>
          </cell>
        </row>
        <row r="239">
          <cell r="B239">
            <v>222010</v>
          </cell>
          <cell r="C239" t="str">
            <v>Interest Payables - Associated Companie</v>
          </cell>
          <cell r="D239">
            <v>-3546828.58</v>
          </cell>
        </row>
        <row r="240">
          <cell r="B240">
            <v>223010</v>
          </cell>
          <cell r="C240" t="str">
            <v>Curr and Accr Liab - Interest - Miscell</v>
          </cell>
          <cell r="D240">
            <v>-36270780.700000003</v>
          </cell>
        </row>
        <row r="241">
          <cell r="B241">
            <v>223015</v>
          </cell>
          <cell r="C241" t="str">
            <v>Curr and Accr Liab - Interest - Other</v>
          </cell>
          <cell r="D241">
            <v>-26511.22</v>
          </cell>
        </row>
        <row r="242">
          <cell r="B242">
            <v>223020</v>
          </cell>
          <cell r="C242" t="str">
            <v>Curr&amp;Accr Liab-Int O/U Rcvy of Fuel</v>
          </cell>
          <cell r="D242">
            <v>7223757.0700000003</v>
          </cell>
        </row>
        <row r="243">
          <cell r="B243">
            <v>223025</v>
          </cell>
          <cell r="C243" t="str">
            <v>Curr&amp;Accr Liab-Int. Pay-COLI Loan</v>
          </cell>
          <cell r="D243">
            <v>-988854.23</v>
          </cell>
        </row>
        <row r="244">
          <cell r="B244">
            <v>223030</v>
          </cell>
          <cell r="C244" t="str">
            <v>Curr&amp;Accr Liab-Int on Cust Deposits</v>
          </cell>
          <cell r="D244">
            <v>-1769787.97</v>
          </cell>
        </row>
        <row r="245">
          <cell r="B245">
            <v>223050</v>
          </cell>
          <cell r="C245" t="str">
            <v>Curr&amp;Accr Liab-Interest Railcars</v>
          </cell>
          <cell r="D245">
            <v>-211327.21</v>
          </cell>
        </row>
        <row r="246">
          <cell r="B246">
            <v>223999</v>
          </cell>
          <cell r="C246" t="str">
            <v>Curr&amp;Accr Liab-Interest-History</v>
          </cell>
        </row>
        <row r="247">
          <cell r="B247">
            <v>228010</v>
          </cell>
          <cell r="C247" t="str">
            <v>Curr&amp;Accr Liab-Dividends</v>
          </cell>
          <cell r="D247">
            <v>-32465.75</v>
          </cell>
        </row>
        <row r="248">
          <cell r="B248">
            <v>231010</v>
          </cell>
          <cell r="C248" t="str">
            <v>Curr&amp;Accr Liab-Salaries/Payroll</v>
          </cell>
          <cell r="D248">
            <v>1176437.68</v>
          </cell>
        </row>
        <row r="249">
          <cell r="B249">
            <v>231011</v>
          </cell>
          <cell r="C249" t="str">
            <v>Curr&amp;Accr Liab-Monthly Salary Accr</v>
          </cell>
          <cell r="D249">
            <v>-7388688.1299999999</v>
          </cell>
        </row>
        <row r="250">
          <cell r="B250">
            <v>232010</v>
          </cell>
          <cell r="C250" t="str">
            <v>Curr&amp;Accr Liab-Miscellaneous</v>
          </cell>
          <cell r="D250">
            <v>-25880897.109999999</v>
          </cell>
        </row>
        <row r="251">
          <cell r="B251">
            <v>232040</v>
          </cell>
          <cell r="C251" t="str">
            <v>Curr&amp;Accr Liab-Electricity Purch</v>
          </cell>
          <cell r="D251">
            <v>-37099367.170000002</v>
          </cell>
        </row>
        <row r="252">
          <cell r="B252">
            <v>232050</v>
          </cell>
          <cell r="C252" t="str">
            <v>Curr&amp;Accr Liab-Gas Imbalance</v>
          </cell>
          <cell r="D252">
            <v>-55378945.25</v>
          </cell>
        </row>
        <row r="253">
          <cell r="B253">
            <v>236999</v>
          </cell>
          <cell r="C253" t="str">
            <v>Curr&amp;Accr Liab-Freight</v>
          </cell>
          <cell r="D253">
            <v>0</v>
          </cell>
        </row>
        <row r="254">
          <cell r="B254">
            <v>240020</v>
          </cell>
          <cell r="C254" t="str">
            <v>Curr&amp;Accr Liab-Payroll Ben-Dental</v>
          </cell>
          <cell r="D254">
            <v>-101102.7</v>
          </cell>
        </row>
        <row r="255">
          <cell r="B255">
            <v>240030</v>
          </cell>
          <cell r="C255" t="str">
            <v>Curr&amp;Accr Liab-Payroll Ben-Medical</v>
          </cell>
          <cell r="D255">
            <v>-2398852.39</v>
          </cell>
        </row>
        <row r="256">
          <cell r="B256">
            <v>240040</v>
          </cell>
          <cell r="C256" t="str">
            <v>Curr&amp;Accr Liab-Payroll Ben-Life Ins</v>
          </cell>
          <cell r="D256">
            <v>-68350.490000000005</v>
          </cell>
        </row>
        <row r="257">
          <cell r="B257">
            <v>240050</v>
          </cell>
          <cell r="C257" t="str">
            <v>Curr&amp;Accr Liab-Payrl Ben-Pers Acc</v>
          </cell>
          <cell r="D257">
            <v>-91657.04</v>
          </cell>
        </row>
        <row r="258">
          <cell r="B258">
            <v>240060</v>
          </cell>
          <cell r="C258" t="str">
            <v>Curr&amp;Accr Liab-Payroll Ben-Other</v>
          </cell>
          <cell r="D258">
            <v>-77349.009999999995</v>
          </cell>
        </row>
        <row r="259">
          <cell r="B259">
            <v>240065</v>
          </cell>
          <cell r="C259" t="str">
            <v>Curr&amp;Accr Liab- Supp Emp Benefits</v>
          </cell>
          <cell r="D259">
            <v>-1960972.39</v>
          </cell>
        </row>
        <row r="260">
          <cell r="B260">
            <v>240070</v>
          </cell>
          <cell r="C260" t="str">
            <v>Curr and Accr Liab - Payroll Ben - Curr</v>
          </cell>
          <cell r="D260">
            <v>-85632.18</v>
          </cell>
        </row>
        <row r="261">
          <cell r="B261">
            <v>240080</v>
          </cell>
          <cell r="C261" t="str">
            <v>Curr&amp;Accr Liab-Annual Incent Comp</v>
          </cell>
          <cell r="D261">
            <v>-32794036.859999999</v>
          </cell>
        </row>
        <row r="262">
          <cell r="B262">
            <v>242010</v>
          </cell>
          <cell r="C262" t="str">
            <v>Curr and Accr Liab - Payroll Taxes - FI</v>
          </cell>
          <cell r="D262">
            <v>-970816.52</v>
          </cell>
        </row>
        <row r="263">
          <cell r="B263">
            <v>242020</v>
          </cell>
          <cell r="C263" t="str">
            <v>Curr and Accr Liab - Payroll Taxes - Un</v>
          </cell>
          <cell r="D263">
            <v>-21558.05</v>
          </cell>
        </row>
        <row r="264">
          <cell r="B264">
            <v>242030</v>
          </cell>
          <cell r="C264" t="str">
            <v>Curr and Accr Liab - Payroll Taxes - SU</v>
          </cell>
        </row>
        <row r="265">
          <cell r="B265">
            <v>242031</v>
          </cell>
          <cell r="C265" t="str">
            <v>Curr&amp;Accr Liab-Misc Empl Taxes</v>
          </cell>
          <cell r="D265">
            <v>-564.89</v>
          </cell>
        </row>
        <row r="266">
          <cell r="B266">
            <v>244010</v>
          </cell>
          <cell r="C266" t="str">
            <v>Curr&amp;Accr Liab-Sales Taxes on Sales</v>
          </cell>
          <cell r="D266">
            <v>-3284.4</v>
          </cell>
        </row>
        <row r="267">
          <cell r="B267">
            <v>244011</v>
          </cell>
          <cell r="C267" t="str">
            <v>Curr&amp;Accr Liab-Sales Taxes History</v>
          </cell>
          <cell r="D267">
            <v>-27869802.719999999</v>
          </cell>
        </row>
        <row r="268">
          <cell r="B268">
            <v>244015</v>
          </cell>
          <cell r="C268" t="str">
            <v>Curr and Accr Liab - Sales Taxes on Sal</v>
          </cell>
          <cell r="D268">
            <v>23822613.859999999</v>
          </cell>
        </row>
        <row r="269">
          <cell r="B269">
            <v>244020</v>
          </cell>
          <cell r="C269" t="str">
            <v>Curr&amp;Accr Liab-Sales/Use on Purch</v>
          </cell>
          <cell r="D269">
            <v>-3018266.58</v>
          </cell>
        </row>
        <row r="270">
          <cell r="B270">
            <v>244021</v>
          </cell>
          <cell r="C270" t="str">
            <v>Curr/Accr Liab-Sls/Use on Purch-Hst</v>
          </cell>
        </row>
        <row r="271">
          <cell r="B271">
            <v>244030</v>
          </cell>
          <cell r="C271" t="str">
            <v>Curr&amp;Accr Liab-Sales/Use on Pur-Adj</v>
          </cell>
          <cell r="D271">
            <v>-33714.25</v>
          </cell>
        </row>
        <row r="272">
          <cell r="B272">
            <v>245010</v>
          </cell>
          <cell r="C272" t="str">
            <v>Curr and Accr Liab - Property Taxes</v>
          </cell>
          <cell r="D272">
            <v>-110525887.3</v>
          </cell>
        </row>
        <row r="273">
          <cell r="B273">
            <v>246010</v>
          </cell>
          <cell r="C273" t="str">
            <v>Curr&amp;Accr Liab-State Franch Taxes</v>
          </cell>
          <cell r="D273">
            <v>-34370413.600000001</v>
          </cell>
        </row>
        <row r="274">
          <cell r="B274">
            <v>246020</v>
          </cell>
          <cell r="C274" t="str">
            <v>Curr&amp;Accr Liab-State GRT</v>
          </cell>
          <cell r="D274">
            <v>-9094940.0299999993</v>
          </cell>
        </row>
        <row r="275">
          <cell r="B275">
            <v>246030</v>
          </cell>
          <cell r="C275" t="str">
            <v>Curr&amp;Accr Liab-Franch Fees/GRT-City</v>
          </cell>
          <cell r="D275">
            <v>-40027908.990000002</v>
          </cell>
        </row>
        <row r="276">
          <cell r="B276">
            <v>248010</v>
          </cell>
          <cell r="C276" t="str">
            <v>Curr and Accr Liab - Miscellaneous Taxe</v>
          </cell>
          <cell r="D276">
            <v>0</v>
          </cell>
        </row>
        <row r="277">
          <cell r="B277">
            <v>251010</v>
          </cell>
          <cell r="C277" t="str">
            <v>Capital Lease Obligations-Current</v>
          </cell>
          <cell r="D277">
            <v>-1328136.33</v>
          </cell>
        </row>
        <row r="278">
          <cell r="B278">
            <v>254010</v>
          </cell>
          <cell r="C278" t="str">
            <v>Other Curr Liab-W/h From Empl-FIT</v>
          </cell>
          <cell r="D278">
            <v>-1660194.29</v>
          </cell>
        </row>
        <row r="279">
          <cell r="B279">
            <v>254030</v>
          </cell>
          <cell r="C279" t="str">
            <v>Other Curr Liab-W/h From Empl-FICA</v>
          </cell>
          <cell r="D279">
            <v>-38834.69</v>
          </cell>
        </row>
        <row r="280">
          <cell r="B280">
            <v>254031</v>
          </cell>
          <cell r="C280" t="str">
            <v>Other Curr Liab-W/h From Empl</v>
          </cell>
          <cell r="D280">
            <v>942</v>
          </cell>
        </row>
        <row r="281">
          <cell r="B281">
            <v>255010</v>
          </cell>
          <cell r="C281" t="str">
            <v>Customer Deposits-Miscellaneous</v>
          </cell>
          <cell r="D281">
            <v>-44944274.229999997</v>
          </cell>
        </row>
        <row r="282">
          <cell r="B282">
            <v>255020</v>
          </cell>
          <cell r="C282" t="str">
            <v>Customer Deposits-ROW Damage</v>
          </cell>
          <cell r="D282">
            <v>-18225.71</v>
          </cell>
        </row>
        <row r="283">
          <cell r="B283">
            <v>257010</v>
          </cell>
          <cell r="C283" t="str">
            <v>Property Insurance Reserve</v>
          </cell>
          <cell r="D283">
            <v>4485697.42</v>
          </cell>
        </row>
        <row r="284">
          <cell r="B284">
            <v>258030</v>
          </cell>
          <cell r="C284" t="str">
            <v>Injuries &amp; Damages-Workers' Comp</v>
          </cell>
          <cell r="D284">
            <v>-1955328.53</v>
          </cell>
        </row>
        <row r="285">
          <cell r="B285">
            <v>259010</v>
          </cell>
          <cell r="C285" t="str">
            <v>Pens&amp;Ben-FAS 87/106/112 Ben Plans</v>
          </cell>
          <cell r="D285">
            <v>0</v>
          </cell>
        </row>
        <row r="286">
          <cell r="B286">
            <v>259020</v>
          </cell>
          <cell r="C286" t="str">
            <v>Savings Restoration Plan</v>
          </cell>
          <cell r="D286">
            <v>-560923.12</v>
          </cell>
        </row>
        <row r="287">
          <cell r="B287">
            <v>259021</v>
          </cell>
          <cell r="C287" t="str">
            <v>Noram Restoration of Accounts Plan</v>
          </cell>
          <cell r="D287">
            <v>-10760</v>
          </cell>
        </row>
        <row r="288">
          <cell r="B288">
            <v>259040</v>
          </cell>
          <cell r="C288" t="str">
            <v>Benefit Restoration Plan-FAS 87</v>
          </cell>
          <cell r="D288">
            <v>-10220576</v>
          </cell>
        </row>
        <row r="289">
          <cell r="B289">
            <v>259042</v>
          </cell>
          <cell r="C289" t="str">
            <v>PostRetirement Welfare Plan-FAS 106</v>
          </cell>
          <cell r="D289">
            <v>-31452674.48</v>
          </cell>
        </row>
        <row r="290">
          <cell r="B290">
            <v>259043</v>
          </cell>
          <cell r="C290" t="str">
            <v>Postemployment Benefits-FAS 112</v>
          </cell>
          <cell r="D290">
            <v>-11636100</v>
          </cell>
        </row>
        <row r="291">
          <cell r="B291">
            <v>262010</v>
          </cell>
          <cell r="C291" t="str">
            <v>Nuclear Decommissioning Reserve</v>
          </cell>
          <cell r="D291">
            <v>-128945776.58</v>
          </cell>
        </row>
        <row r="292">
          <cell r="B292">
            <v>263010</v>
          </cell>
          <cell r="C292" t="str">
            <v>Provision-Other</v>
          </cell>
          <cell r="D292">
            <v>-5439478.2300000004</v>
          </cell>
        </row>
        <row r="293">
          <cell r="B293">
            <v>264060</v>
          </cell>
          <cell r="C293" t="str">
            <v>Contrib in Aid of Construction</v>
          </cell>
        </row>
        <row r="294">
          <cell r="B294">
            <v>265010</v>
          </cell>
          <cell r="C294" t="str">
            <v>Oth Def CR-Employee Related</v>
          </cell>
          <cell r="D294">
            <v>-2757030.81</v>
          </cell>
        </row>
        <row r="295">
          <cell r="B295">
            <v>265020</v>
          </cell>
          <cell r="C295" t="str">
            <v>Oth Def CR-Deferred Comp</v>
          </cell>
          <cell r="D295">
            <v>-39703709.18</v>
          </cell>
        </row>
        <row r="296">
          <cell r="B296">
            <v>265030</v>
          </cell>
          <cell r="C296" t="str">
            <v>Oth Def CR-Long-Term Incentives</v>
          </cell>
          <cell r="D296">
            <v>-2967158.01</v>
          </cell>
        </row>
        <row r="297">
          <cell r="B297">
            <v>269010</v>
          </cell>
          <cell r="C297" t="str">
            <v>Other Deferred Credits - Miscellaneous</v>
          </cell>
          <cell r="D297">
            <v>-2767257.3</v>
          </cell>
        </row>
        <row r="298">
          <cell r="B298">
            <v>269013</v>
          </cell>
          <cell r="C298" t="str">
            <v>Oth Def CR-Escheat Payable</v>
          </cell>
          <cell r="D298">
            <v>-211101.81</v>
          </cell>
        </row>
        <row r="299">
          <cell r="B299">
            <v>269020</v>
          </cell>
          <cell r="C299" t="str">
            <v>Oth Def CR-Def Rev-Power Intchng</v>
          </cell>
          <cell r="D299">
            <v>0</v>
          </cell>
        </row>
        <row r="300">
          <cell r="B300">
            <v>269030</v>
          </cell>
          <cell r="C300" t="str">
            <v>Oth Def CR-Unbilled Fuel &amp; PCRF</v>
          </cell>
          <cell r="D300">
            <v>-140677851</v>
          </cell>
        </row>
        <row r="301">
          <cell r="B301">
            <v>275010</v>
          </cell>
          <cell r="C301" t="str">
            <v>Long-Term Debt-First Mortgage Bonds</v>
          </cell>
          <cell r="D301">
            <v>-1261217000</v>
          </cell>
        </row>
        <row r="302">
          <cell r="B302">
            <v>275020</v>
          </cell>
          <cell r="C302" t="str">
            <v>Unamortized Discount</v>
          </cell>
          <cell r="D302">
            <v>10263299.48</v>
          </cell>
        </row>
        <row r="303">
          <cell r="B303">
            <v>275040</v>
          </cell>
          <cell r="C303" t="str">
            <v>Long-Term Notes Payable - Assoc Compani</v>
          </cell>
          <cell r="D303">
            <v>-360825000</v>
          </cell>
        </row>
        <row r="304">
          <cell r="B304">
            <v>275997</v>
          </cell>
          <cell r="C304" t="str">
            <v>Long-Term-FMB-History</v>
          </cell>
        </row>
        <row r="305">
          <cell r="B305">
            <v>275998</v>
          </cell>
          <cell r="C305" t="str">
            <v>Unamortized Discount-History</v>
          </cell>
        </row>
        <row r="306">
          <cell r="B306">
            <v>275999</v>
          </cell>
          <cell r="C306" t="str">
            <v>Unamortized Premium-History</v>
          </cell>
        </row>
        <row r="307">
          <cell r="B307">
            <v>276999</v>
          </cell>
          <cell r="C307" t="str">
            <v>Amort of Unamortized Discount</v>
          </cell>
          <cell r="D307">
            <v>-3422404.57</v>
          </cell>
        </row>
        <row r="308">
          <cell r="B308">
            <v>277010</v>
          </cell>
          <cell r="C308" t="str">
            <v>Long-Term Debt - Other</v>
          </cell>
          <cell r="D308">
            <v>-498374.40000000002</v>
          </cell>
        </row>
        <row r="309">
          <cell r="B309">
            <v>277015</v>
          </cell>
          <cell r="C309" t="str">
            <v>Long-Term Debt-Jewett</v>
          </cell>
          <cell r="D309">
            <v>-19926192.359999999</v>
          </cell>
        </row>
        <row r="310">
          <cell r="B310">
            <v>277020</v>
          </cell>
          <cell r="C310" t="str">
            <v>Long-Term Debt-Other Bonds</v>
          </cell>
          <cell r="D310">
            <v>-1045900000</v>
          </cell>
        </row>
        <row r="311">
          <cell r="B311">
            <v>277999</v>
          </cell>
          <cell r="C311" t="str">
            <v>Long-Term Debt-Other History</v>
          </cell>
        </row>
        <row r="312">
          <cell r="B312">
            <v>282010</v>
          </cell>
          <cell r="C312" t="str">
            <v>Capital Lease Obligations-Noncurr</v>
          </cell>
          <cell r="D312">
            <v>-11174305.199999999</v>
          </cell>
        </row>
        <row r="313">
          <cell r="B313">
            <v>285010</v>
          </cell>
          <cell r="C313" t="str">
            <v>Def Inc Taxes-Fed-Accel Amort</v>
          </cell>
        </row>
        <row r="314">
          <cell r="B314">
            <v>285020</v>
          </cell>
          <cell r="C314" t="str">
            <v>Def Inc Taxes-Fed-Accel Depr</v>
          </cell>
          <cell r="D314">
            <v>-1204354114.3800001</v>
          </cell>
        </row>
        <row r="315">
          <cell r="B315">
            <v>285025</v>
          </cell>
          <cell r="C315" t="str">
            <v>DIT-Fed-Accel Depr-Below Line</v>
          </cell>
          <cell r="D315">
            <v>-18234807.530000001</v>
          </cell>
        </row>
        <row r="316">
          <cell r="B316">
            <v>285030</v>
          </cell>
          <cell r="C316" t="str">
            <v>Def Inc Taxes-Federal-Other</v>
          </cell>
          <cell r="D316">
            <v>-889755049.19000006</v>
          </cell>
        </row>
        <row r="317">
          <cell r="B317">
            <v>285035</v>
          </cell>
          <cell r="C317" t="str">
            <v>Def Inc Taxes-Fed-Other-Below Line</v>
          </cell>
          <cell r="D317">
            <v>118076765.31</v>
          </cell>
        </row>
        <row r="318">
          <cell r="B318">
            <v>287010</v>
          </cell>
          <cell r="C318" t="str">
            <v>Unamortized Investment Tax Credits</v>
          </cell>
          <cell r="D318">
            <v>-290902307.56999999</v>
          </cell>
        </row>
        <row r="319">
          <cell r="B319">
            <v>291010</v>
          </cell>
          <cell r="C319" t="str">
            <v>Divisional Equity</v>
          </cell>
          <cell r="D319">
            <v>-1675927491</v>
          </cell>
        </row>
        <row r="320">
          <cell r="B320">
            <v>292010</v>
          </cell>
          <cell r="C320" t="str">
            <v>Preferred Stock-Shares Issued</v>
          </cell>
          <cell r="D320">
            <v>-9739700</v>
          </cell>
        </row>
        <row r="321">
          <cell r="B321">
            <v>292040</v>
          </cell>
          <cell r="C321" t="str">
            <v>Pref Stock-Cap Securities Trust-Net</v>
          </cell>
          <cell r="D321">
            <v>8535772.6600000001</v>
          </cell>
        </row>
        <row r="322">
          <cell r="B322">
            <v>297030</v>
          </cell>
          <cell r="C322" t="str">
            <v>Retained Earnings-Dividends</v>
          </cell>
          <cell r="D322">
            <v>329389588.04000002</v>
          </cell>
        </row>
        <row r="323">
          <cell r="B323">
            <v>297999</v>
          </cell>
          <cell r="C323" t="str">
            <v>Retained Earnings</v>
          </cell>
          <cell r="D323">
            <v>-1994606498.9300001</v>
          </cell>
        </row>
        <row r="324">
          <cell r="B324">
            <v>298012</v>
          </cell>
          <cell r="C324" t="str">
            <v>Benefits Minimum Liability Adj.</v>
          </cell>
          <cell r="D324">
            <v>2527138</v>
          </cell>
        </row>
        <row r="340">
          <cell r="B340">
            <v>129010</v>
          </cell>
          <cell r="C340" t="str">
            <v>Interest Receivables - Associated Compa</v>
          </cell>
          <cell r="D340">
            <v>-3546828.01</v>
          </cell>
        </row>
        <row r="341">
          <cell r="B341">
            <v>151010</v>
          </cell>
          <cell r="C341" t="str">
            <v>Long-Term Notes Receivables - Associate</v>
          </cell>
          <cell r="D341">
            <v>-360825000</v>
          </cell>
        </row>
        <row r="342">
          <cell r="B342">
            <v>153000</v>
          </cell>
          <cell r="C342" t="str">
            <v>Invest in Subsidiaries</v>
          </cell>
          <cell r="D342">
            <v>-10825000</v>
          </cell>
        </row>
        <row r="343">
          <cell r="B343">
            <v>153003</v>
          </cell>
          <cell r="C343" t="str">
            <v>Investments in Subs - HL&amp;P Division (00</v>
          </cell>
        </row>
        <row r="344">
          <cell r="B344">
            <v>153053</v>
          </cell>
          <cell r="C344" t="str">
            <v>Investments in Subs - HL&amp;P Capital Trus</v>
          </cell>
        </row>
        <row r="345">
          <cell r="B345">
            <v>153054</v>
          </cell>
          <cell r="C345" t="str">
            <v>Investments in Subs - HL&amp;P Capital Trus</v>
          </cell>
        </row>
        <row r="346">
          <cell r="B346">
            <v>222010</v>
          </cell>
          <cell r="C346" t="str">
            <v>Interest Payables - Associated Companie</v>
          </cell>
          <cell r="D346">
            <v>3546828.02</v>
          </cell>
        </row>
        <row r="347">
          <cell r="B347">
            <v>275040</v>
          </cell>
          <cell r="C347" t="str">
            <v>Long-Term Notes Payable - Assoc Compani</v>
          </cell>
          <cell r="D347">
            <v>360825000</v>
          </cell>
        </row>
        <row r="348">
          <cell r="B348">
            <v>291010</v>
          </cell>
          <cell r="C348" t="str">
            <v>Divisional Equity</v>
          </cell>
          <cell r="D348">
            <v>10825000</v>
          </cell>
        </row>
        <row r="349">
          <cell r="B349">
            <v>292040</v>
          </cell>
          <cell r="C349" t="str">
            <v>Pref Stock-Cap Securities Trust-Net</v>
          </cell>
        </row>
        <row r="350">
          <cell r="B350">
            <v>297999</v>
          </cell>
          <cell r="C350" t="str">
            <v>Retained Earnings</v>
          </cell>
          <cell r="D350">
            <v>-0.02</v>
          </cell>
        </row>
        <row r="366">
          <cell r="B366">
            <v>129010</v>
          </cell>
          <cell r="C366" t="str">
            <v>Interest Receivables - Associated Compa</v>
          </cell>
          <cell r="D366">
            <v>-0.15</v>
          </cell>
        </row>
        <row r="367">
          <cell r="B367">
            <v>151010</v>
          </cell>
          <cell r="C367" t="str">
            <v>Long-Term Notes Receivables - Associate</v>
          </cell>
          <cell r="D367">
            <v>257732000</v>
          </cell>
        </row>
        <row r="368">
          <cell r="B368">
            <v>153003</v>
          </cell>
          <cell r="C368" t="str">
            <v>Investments in Subs - HL&amp;P Division (00</v>
          </cell>
        </row>
        <row r="369">
          <cell r="B369">
            <v>223010</v>
          </cell>
          <cell r="C369" t="str">
            <v>Curr and Accr Liab - Interest - Miscell</v>
          </cell>
        </row>
        <row r="370">
          <cell r="B370">
            <v>223015</v>
          </cell>
          <cell r="C370" t="str">
            <v>Curr and Accr Liab - Interest - Other</v>
          </cell>
          <cell r="D370">
            <v>-0.25</v>
          </cell>
        </row>
        <row r="371">
          <cell r="B371">
            <v>291010</v>
          </cell>
          <cell r="C371" t="str">
            <v>Divisional Equity</v>
          </cell>
          <cell r="D371">
            <v>-7732000</v>
          </cell>
        </row>
        <row r="372">
          <cell r="B372">
            <v>292040</v>
          </cell>
          <cell r="C372" t="str">
            <v>Pref Stock-Cap Securities Trust-Net</v>
          </cell>
          <cell r="D372">
            <v>-250000000</v>
          </cell>
        </row>
        <row r="373">
          <cell r="B373">
            <v>297999</v>
          </cell>
          <cell r="C373" t="str">
            <v>Retained Earnings</v>
          </cell>
          <cell r="D373">
            <v>0.1</v>
          </cell>
        </row>
        <row r="389">
          <cell r="B389">
            <v>129010</v>
          </cell>
          <cell r="C389" t="str">
            <v>Interest Receivables - Associated Compa</v>
          </cell>
          <cell r="D389">
            <v>3546828.73</v>
          </cell>
        </row>
        <row r="390">
          <cell r="B390">
            <v>151010</v>
          </cell>
          <cell r="C390" t="str">
            <v>Long-Term Notes Receivables - Associate</v>
          </cell>
          <cell r="D390">
            <v>103093000</v>
          </cell>
        </row>
        <row r="391">
          <cell r="B391">
            <v>153003</v>
          </cell>
          <cell r="C391" t="str">
            <v>Investments in Subs - HL&amp;P Division (00</v>
          </cell>
        </row>
        <row r="392">
          <cell r="B392">
            <v>223010</v>
          </cell>
          <cell r="C392" t="str">
            <v>Curr and Accr Liab - Interest - Miscell</v>
          </cell>
        </row>
        <row r="393">
          <cell r="B393">
            <v>223015</v>
          </cell>
          <cell r="C393" t="str">
            <v>Curr and Accr Liab - Interest - Other</v>
          </cell>
          <cell r="D393">
            <v>-3440416.62</v>
          </cell>
        </row>
        <row r="394">
          <cell r="B394">
            <v>291010</v>
          </cell>
          <cell r="C394" t="str">
            <v>Divisional Equity</v>
          </cell>
          <cell r="D394">
            <v>-3093000</v>
          </cell>
        </row>
        <row r="395">
          <cell r="B395">
            <v>292040</v>
          </cell>
          <cell r="C395" t="str">
            <v>Pref Stock-Cap Securities Trust-Net</v>
          </cell>
          <cell r="D395">
            <v>-100000000</v>
          </cell>
        </row>
        <row r="396">
          <cell r="B396">
            <v>297999</v>
          </cell>
          <cell r="C396" t="str">
            <v>Retained Earnings</v>
          </cell>
          <cell r="D396">
            <v>-106412.09</v>
          </cell>
        </row>
        <row r="412">
          <cell r="B412">
            <v>163010</v>
          </cell>
          <cell r="C412" t="str">
            <v>Plant in Service (including Intangible</v>
          </cell>
          <cell r="D412">
            <v>-17755195.739999998</v>
          </cell>
        </row>
        <row r="413">
          <cell r="B413">
            <v>170010</v>
          </cell>
          <cell r="C413" t="str">
            <v>Construction Work In Progress</v>
          </cell>
          <cell r="D413">
            <v>-397699.57</v>
          </cell>
        </row>
        <row r="414">
          <cell r="B414">
            <v>171010</v>
          </cell>
          <cell r="C414" t="str">
            <v>Accum Depr-Plant in Service</v>
          </cell>
          <cell r="D414">
            <v>186981070.72</v>
          </cell>
        </row>
        <row r="415">
          <cell r="B415">
            <v>177020</v>
          </cell>
          <cell r="C415" t="str">
            <v>Unamortized Loss on Reacquired Debt</v>
          </cell>
          <cell r="D415">
            <v>-10870696.199999999</v>
          </cell>
        </row>
        <row r="416">
          <cell r="B416">
            <v>177998</v>
          </cell>
          <cell r="C416" t="str">
            <v>Amort of Loss on Reacquired Debt</v>
          </cell>
          <cell r="D416">
            <v>565425.49</v>
          </cell>
        </row>
        <row r="417">
          <cell r="B417">
            <v>179010</v>
          </cell>
          <cell r="C417" t="str">
            <v>Regulatory Assets</v>
          </cell>
          <cell r="D417">
            <v>-535786824</v>
          </cell>
        </row>
        <row r="418">
          <cell r="B418">
            <v>179040</v>
          </cell>
          <cell r="C418" t="str">
            <v>Amort of Regulatory Assets-Other</v>
          </cell>
        </row>
        <row r="419">
          <cell r="B419">
            <v>179060</v>
          </cell>
          <cell r="C419" t="str">
            <v>Regulatory Assets-Docket</v>
          </cell>
          <cell r="D419">
            <v>-36129092.579999998</v>
          </cell>
        </row>
        <row r="420">
          <cell r="B420">
            <v>179070</v>
          </cell>
          <cell r="C420" t="str">
            <v>Regulatory Assets-Stranded Costs</v>
          </cell>
          <cell r="D420">
            <v>292266780.55000001</v>
          </cell>
        </row>
        <row r="421">
          <cell r="B421">
            <v>179075</v>
          </cell>
          <cell r="C421" t="str">
            <v>Regulatory Assets-Legislation</v>
          </cell>
          <cell r="D421">
            <v>570909399.58000004</v>
          </cell>
        </row>
        <row r="422">
          <cell r="B422">
            <v>181010</v>
          </cell>
          <cell r="C422" t="str">
            <v>RTA-FAS109 DR-Eq AFUDC-Open</v>
          </cell>
          <cell r="D422">
            <v>155648916</v>
          </cell>
        </row>
        <row r="423">
          <cell r="B423">
            <v>181020</v>
          </cell>
          <cell r="C423" t="str">
            <v>RTA-SFAS109 DR-Eq AFUDC-Closed</v>
          </cell>
          <cell r="D423">
            <v>-3516634.7</v>
          </cell>
        </row>
        <row r="424">
          <cell r="B424">
            <v>181120</v>
          </cell>
          <cell r="C424" t="str">
            <v>RTA-TX Inc(Franch) Tax Def-Net</v>
          </cell>
          <cell r="D424">
            <v>-22792527</v>
          </cell>
        </row>
        <row r="425">
          <cell r="B425">
            <v>181140</v>
          </cell>
          <cell r="C425" t="str">
            <v>RTL-Am SFAS109 CR-Prot Exc DFIT</v>
          </cell>
          <cell r="D425">
            <v>-858200.58</v>
          </cell>
        </row>
        <row r="426">
          <cell r="B426">
            <v>181160</v>
          </cell>
          <cell r="C426" t="str">
            <v>RTL-Amort SFAS109 Cr-ITC</v>
          </cell>
          <cell r="D426">
            <v>-10492614.18</v>
          </cell>
        </row>
        <row r="427">
          <cell r="B427">
            <v>188030</v>
          </cell>
          <cell r="C427" t="str">
            <v>Misc Def DR-DSM Def Costs &amp; CC</v>
          </cell>
        </row>
        <row r="428">
          <cell r="B428">
            <v>188031</v>
          </cell>
          <cell r="C428" t="str">
            <v>Misc Def DR-Amort of DSM</v>
          </cell>
        </row>
        <row r="429">
          <cell r="B429">
            <v>220010</v>
          </cell>
          <cell r="C429" t="str">
            <v>Curr&amp;Accr Liab-Income Taxes-Federal</v>
          </cell>
          <cell r="D429">
            <v>-16435539.85</v>
          </cell>
        </row>
        <row r="430">
          <cell r="B430">
            <v>246010</v>
          </cell>
          <cell r="C430" t="str">
            <v>Curr&amp;Accr Liab-State Franch Taxes</v>
          </cell>
        </row>
        <row r="431">
          <cell r="B431">
            <v>257010</v>
          </cell>
          <cell r="C431" t="str">
            <v>Property Insurance Reserve</v>
          </cell>
          <cell r="D431">
            <v>1006517</v>
          </cell>
        </row>
        <row r="432">
          <cell r="B432">
            <v>285020</v>
          </cell>
          <cell r="C432" t="str">
            <v>Def Inc Taxes-Fed-Accel Depr</v>
          </cell>
          <cell r="D432">
            <v>-193099069.03999999</v>
          </cell>
        </row>
        <row r="433">
          <cell r="B433">
            <v>285030</v>
          </cell>
          <cell r="C433" t="str">
            <v>Def Inc Taxes-Federal-Other</v>
          </cell>
          <cell r="D433">
            <v>3634795.7</v>
          </cell>
        </row>
        <row r="434">
          <cell r="B434">
            <v>287010</v>
          </cell>
          <cell r="C434" t="str">
            <v>Unamortized Investment Tax Credits</v>
          </cell>
          <cell r="D434">
            <v>32124381.920000002</v>
          </cell>
        </row>
        <row r="435">
          <cell r="B435">
            <v>297999</v>
          </cell>
          <cell r="C435" t="str">
            <v>Retained Earnings</v>
          </cell>
          <cell r="D435">
            <v>-181693710.75999999</v>
          </cell>
        </row>
      </sheetData>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ummary"/>
      <sheetName val="ROR Model"/>
      <sheetName val="Invested Capital Projection"/>
      <sheetName val="Invested Capital Accounts"/>
      <sheetName val="Return"/>
      <sheetName val="Working Cash Allow. - Actual"/>
      <sheetName val="Working Cash Allow. - Plan"/>
      <sheetName val="WACC"/>
      <sheetName val="Fed. Income Tax"/>
      <sheetName val="Trial_Balance"/>
      <sheetName val="Working Cash Allow. - Download"/>
      <sheetName val="ROR June 2002"/>
      <sheetName val="#REF"/>
      <sheetName val="bsis"/>
      <sheetName val="0302 g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pen"/>
      <sheetName val="Not Used"/>
    </sheetNames>
    <sheetDataSet>
      <sheetData sheetId="0" refreshError="1">
        <row r="1">
          <cell r="A1" t="str">
            <v>Reliant Energy HL&amp;P</v>
          </cell>
          <cell r="O1" t="str">
            <v>Figure CDT -15</v>
          </cell>
          <cell r="Q1" t="str">
            <v>Reliant Energy HL&amp;P</v>
          </cell>
          <cell r="AA1" t="str">
            <v>Figure CDT -15</v>
          </cell>
        </row>
        <row r="2">
          <cell r="A2" t="str">
            <v>Direct Testimony of C.D. Thomas</v>
          </cell>
          <cell r="C2" t="str">
            <v>NOT Complete</v>
          </cell>
          <cell r="O2" t="str">
            <v>Page 1 of 2</v>
          </cell>
          <cell r="Q2" t="str">
            <v>Direct Testimony of C.D. Thomas</v>
          </cell>
          <cell r="AA2" t="str">
            <v>Page 2 of 2</v>
          </cell>
        </row>
        <row r="3">
          <cell r="A3" t="str">
            <v xml:space="preserve">Over/Under Recovery of Fuel: Out of Period Adjustments </v>
          </cell>
          <cell r="Q3" t="str">
            <v xml:space="preserve">Over/Under Recovery of Interest: Out of Period Adjustments </v>
          </cell>
        </row>
        <row r="4">
          <cell r="Q4" t="str">
            <v>August 1, 1997 - December 31, 2001</v>
          </cell>
        </row>
        <row r="6">
          <cell r="F6" t="str">
            <v>Explanations:</v>
          </cell>
          <cell r="H6" t="str">
            <v xml:space="preserve"> </v>
          </cell>
          <cell r="J6" t="str">
            <v xml:space="preserve"> </v>
          </cell>
          <cell r="V6" t="str">
            <v>Explanations:</v>
          </cell>
        </row>
        <row r="7">
          <cell r="H7" t="str">
            <v xml:space="preserve"> </v>
          </cell>
          <cell r="N7" t="str">
            <v xml:space="preserve">Out </v>
          </cell>
          <cell r="R7" t="str">
            <v>Cumulative Monthly Interest Over/Under Recovery</v>
          </cell>
          <cell r="V7" t="str">
            <v>Natural Gas</v>
          </cell>
          <cell r="W7" t="str">
            <v>Average Cost</v>
          </cell>
          <cell r="Y7" t="str">
            <v>Interest</v>
          </cell>
          <cell r="Z7" t="str">
            <v>New Interest</v>
          </cell>
        </row>
        <row r="8">
          <cell r="B8" t="str">
            <v>Monthly Fuel Over/Under Activity</v>
          </cell>
          <cell r="F8" t="str">
            <v>Fuel</v>
          </cell>
          <cell r="G8" t="str">
            <v>Gas</v>
          </cell>
          <cell r="H8" t="str">
            <v>Revenue</v>
          </cell>
          <cell r="I8" t="str">
            <v>Coal</v>
          </cell>
          <cell r="J8" t="str">
            <v>Oil</v>
          </cell>
          <cell r="K8" t="str">
            <v>Lignite</v>
          </cell>
          <cell r="M8" t="str">
            <v>Purchased</v>
          </cell>
          <cell r="N8" t="str">
            <v>Of</v>
          </cell>
          <cell r="Q8" t="str">
            <v>Month</v>
          </cell>
          <cell r="R8" t="str">
            <v>Adjustments in</v>
          </cell>
          <cell r="S8" t="str">
            <v xml:space="preserve">Adjustments </v>
          </cell>
          <cell r="U8" t="str">
            <v>Out of Period</v>
          </cell>
          <cell r="V8" t="str">
            <v>Correction</v>
          </cell>
          <cell r="W8" t="str">
            <v>Inventory</v>
          </cell>
          <cell r="X8" t="str">
            <v>Revenue</v>
          </cell>
          <cell r="Y8" t="str">
            <v>Adjustments</v>
          </cell>
          <cell r="Z8" t="str">
            <v>Methodology</v>
          </cell>
          <cell r="AA8" t="str">
            <v>Rounding</v>
          </cell>
        </row>
        <row r="9">
          <cell r="A9" t="str">
            <v>Month</v>
          </cell>
          <cell r="B9" t="str">
            <v>Adjustments in</v>
          </cell>
          <cell r="C9" t="str">
            <v xml:space="preserve">Adjustments </v>
          </cell>
          <cell r="D9" t="str">
            <v xml:space="preserve">Out of Period </v>
          </cell>
          <cell r="F9" t="str">
            <v>Settlement</v>
          </cell>
          <cell r="H9" t="str">
            <v>Adjustments</v>
          </cell>
          <cell r="I9" t="str">
            <v>Adjustments</v>
          </cell>
          <cell r="J9" t="str">
            <v>Adjustments</v>
          </cell>
          <cell r="K9" t="str">
            <v>Adjustments</v>
          </cell>
          <cell r="L9" t="str">
            <v>Surcharge</v>
          </cell>
          <cell r="M9" t="str">
            <v>Power</v>
          </cell>
          <cell r="N9" t="str">
            <v>Period</v>
          </cell>
          <cell r="O9" t="str">
            <v>Rounding</v>
          </cell>
          <cell r="Q9" t="str">
            <v>Year</v>
          </cell>
          <cell r="R9" t="str">
            <v>Period Incurred</v>
          </cell>
          <cell r="S9" t="str">
            <v>As Booked</v>
          </cell>
          <cell r="T9" t="str">
            <v>Cumulative Diff.</v>
          </cell>
          <cell r="U9" t="str">
            <v>Adjustments</v>
          </cell>
          <cell r="V9" t="str">
            <v>June 1997</v>
          </cell>
          <cell r="W9" t="str">
            <v>Adjustment</v>
          </cell>
          <cell r="X9" t="str">
            <v>Adjustments</v>
          </cell>
          <cell r="Y9" t="str">
            <v>Oct/Nov 1997</v>
          </cell>
          <cell r="Z9" t="str">
            <v>Restatement</v>
          </cell>
        </row>
        <row r="10">
          <cell r="A10" t="str">
            <v>Year</v>
          </cell>
          <cell r="B10" t="str">
            <v>Period Incurred</v>
          </cell>
          <cell r="C10" t="str">
            <v>As Booked</v>
          </cell>
          <cell r="D10" t="str">
            <v>Adjustments</v>
          </cell>
          <cell r="F10" t="str">
            <v>December 1998</v>
          </cell>
          <cell r="G10" t="str">
            <v>Adjustments</v>
          </cell>
          <cell r="N10" t="str">
            <v>Previous</v>
          </cell>
        </row>
        <row r="11">
          <cell r="A11" t="str">
            <v>FUEL:</v>
          </cell>
          <cell r="Q11" t="str">
            <v>INTEREST:</v>
          </cell>
        </row>
        <row r="13">
          <cell r="A13" t="str">
            <v>August 1997</v>
          </cell>
          <cell r="B13">
            <v>-11097493.189999999</v>
          </cell>
          <cell r="C13">
            <v>-12306153.560000002</v>
          </cell>
          <cell r="D13">
            <v>1208660.3700000029</v>
          </cell>
          <cell r="F13">
            <v>1967404.06</v>
          </cell>
          <cell r="G13">
            <v>-209818.28</v>
          </cell>
          <cell r="I13">
            <v>-470380.9</v>
          </cell>
          <cell r="L13">
            <v>20786</v>
          </cell>
          <cell r="N13">
            <v>-99330</v>
          </cell>
          <cell r="O13">
            <v>-0.50999999709893018</v>
          </cell>
          <cell r="Q13" t="str">
            <v>August 1997</v>
          </cell>
          <cell r="R13">
            <v>-145960.46</v>
          </cell>
          <cell r="S13">
            <v>-2118877.7595699336</v>
          </cell>
          <cell r="T13">
            <v>1972917.2995699337</v>
          </cell>
          <cell r="U13">
            <v>-1972917.2995699337</v>
          </cell>
          <cell r="AA13">
            <v>-1972917.2995699337</v>
          </cell>
        </row>
        <row r="14">
          <cell r="A14" t="str">
            <v>September</v>
          </cell>
          <cell r="B14">
            <v>-13099300.68</v>
          </cell>
          <cell r="C14">
            <v>-13825663.840000004</v>
          </cell>
          <cell r="D14">
            <v>726363.16000000387</v>
          </cell>
          <cell r="F14">
            <v>1177952.22</v>
          </cell>
          <cell r="G14">
            <v>-108190.27</v>
          </cell>
          <cell r="I14">
            <v>-138786.74</v>
          </cell>
          <cell r="K14">
            <v>-225514.89</v>
          </cell>
          <cell r="L14">
            <v>20903</v>
          </cell>
          <cell r="O14">
            <v>-0.15999999607447535</v>
          </cell>
          <cell r="Q14" t="str">
            <v>September</v>
          </cell>
          <cell r="R14">
            <v>-161514.34</v>
          </cell>
          <cell r="S14">
            <v>-2288725.4421422547</v>
          </cell>
          <cell r="T14">
            <v>2127211.1021422548</v>
          </cell>
          <cell r="U14">
            <v>-154293.80257232115</v>
          </cell>
          <cell r="AA14">
            <v>-154293.80257232115</v>
          </cell>
        </row>
        <row r="15">
          <cell r="A15" t="str">
            <v>October</v>
          </cell>
          <cell r="B15">
            <v>-4085411.32</v>
          </cell>
          <cell r="C15">
            <v>-5179168.4800000042</v>
          </cell>
          <cell r="D15">
            <v>1093757.1600000043</v>
          </cell>
          <cell r="F15">
            <v>1117765.8899999999</v>
          </cell>
          <cell r="G15">
            <v>-86958.99</v>
          </cell>
          <cell r="L15">
            <v>119815</v>
          </cell>
          <cell r="N15">
            <v>-56866</v>
          </cell>
          <cell r="O15">
            <v>1.2600000044476474</v>
          </cell>
          <cell r="Q15" t="str">
            <v>October</v>
          </cell>
          <cell r="R15">
            <v>-268032.32</v>
          </cell>
          <cell r="S15">
            <v>-2569642.4005949134</v>
          </cell>
          <cell r="T15">
            <v>2301610.0805949136</v>
          </cell>
          <cell r="U15">
            <v>-174398.97845265875</v>
          </cell>
          <cell r="AA15">
            <v>-174398.97845265875</v>
          </cell>
        </row>
        <row r="16">
          <cell r="A16" t="str">
            <v>November</v>
          </cell>
          <cell r="B16">
            <v>4156116.98</v>
          </cell>
          <cell r="C16">
            <v>3049532.7600000054</v>
          </cell>
          <cell r="D16">
            <v>1106584.2199999946</v>
          </cell>
          <cell r="F16">
            <v>1162127.67</v>
          </cell>
          <cell r="G16">
            <v>-55543.66</v>
          </cell>
          <cell r="O16">
            <v>0.20999999469495378</v>
          </cell>
          <cell r="Q16" t="str">
            <v>November</v>
          </cell>
          <cell r="R16">
            <v>-460147.43</v>
          </cell>
          <cell r="S16">
            <v>-2948681.5840576151</v>
          </cell>
          <cell r="T16">
            <v>2488534.154057615</v>
          </cell>
          <cell r="U16">
            <v>-186924.0734627014</v>
          </cell>
          <cell r="AA16">
            <v>-186924.0734627014</v>
          </cell>
        </row>
        <row r="17">
          <cell r="A17" t="str">
            <v>December</v>
          </cell>
          <cell r="B17">
            <v>-11517162.470000001</v>
          </cell>
          <cell r="C17">
            <v>-14518247.070000023</v>
          </cell>
          <cell r="D17">
            <v>3001084.600000022</v>
          </cell>
          <cell r="F17">
            <v>1166032.77</v>
          </cell>
          <cell r="G17">
            <v>-111389.57</v>
          </cell>
          <cell r="I17">
            <v>1720680.89</v>
          </cell>
          <cell r="K17">
            <v>225514.89</v>
          </cell>
          <cell r="N17">
            <v>245.62</v>
          </cell>
          <cell r="O17">
            <v>2.2114249986771028E-8</v>
          </cell>
          <cell r="Q17" t="str">
            <v>December</v>
          </cell>
          <cell r="R17">
            <v>-648157.35</v>
          </cell>
          <cell r="S17">
            <v>-3342447.7797247451</v>
          </cell>
          <cell r="T17">
            <v>2694290.429724745</v>
          </cell>
          <cell r="U17">
            <v>-205756.27566713002</v>
          </cell>
          <cell r="AA17">
            <v>-205756.27566713002</v>
          </cell>
        </row>
        <row r="18">
          <cell r="A18" t="str">
            <v>January 1998</v>
          </cell>
          <cell r="B18">
            <v>-1147443.92</v>
          </cell>
          <cell r="C18">
            <v>-2169498.8699999899</v>
          </cell>
          <cell r="D18">
            <v>1022054.9499999899</v>
          </cell>
          <cell r="F18">
            <v>1139260.7</v>
          </cell>
          <cell r="G18">
            <v>-117206.14000000001</v>
          </cell>
          <cell r="O18">
            <v>0.38999999000225216</v>
          </cell>
          <cell r="Q18" t="str">
            <v>January 1998</v>
          </cell>
          <cell r="R18">
            <v>-893319.05</v>
          </cell>
          <cell r="S18">
            <v>-3774452.2504663249</v>
          </cell>
          <cell r="T18">
            <v>2881133.2004663246</v>
          </cell>
          <cell r="U18">
            <v>-186842.77074157959</v>
          </cell>
          <cell r="AA18">
            <v>-186842.77074157959</v>
          </cell>
        </row>
        <row r="19">
          <cell r="A19" t="str">
            <v>February</v>
          </cell>
          <cell r="B19">
            <v>22546595.859999999</v>
          </cell>
          <cell r="C19">
            <v>21779054.560000017</v>
          </cell>
          <cell r="D19">
            <v>767541.29999998212</v>
          </cell>
          <cell r="F19">
            <v>1095888.4099999999</v>
          </cell>
          <cell r="G19">
            <v>-328347.63</v>
          </cell>
          <cell r="O19">
            <v>0.51999998220708221</v>
          </cell>
          <cell r="Q19" t="str">
            <v>February</v>
          </cell>
          <cell r="R19">
            <v>-1157837.78</v>
          </cell>
          <cell r="S19">
            <v>-4231239.1391487028</v>
          </cell>
          <cell r="T19">
            <v>3073401.3591487026</v>
          </cell>
          <cell r="U19">
            <v>-192268.15868237801</v>
          </cell>
          <cell r="AA19">
            <v>-192268.15868237801</v>
          </cell>
        </row>
        <row r="20">
          <cell r="A20" t="str">
            <v>March</v>
          </cell>
          <cell r="B20">
            <v>-10199938.380000001</v>
          </cell>
          <cell r="C20">
            <v>-13194765.510000005</v>
          </cell>
          <cell r="D20">
            <v>2994827.1300000045</v>
          </cell>
          <cell r="F20">
            <v>978468.91</v>
          </cell>
          <cell r="G20">
            <v>729994.30999999994</v>
          </cell>
          <cell r="I20">
            <v>1286364</v>
          </cell>
          <cell r="O20">
            <v>-8.9999995660036802E-2</v>
          </cell>
          <cell r="Q20" t="str">
            <v>March</v>
          </cell>
          <cell r="R20">
            <v>-1326917.98</v>
          </cell>
          <cell r="S20">
            <v>-4596893.944386377</v>
          </cell>
          <cell r="T20">
            <v>3269975.964386377</v>
          </cell>
          <cell r="U20">
            <v>-196574.60523767443</v>
          </cell>
          <cell r="AA20">
            <v>-196574.60523767443</v>
          </cell>
        </row>
        <row r="21">
          <cell r="A21" t="str">
            <v>April</v>
          </cell>
          <cell r="B21">
            <v>-17224947.57</v>
          </cell>
          <cell r="C21">
            <v>-18237653.850000009</v>
          </cell>
          <cell r="D21">
            <v>1012706.2800000086</v>
          </cell>
          <cell r="F21">
            <v>1103299.24</v>
          </cell>
          <cell r="G21">
            <v>-90593.44</v>
          </cell>
          <cell r="O21">
            <v>0.48000000865431502</v>
          </cell>
          <cell r="Q21" t="str">
            <v>April</v>
          </cell>
          <cell r="R21">
            <v>-1532027.57</v>
          </cell>
          <cell r="S21">
            <v>-5012900.0307764206</v>
          </cell>
          <cell r="T21">
            <v>3480872.4607764203</v>
          </cell>
          <cell r="U21">
            <v>-210896.49639004329</v>
          </cell>
          <cell r="AA21">
            <v>-210896.49639004329</v>
          </cell>
        </row>
        <row r="22">
          <cell r="A22" t="str">
            <v>May</v>
          </cell>
          <cell r="B22">
            <v>-40412888.810000002</v>
          </cell>
          <cell r="C22">
            <v>-41622779.770000026</v>
          </cell>
          <cell r="D22">
            <v>1209890.9600000232</v>
          </cell>
          <cell r="F22">
            <v>1219647.6399999999</v>
          </cell>
          <cell r="G22">
            <v>-9756.9999999999982</v>
          </cell>
          <cell r="O22">
            <v>0.32000002334643796</v>
          </cell>
          <cell r="Q22" t="str">
            <v>May</v>
          </cell>
          <cell r="R22">
            <v>-1796961.15</v>
          </cell>
          <cell r="S22">
            <v>-5494221.6472725701</v>
          </cell>
          <cell r="T22">
            <v>3697260.4972725702</v>
          </cell>
          <cell r="U22">
            <v>-216388.03649614984</v>
          </cell>
          <cell r="AA22">
            <v>-216388.03649614984</v>
          </cell>
        </row>
        <row r="23">
          <cell r="A23" t="str">
            <v>June</v>
          </cell>
          <cell r="B23">
            <v>10489533.83</v>
          </cell>
          <cell r="C23">
            <v>9954216.8499999642</v>
          </cell>
          <cell r="D23">
            <v>535316.98000003584</v>
          </cell>
          <cell r="F23">
            <v>1397775.37</v>
          </cell>
          <cell r="G23">
            <v>419945.49</v>
          </cell>
          <cell r="I23">
            <v>-1282404.02</v>
          </cell>
          <cell r="O23">
            <v>0.14000003575347364</v>
          </cell>
          <cell r="Q23" t="str">
            <v>June</v>
          </cell>
          <cell r="R23">
            <v>-2170851.5099999998</v>
          </cell>
          <cell r="S23">
            <v>-6073504.4376113135</v>
          </cell>
          <cell r="T23">
            <v>3902652.9276113138</v>
          </cell>
          <cell r="U23">
            <v>-205392.43033874361</v>
          </cell>
          <cell r="AA23">
            <v>-205392.43033874361</v>
          </cell>
        </row>
        <row r="24">
          <cell r="A24" t="str">
            <v>July</v>
          </cell>
          <cell r="B24">
            <v>-16420413.539999999</v>
          </cell>
          <cell r="C24">
            <v>-17391382.419999957</v>
          </cell>
          <cell r="D24">
            <v>970968.87999995798</v>
          </cell>
          <cell r="F24">
            <v>1110410.3799999999</v>
          </cell>
          <cell r="G24">
            <v>-145440.68</v>
          </cell>
          <cell r="I24">
            <v>6000</v>
          </cell>
          <cell r="O24">
            <v>-0.82000004191650078</v>
          </cell>
          <cell r="Q24" t="str">
            <v>July</v>
          </cell>
          <cell r="R24">
            <v>-2301322.9700000002</v>
          </cell>
          <cell r="S24">
            <v>-6430088.3526116787</v>
          </cell>
          <cell r="T24">
            <v>4128765.3826116784</v>
          </cell>
          <cell r="U24">
            <v>-226112.45500036469</v>
          </cell>
          <cell r="AA24">
            <v>-226112.45500036469</v>
          </cell>
        </row>
        <row r="25">
          <cell r="A25" t="str">
            <v>August</v>
          </cell>
          <cell r="B25">
            <v>26892301.890000001</v>
          </cell>
          <cell r="C25">
            <v>24752385.539999992</v>
          </cell>
          <cell r="D25">
            <v>2139916.3500000089</v>
          </cell>
          <cell r="F25">
            <v>1271195.28</v>
          </cell>
          <cell r="G25">
            <v>638166.77</v>
          </cell>
          <cell r="I25">
            <v>230554.49</v>
          </cell>
          <cell r="O25">
            <v>-0.18999999109655619</v>
          </cell>
          <cell r="Q25" t="str">
            <v>August</v>
          </cell>
          <cell r="R25">
            <v>-2346504.2400000002</v>
          </cell>
          <cell r="S25">
            <v>-6706753.4379061358</v>
          </cell>
          <cell r="T25">
            <v>4360249.1979061356</v>
          </cell>
          <cell r="U25">
            <v>-231483.81529445713</v>
          </cell>
          <cell r="AA25">
            <v>-231483.81529445713</v>
          </cell>
        </row>
        <row r="26">
          <cell r="A26" t="str">
            <v>September</v>
          </cell>
          <cell r="B26">
            <v>29761348.32</v>
          </cell>
          <cell r="C26">
            <v>29337880.533429965</v>
          </cell>
          <cell r="D26">
            <v>423467.78657003492</v>
          </cell>
          <cell r="F26">
            <v>1158354.1499999999</v>
          </cell>
          <cell r="G26">
            <v>-740886.34000000008</v>
          </cell>
          <cell r="I26">
            <v>6000</v>
          </cell>
          <cell r="O26">
            <v>-2.342996490187943E-2</v>
          </cell>
          <cell r="Q26" t="str">
            <v>September</v>
          </cell>
          <cell r="R26">
            <v>-2310160.4300000002</v>
          </cell>
          <cell r="S26">
            <v>-6912535.1122625526</v>
          </cell>
          <cell r="T26">
            <v>4602374.6822625529</v>
          </cell>
          <cell r="U26">
            <v>-242125.48435641732</v>
          </cell>
          <cell r="AA26">
            <v>-242125.48435641732</v>
          </cell>
        </row>
        <row r="27">
          <cell r="A27" t="str">
            <v>October</v>
          </cell>
          <cell r="B27">
            <v>34898172.450000003</v>
          </cell>
          <cell r="C27">
            <v>33864590.980000004</v>
          </cell>
          <cell r="D27">
            <v>1033581.4699999988</v>
          </cell>
          <cell r="F27">
            <v>1200030.54</v>
          </cell>
          <cell r="G27">
            <v>-166448.96999999997</v>
          </cell>
          <cell r="I27">
            <v>0.12</v>
          </cell>
          <cell r="O27">
            <v>-0.22000000125728547</v>
          </cell>
          <cell r="Q27" t="str">
            <v>October</v>
          </cell>
          <cell r="R27">
            <v>-2163968.9700000002</v>
          </cell>
          <cell r="S27">
            <v>-7011456.5702703521</v>
          </cell>
          <cell r="T27">
            <v>4847487.6002703514</v>
          </cell>
          <cell r="U27">
            <v>-245112.91800779849</v>
          </cell>
          <cell r="AA27">
            <v>-245112.91800779849</v>
          </cell>
        </row>
        <row r="28">
          <cell r="A28" t="str">
            <v>November</v>
          </cell>
          <cell r="B28">
            <v>30328789.02</v>
          </cell>
          <cell r="C28">
            <v>28444825.070000008</v>
          </cell>
          <cell r="D28">
            <v>1883963.9499999918</v>
          </cell>
          <cell r="F28">
            <v>1041385.31</v>
          </cell>
          <cell r="G28">
            <v>287770.08</v>
          </cell>
          <cell r="I28">
            <v>561927.05000000005</v>
          </cell>
          <cell r="K28">
            <v>-7119</v>
          </cell>
          <cell r="O28">
            <v>0.50999999162741005</v>
          </cell>
          <cell r="Q28" t="str">
            <v>November</v>
          </cell>
          <cell r="R28">
            <v>-1985990.12</v>
          </cell>
          <cell r="S28">
            <v>-7084328.3577640224</v>
          </cell>
          <cell r="T28">
            <v>5098338.2377640223</v>
          </cell>
          <cell r="U28">
            <v>-250850.63749367092</v>
          </cell>
          <cell r="AA28">
            <v>-250850.63749367092</v>
          </cell>
        </row>
        <row r="29">
          <cell r="A29" t="str">
            <v>December</v>
          </cell>
          <cell r="B29">
            <v>18133825.649999999</v>
          </cell>
          <cell r="C29">
            <v>69666946.75</v>
          </cell>
          <cell r="D29">
            <v>-51533122.100000001</v>
          </cell>
          <cell r="F29">
            <v>-52228977.539999992</v>
          </cell>
          <cell r="G29">
            <v>-199702.74</v>
          </cell>
          <cell r="I29">
            <v>892100.02</v>
          </cell>
          <cell r="K29">
            <v>3459.01</v>
          </cell>
          <cell r="O29">
            <v>-0.85000000986292434</v>
          </cell>
          <cell r="Q29" t="str">
            <v>December</v>
          </cell>
          <cell r="R29">
            <v>-1730394.82</v>
          </cell>
          <cell r="S29">
            <v>-1714184.4323535291</v>
          </cell>
          <cell r="T29">
            <v>-16210.387646470917</v>
          </cell>
          <cell r="U29">
            <v>5114548.6254104935</v>
          </cell>
          <cell r="AA29">
            <v>5114548.6254104935</v>
          </cell>
        </row>
        <row r="30">
          <cell r="A30" t="str">
            <v>January 1999</v>
          </cell>
          <cell r="B30">
            <v>29992307.280000001</v>
          </cell>
          <cell r="C30">
            <v>31525288.359439999</v>
          </cell>
          <cell r="D30">
            <v>-1532981.0794399977</v>
          </cell>
          <cell r="G30">
            <v>-1528702.8800000001</v>
          </cell>
          <cell r="K30">
            <v>-4278.3599999999997</v>
          </cell>
          <cell r="O30">
            <v>0.16056000244770985</v>
          </cell>
          <cell r="Q30" t="str">
            <v>January 1999</v>
          </cell>
          <cell r="R30">
            <v>-1333471.58</v>
          </cell>
          <cell r="S30">
            <v>-1323427.5527116719</v>
          </cell>
          <cell r="T30">
            <v>-10044.027288328158</v>
          </cell>
          <cell r="U30">
            <v>-6166.3603581427597</v>
          </cell>
          <cell r="AA30">
            <v>-6166.3603581427597</v>
          </cell>
        </row>
        <row r="31">
          <cell r="A31" t="str">
            <v>February</v>
          </cell>
          <cell r="B31">
            <v>9468059.3399999999</v>
          </cell>
          <cell r="C31">
            <v>9437717.1944779903</v>
          </cell>
          <cell r="D31">
            <v>30342.145522009581</v>
          </cell>
          <cell r="G31">
            <v>49701.760000000009</v>
          </cell>
          <cell r="K31">
            <v>-19359.21</v>
          </cell>
          <cell r="O31">
            <v>-0.4044779904288589</v>
          </cell>
          <cell r="Q31" t="str">
            <v>February</v>
          </cell>
          <cell r="R31">
            <v>-870183.6</v>
          </cell>
          <cell r="S31">
            <v>-859514.51886321907</v>
          </cell>
          <cell r="T31">
            <v>-10669.081136780907</v>
          </cell>
          <cell r="U31">
            <v>625.05384845274966</v>
          </cell>
          <cell r="AA31">
            <v>625.05384845274966</v>
          </cell>
        </row>
        <row r="32">
          <cell r="A32" t="str">
            <v>March</v>
          </cell>
          <cell r="B32">
            <v>1475789.72</v>
          </cell>
          <cell r="C32">
            <v>1506421.3404799998</v>
          </cell>
          <cell r="D32">
            <v>-30631.620479999809</v>
          </cell>
          <cell r="G32">
            <v>4053.5800000000017</v>
          </cell>
          <cell r="K32">
            <v>-34685.040000000001</v>
          </cell>
          <cell r="O32">
            <v>-0.1604799998094677</v>
          </cell>
          <cell r="Q32" t="str">
            <v>March</v>
          </cell>
          <cell r="R32">
            <v>-382212.95</v>
          </cell>
          <cell r="S32">
            <v>-371051.09323360468</v>
          </cell>
          <cell r="T32">
            <v>-11161.856766395329</v>
          </cell>
          <cell r="U32">
            <v>492.77562961442163</v>
          </cell>
          <cell r="AA32">
            <v>492.77562961442163</v>
          </cell>
        </row>
        <row r="33">
          <cell r="A33" t="str">
            <v>April</v>
          </cell>
          <cell r="B33">
            <v>-4835348.21</v>
          </cell>
          <cell r="C33">
            <v>-5899944.6985760182</v>
          </cell>
          <cell r="D33">
            <v>1064596.4885760183</v>
          </cell>
          <cell r="G33">
            <v>77319.350000000006</v>
          </cell>
          <cell r="K33">
            <v>987278.16999999993</v>
          </cell>
          <cell r="O33">
            <v>-1.0314239816507325</v>
          </cell>
          <cell r="Q33" t="str">
            <v>April</v>
          </cell>
          <cell r="R33">
            <v>151826.5</v>
          </cell>
          <cell r="S33">
            <v>163619.36638299527</v>
          </cell>
          <cell r="T33">
            <v>-11792.866382995271</v>
          </cell>
          <cell r="U33">
            <v>631.00961659994209</v>
          </cell>
          <cell r="AA33">
            <v>631.00961659994209</v>
          </cell>
        </row>
        <row r="34">
          <cell r="A34" t="str">
            <v>May</v>
          </cell>
          <cell r="B34">
            <v>-15727158.33</v>
          </cell>
          <cell r="C34">
            <v>-20061194.882912979</v>
          </cell>
          <cell r="D34">
            <v>4334036.5529129785</v>
          </cell>
          <cell r="G34">
            <v>686024.68</v>
          </cell>
          <cell r="K34">
            <v>3648010.64</v>
          </cell>
          <cell r="O34">
            <v>1.2329129781574011</v>
          </cell>
          <cell r="Q34" t="str">
            <v>May</v>
          </cell>
          <cell r="R34">
            <v>715984.61</v>
          </cell>
          <cell r="S34">
            <v>723676.66026904737</v>
          </cell>
          <cell r="T34">
            <v>-7692.0502690473804</v>
          </cell>
          <cell r="U34">
            <v>-4100.8161139478907</v>
          </cell>
          <cell r="AA34">
            <v>-4100.8161139478907</v>
          </cell>
        </row>
        <row r="35">
          <cell r="A35" t="str">
            <v>June</v>
          </cell>
          <cell r="B35">
            <v>5720312.8300000001</v>
          </cell>
          <cell r="C35">
            <v>10306093.20960702</v>
          </cell>
          <cell r="D35">
            <v>-4585780.3796070199</v>
          </cell>
          <cell r="G35">
            <v>-20776.989999999991</v>
          </cell>
          <cell r="K35">
            <v>-4565003.24</v>
          </cell>
          <cell r="O35">
            <v>-0.14960701949894428</v>
          </cell>
          <cell r="Q35" t="str">
            <v>June</v>
          </cell>
          <cell r="R35">
            <v>1292754.96</v>
          </cell>
          <cell r="S35">
            <v>1299192.9807808297</v>
          </cell>
          <cell r="T35">
            <v>-6438.0207808297127</v>
          </cell>
          <cell r="U35">
            <v>-1254.0294882176677</v>
          </cell>
          <cell r="AA35">
            <v>-1254.0294882176677</v>
          </cell>
        </row>
        <row r="36">
          <cell r="A36" t="str">
            <v>July</v>
          </cell>
          <cell r="B36">
            <v>-11717609.83</v>
          </cell>
          <cell r="C36">
            <v>-11782597.180514008</v>
          </cell>
          <cell r="D36">
            <v>64987.350514007732</v>
          </cell>
          <cell r="G36">
            <v>-14130.340000000004</v>
          </cell>
          <cell r="K36">
            <v>79118.75</v>
          </cell>
          <cell r="O36">
            <v>-1.0594859922712203</v>
          </cell>
          <cell r="Q36" t="str">
            <v>July</v>
          </cell>
          <cell r="R36">
            <v>1816271.76</v>
          </cell>
          <cell r="S36">
            <v>1821468.5361503607</v>
          </cell>
          <cell r="T36">
            <v>-5196.7761503607035</v>
          </cell>
          <cell r="U36">
            <v>-1241.2446304690093</v>
          </cell>
          <cell r="AA36">
            <v>-1241.2446304690093</v>
          </cell>
        </row>
        <row r="37">
          <cell r="A37" t="str">
            <v>August</v>
          </cell>
          <cell r="B37">
            <v>-50587447.100000001</v>
          </cell>
          <cell r="C37">
            <v>-53100921.395919979</v>
          </cell>
          <cell r="D37">
            <v>2513474.2959199771</v>
          </cell>
          <cell r="G37">
            <v>-63960.22</v>
          </cell>
          <cell r="I37">
            <v>3724680.77</v>
          </cell>
          <cell r="K37">
            <v>-1147246.1199999999</v>
          </cell>
          <cell r="O37">
            <v>-0.13408002280630171</v>
          </cell>
          <cell r="Q37" t="str">
            <v>August</v>
          </cell>
          <cell r="R37">
            <v>2287932.7599999998</v>
          </cell>
          <cell r="S37">
            <v>2290229.385785663</v>
          </cell>
          <cell r="T37">
            <v>-2296.6257856632583</v>
          </cell>
          <cell r="U37">
            <v>-2900.1503646974452</v>
          </cell>
          <cell r="AA37">
            <v>-2900.1503646974452</v>
          </cell>
        </row>
        <row r="38">
          <cell r="A38" t="str">
            <v>September</v>
          </cell>
          <cell r="B38">
            <v>2149644.73</v>
          </cell>
          <cell r="C38">
            <v>2337199.1048069596</v>
          </cell>
          <cell r="D38">
            <v>-187554.37480695965</v>
          </cell>
          <cell r="G38">
            <v>10860.759999999998</v>
          </cell>
          <cell r="I38">
            <v>-146127.29</v>
          </cell>
          <cell r="K38">
            <v>-52288.21</v>
          </cell>
          <cell r="O38">
            <v>0.36519304035027744</v>
          </cell>
          <cell r="Q38" t="str">
            <v>September</v>
          </cell>
          <cell r="R38">
            <v>2580061.2799999998</v>
          </cell>
          <cell r="S38">
            <v>2567698.0169522697</v>
          </cell>
          <cell r="T38">
            <v>12363.263047730085</v>
          </cell>
          <cell r="U38">
            <v>-14659.888833393343</v>
          </cell>
          <cell r="AA38">
            <v>-14659.888833393343</v>
          </cell>
        </row>
        <row r="39">
          <cell r="A39" t="str">
            <v>October</v>
          </cell>
          <cell r="B39">
            <v>15038120.73</v>
          </cell>
          <cell r="C39">
            <v>16292475.740129992</v>
          </cell>
          <cell r="D39">
            <v>-1254355.0101299919</v>
          </cell>
          <cell r="G39">
            <v>976142.09</v>
          </cell>
          <cell r="I39">
            <v>-1688542.54</v>
          </cell>
          <cell r="K39">
            <v>-541954.36</v>
          </cell>
          <cell r="O39">
            <v>-0.20012999174650759</v>
          </cell>
          <cell r="Q39" t="str">
            <v>October</v>
          </cell>
          <cell r="R39">
            <v>2790539.35</v>
          </cell>
          <cell r="S39">
            <v>2805909.4104390391</v>
          </cell>
          <cell r="T39">
            <v>-15370.060439039022</v>
          </cell>
          <cell r="U39">
            <v>27733.323486769106</v>
          </cell>
          <cell r="AA39">
            <v>27733.323486769106</v>
          </cell>
        </row>
        <row r="40">
          <cell r="A40" t="str">
            <v>November</v>
          </cell>
          <cell r="B40">
            <v>6852442.4699999997</v>
          </cell>
          <cell r="C40">
            <v>6885568.8272060156</v>
          </cell>
          <cell r="D40">
            <v>-33126.357206015848</v>
          </cell>
          <cell r="G40">
            <v>329.87</v>
          </cell>
          <cell r="K40">
            <v>-33456.26</v>
          </cell>
          <cell r="O40">
            <v>3.2793984151794575E-2</v>
          </cell>
          <cell r="Q40" t="str">
            <v>November</v>
          </cell>
          <cell r="R40">
            <v>2943631.24</v>
          </cell>
          <cell r="S40">
            <v>2950980.5315126125</v>
          </cell>
          <cell r="T40">
            <v>-7349.2915126122534</v>
          </cell>
          <cell r="U40">
            <v>-8020.7689264267683</v>
          </cell>
          <cell r="AA40">
            <v>-8020.7689264267683</v>
          </cell>
        </row>
        <row r="41">
          <cell r="A41" t="str">
            <v>December</v>
          </cell>
          <cell r="B41">
            <v>11445628.970000001</v>
          </cell>
          <cell r="C41">
            <v>13307771.340640008</v>
          </cell>
          <cell r="D41">
            <v>-1862142.3706400078</v>
          </cell>
          <cell r="G41">
            <v>435190.32</v>
          </cell>
          <cell r="I41">
            <v>-3578553.48</v>
          </cell>
          <cell r="K41">
            <v>1281220.31</v>
          </cell>
          <cell r="O41">
            <v>0.47935999231413007</v>
          </cell>
          <cell r="Q41" t="str">
            <v>December</v>
          </cell>
          <cell r="R41">
            <v>3099445.14</v>
          </cell>
          <cell r="S41">
            <v>3131500.1867976589</v>
          </cell>
          <cell r="T41">
            <v>-32055.046797658782</v>
          </cell>
          <cell r="U41">
            <v>24705.755285046529</v>
          </cell>
          <cell r="AA41">
            <v>24705.755285046529</v>
          </cell>
        </row>
        <row r="42">
          <cell r="A42" t="str">
            <v>January 2000</v>
          </cell>
          <cell r="B42">
            <v>-1521385.7000000002</v>
          </cell>
          <cell r="C42">
            <v>-2003160.3792360276</v>
          </cell>
          <cell r="D42">
            <v>481774.67923602741</v>
          </cell>
          <cell r="G42">
            <v>436721.25</v>
          </cell>
          <cell r="H42">
            <v>-1009.8899999999994</v>
          </cell>
          <cell r="I42">
            <v>85572.99</v>
          </cell>
          <cell r="K42">
            <v>-39509.919999999998</v>
          </cell>
          <cell r="O42">
            <v>0.24923602740454953</v>
          </cell>
          <cell r="Q42" t="str">
            <v>January 2000</v>
          </cell>
          <cell r="R42">
            <v>3087332.63</v>
          </cell>
          <cell r="S42">
            <v>3119401.4258954418</v>
          </cell>
          <cell r="T42">
            <v>-32068.795895441901</v>
          </cell>
          <cell r="U42">
            <v>13.749097783118486</v>
          </cell>
          <cell r="AA42">
            <v>13.749097783118486</v>
          </cell>
        </row>
        <row r="43">
          <cell r="A43" t="str">
            <v>February</v>
          </cell>
          <cell r="B43">
            <v>911421.4</v>
          </cell>
          <cell r="C43">
            <v>11642.325065001845</v>
          </cell>
          <cell r="D43">
            <v>899779.07493499818</v>
          </cell>
          <cell r="G43">
            <v>-492.85</v>
          </cell>
          <cell r="H43">
            <v>-613.08000000000175</v>
          </cell>
          <cell r="I43">
            <v>933686.13</v>
          </cell>
          <cell r="K43">
            <v>-32801.21</v>
          </cell>
          <cell r="O43">
            <v>8.4934998107200954E-2</v>
          </cell>
          <cell r="Q43" t="str">
            <v>February</v>
          </cell>
          <cell r="R43">
            <v>2929100.42</v>
          </cell>
          <cell r="S43">
            <v>2959632.8209296851</v>
          </cell>
          <cell r="T43">
            <v>-30532.400929685216</v>
          </cell>
          <cell r="U43">
            <v>-1536.3949657566845</v>
          </cell>
          <cell r="AA43">
            <v>-1536.3949657566845</v>
          </cell>
        </row>
        <row r="44">
          <cell r="A44" t="str">
            <v>March</v>
          </cell>
          <cell r="B44">
            <v>-26272453.890000001</v>
          </cell>
          <cell r="C44">
            <v>-25092335.389787987</v>
          </cell>
          <cell r="D44">
            <v>-1180118.5002120137</v>
          </cell>
          <cell r="G44">
            <v>-116207.33</v>
          </cell>
          <cell r="H44">
            <v>-720.34000000000015</v>
          </cell>
          <cell r="I44">
            <v>-1019259.12</v>
          </cell>
          <cell r="K44">
            <v>-43931.46</v>
          </cell>
          <cell r="O44">
            <v>-0.25021201356867095</v>
          </cell>
          <cell r="Q44" t="str">
            <v>March</v>
          </cell>
          <cell r="R44">
            <v>2763584.02</v>
          </cell>
          <cell r="S44">
            <v>2793416.3913403889</v>
          </cell>
          <cell r="T44">
            <v>-29832.371340388898</v>
          </cell>
          <cell r="U44">
            <v>-700.02958929631859</v>
          </cell>
          <cell r="AA44">
            <v>-700.02958929631859</v>
          </cell>
        </row>
        <row r="45">
          <cell r="A45" t="str">
            <v>April</v>
          </cell>
          <cell r="B45">
            <v>-35605332</v>
          </cell>
          <cell r="C45">
            <v>-36402949.314215004</v>
          </cell>
          <cell r="D45">
            <v>797617.31421500444</v>
          </cell>
          <cell r="G45">
            <v>90503.510000000009</v>
          </cell>
          <cell r="H45">
            <v>-759.93999999999869</v>
          </cell>
          <cell r="K45">
            <v>-24226.35</v>
          </cell>
          <cell r="N45">
            <v>732098.37</v>
          </cell>
          <cell r="O45">
            <v>1.7242150043603033</v>
          </cell>
          <cell r="Q45" t="str">
            <v>April</v>
          </cell>
          <cell r="R45">
            <v>2488630.7599999998</v>
          </cell>
          <cell r="S45">
            <v>2448769.7125881785</v>
          </cell>
          <cell r="T45">
            <v>39861.047411821317</v>
          </cell>
          <cell r="U45">
            <v>-69693.418752210215</v>
          </cell>
          <cell r="AA45">
            <v>-69693.418752210215</v>
          </cell>
        </row>
        <row r="46">
          <cell r="A46" t="str">
            <v>May</v>
          </cell>
          <cell r="B46">
            <v>-90376172.640000001</v>
          </cell>
          <cell r="C46">
            <v>-88570938.199999943</v>
          </cell>
          <cell r="D46">
            <v>-1805234.4400000572</v>
          </cell>
          <cell r="G46">
            <v>-1768055.73</v>
          </cell>
          <cell r="H46">
            <v>-899.11000000000058</v>
          </cell>
          <cell r="K46">
            <v>-36279.56</v>
          </cell>
          <cell r="O46">
            <v>-4.0000057240831666E-2</v>
          </cell>
          <cell r="Q46" t="str">
            <v>May</v>
          </cell>
          <cell r="R46">
            <v>2065131.57</v>
          </cell>
          <cell r="S46">
            <v>2082535.9202612769</v>
          </cell>
          <cell r="T46">
            <v>-17404.350261276821</v>
          </cell>
          <cell r="U46">
            <v>57265.397673098138</v>
          </cell>
          <cell r="AA46">
            <v>57265.397673098138</v>
          </cell>
        </row>
        <row r="47">
          <cell r="A47" t="str">
            <v>June</v>
          </cell>
          <cell r="B47">
            <v>-107897021.47</v>
          </cell>
          <cell r="C47">
            <v>-107256066.02346995</v>
          </cell>
          <cell r="D47">
            <v>-640955.44653004408</v>
          </cell>
          <cell r="G47">
            <v>1583623.27</v>
          </cell>
          <cell r="H47">
            <v>-2496534.8600000003</v>
          </cell>
          <cell r="I47">
            <v>306596.99</v>
          </cell>
          <cell r="K47">
            <v>-34637.24</v>
          </cell>
          <cell r="O47">
            <v>-3.6065300437549013</v>
          </cell>
          <cell r="Q47" t="str">
            <v>June</v>
          </cell>
          <cell r="R47">
            <v>1265794.25</v>
          </cell>
          <cell r="S47">
            <v>1288638.2729315814</v>
          </cell>
          <cell r="T47">
            <v>-22844.022931581363</v>
          </cell>
          <cell r="U47">
            <v>5439.6726703045424</v>
          </cell>
          <cell r="AA47">
            <v>5439.6726703045424</v>
          </cell>
        </row>
        <row r="48">
          <cell r="A48" t="str">
            <v>July</v>
          </cell>
          <cell r="B48">
            <v>-127419747.84</v>
          </cell>
          <cell r="C48">
            <v>-124777719.464277</v>
          </cell>
          <cell r="D48">
            <v>-2642028.3757230043</v>
          </cell>
          <cell r="G48">
            <v>-1604635.3900000001</v>
          </cell>
          <cell r="H48">
            <v>-1004846.7699999999</v>
          </cell>
          <cell r="I48">
            <v>-10382.92</v>
          </cell>
          <cell r="K48">
            <v>-22164.86</v>
          </cell>
          <cell r="O48">
            <v>1.5642769956903066</v>
          </cell>
          <cell r="Q48" t="str">
            <v>July</v>
          </cell>
          <cell r="R48">
            <v>16655.53</v>
          </cell>
          <cell r="S48">
            <v>66187.867326740175</v>
          </cell>
          <cell r="T48">
            <v>-49532.337326740177</v>
          </cell>
          <cell r="U48">
            <v>26688.314395158814</v>
          </cell>
          <cell r="AA48">
            <v>26688.314395158814</v>
          </cell>
        </row>
        <row r="49">
          <cell r="A49" t="str">
            <v>August</v>
          </cell>
          <cell r="B49">
            <v>-77046710.920000002</v>
          </cell>
          <cell r="C49">
            <v>-82330630.132277012</v>
          </cell>
          <cell r="D49">
            <v>5283919.2122770101</v>
          </cell>
          <cell r="G49">
            <v>1241628.76</v>
          </cell>
          <cell r="H49">
            <v>3497495.3</v>
          </cell>
          <cell r="I49">
            <v>581428.56999999995</v>
          </cell>
          <cell r="K49">
            <v>-36632.199999999997</v>
          </cell>
          <cell r="O49">
            <v>-1.2177229894587072</v>
          </cell>
          <cell r="Q49" t="str">
            <v>August</v>
          </cell>
          <cell r="R49">
            <v>-1764896.12</v>
          </cell>
          <cell r="S49">
            <v>-1697921.5931745314</v>
          </cell>
          <cell r="T49">
            <v>-66974.526825468754</v>
          </cell>
          <cell r="U49">
            <v>17442.189498728578</v>
          </cell>
          <cell r="AA49">
            <v>17442.189498728578</v>
          </cell>
        </row>
        <row r="50">
          <cell r="A50" t="str">
            <v>September</v>
          </cell>
          <cell r="B50">
            <v>-17747348.690000001</v>
          </cell>
          <cell r="C50">
            <v>-17346058.184117049</v>
          </cell>
          <cell r="D50">
            <v>-401290.50588295236</v>
          </cell>
          <cell r="G50">
            <v>-212259.40000000002</v>
          </cell>
          <cell r="H50">
            <v>-1880.6099999999933</v>
          </cell>
          <cell r="I50">
            <v>-149673.66</v>
          </cell>
          <cell r="K50">
            <v>-37476.5</v>
          </cell>
          <cell r="O50">
            <v>-0.33588295234949328</v>
          </cell>
          <cell r="Q50" t="str">
            <v>September</v>
          </cell>
          <cell r="R50">
            <v>-3370121.11</v>
          </cell>
          <cell r="S50">
            <v>-3330768.6400892595</v>
          </cell>
          <cell r="T50">
            <v>-39352.469910740387</v>
          </cell>
          <cell r="U50">
            <v>-27622.056914728368</v>
          </cell>
          <cell r="AA50">
            <v>-27622.056914728368</v>
          </cell>
        </row>
        <row r="51">
          <cell r="A51" t="str">
            <v>October</v>
          </cell>
          <cell r="B51">
            <v>2092739.07</v>
          </cell>
          <cell r="C51">
            <v>1999985.182987988</v>
          </cell>
          <cell r="D51">
            <v>92753.88701201207</v>
          </cell>
          <cell r="G51">
            <v>129076.17</v>
          </cell>
          <cell r="H51">
            <v>-1253.1999999999971</v>
          </cell>
          <cell r="I51">
            <v>-5999.88</v>
          </cell>
          <cell r="K51">
            <v>-29069.360000000001</v>
          </cell>
          <cell r="O51">
            <v>0.15701201207048143</v>
          </cell>
          <cell r="Q51" t="str">
            <v>October</v>
          </cell>
          <cell r="R51">
            <v>-4878790.7</v>
          </cell>
          <cell r="S51">
            <v>-4842925.5879720235</v>
          </cell>
          <cell r="T51">
            <v>-35865.112027976662</v>
          </cell>
          <cell r="U51">
            <v>-3487.3578827637248</v>
          </cell>
          <cell r="AA51">
            <v>-3487.3578827637248</v>
          </cell>
        </row>
        <row r="52">
          <cell r="A52" t="str">
            <v>November</v>
          </cell>
          <cell r="B52">
            <v>19288615.329999998</v>
          </cell>
          <cell r="C52">
            <v>22812612.22606498</v>
          </cell>
          <cell r="D52">
            <v>-3523996.8960649818</v>
          </cell>
          <cell r="G52">
            <v>-3503272.28</v>
          </cell>
          <cell r="H52">
            <v>-1252.6399999999994</v>
          </cell>
          <cell r="K52">
            <v>-19472.47</v>
          </cell>
          <cell r="O52">
            <v>0.49393501797749195</v>
          </cell>
          <cell r="Q52" t="str">
            <v>November</v>
          </cell>
          <cell r="R52">
            <v>-6454155.29</v>
          </cell>
          <cell r="S52">
            <v>-6420219.9748165011</v>
          </cell>
          <cell r="T52">
            <v>-33935.315183498897</v>
          </cell>
          <cell r="U52">
            <v>-1929.7968444777653</v>
          </cell>
          <cell r="AA52">
            <v>-1929.7968444777653</v>
          </cell>
        </row>
        <row r="53">
          <cell r="A53" t="str">
            <v>December</v>
          </cell>
          <cell r="B53">
            <v>-50703793.479999997</v>
          </cell>
          <cell r="C53">
            <v>-56321918.644261003</v>
          </cell>
          <cell r="D53">
            <v>5618125.1642610058</v>
          </cell>
          <cell r="G53">
            <v>4505768.29</v>
          </cell>
          <cell r="H53">
            <v>-7233.9699999999975</v>
          </cell>
          <cell r="I53">
            <v>-727968.98</v>
          </cell>
          <cell r="J53">
            <v>1893682.77</v>
          </cell>
          <cell r="K53">
            <v>-46123.72</v>
          </cell>
          <cell r="O53">
            <v>0.77426100571756251</v>
          </cell>
          <cell r="Q53" t="str">
            <v>December</v>
          </cell>
          <cell r="R53">
            <v>-7284356.1399999997</v>
          </cell>
          <cell r="S53">
            <v>-7223756.7592693232</v>
          </cell>
          <cell r="T53">
            <v>-60599.380730676465</v>
          </cell>
          <cell r="U53">
            <v>26664.065547177568</v>
          </cell>
          <cell r="AA53">
            <v>26664.065547177568</v>
          </cell>
        </row>
        <row r="54">
          <cell r="A54" t="str">
            <v>January 2001</v>
          </cell>
          <cell r="B54">
            <v>-172164401.11000001</v>
          </cell>
          <cell r="C54">
            <v>-172892212.17466497</v>
          </cell>
          <cell r="D54">
            <v>727811.06466495991</v>
          </cell>
          <cell r="G54">
            <v>-237865</v>
          </cell>
          <cell r="H54">
            <v>5530.2600000000093</v>
          </cell>
          <cell r="J54">
            <v>976822.33</v>
          </cell>
          <cell r="K54">
            <v>-16676.3</v>
          </cell>
          <cell r="O54">
            <v>-0.22533504006059957</v>
          </cell>
          <cell r="Q54" t="str">
            <v>January 2001</v>
          </cell>
          <cell r="R54">
            <v>-8753819.5500000007</v>
          </cell>
          <cell r="S54">
            <v>-8707620.1707093082</v>
          </cell>
          <cell r="T54">
            <v>-46199.379290692508</v>
          </cell>
          <cell r="U54">
            <v>-14400.001439983957</v>
          </cell>
          <cell r="AA54">
            <v>-14400.001439983957</v>
          </cell>
        </row>
        <row r="55">
          <cell r="A55" t="str">
            <v>February</v>
          </cell>
          <cell r="B55">
            <v>16809506.420000002</v>
          </cell>
          <cell r="C55">
            <v>17125458.301903963</v>
          </cell>
          <cell r="D55">
            <v>-315951.8819039613</v>
          </cell>
          <cell r="G55">
            <v>-315995.92</v>
          </cell>
          <cell r="H55">
            <v>13978.77</v>
          </cell>
          <cell r="J55">
            <v>3667.93</v>
          </cell>
          <cell r="K55">
            <v>-17602.36</v>
          </cell>
          <cell r="O55">
            <v>-0.30190396131729358</v>
          </cell>
          <cell r="Q55" t="str">
            <v>February</v>
          </cell>
          <cell r="R55">
            <v>-11161372.800000001</v>
          </cell>
          <cell r="S55">
            <v>-11135391.772940444</v>
          </cell>
          <cell r="T55">
            <v>-25981.027059556916</v>
          </cell>
          <cell r="U55">
            <v>-20218.352231135592</v>
          </cell>
          <cell r="AA55">
            <v>-20218.352231135592</v>
          </cell>
        </row>
        <row r="56">
          <cell r="A56" t="str">
            <v>March</v>
          </cell>
          <cell r="B56">
            <v>19537423.969999999</v>
          </cell>
          <cell r="C56">
            <v>19501380.805444986</v>
          </cell>
          <cell r="D56">
            <v>36043.16455501318</v>
          </cell>
          <cell r="G56">
            <v>72079.83</v>
          </cell>
          <cell r="J56">
            <v>-6192.52</v>
          </cell>
          <cell r="K56">
            <v>-29843.77</v>
          </cell>
          <cell r="O56">
            <v>-0.37544498682109406</v>
          </cell>
          <cell r="Q56" t="str">
            <v>March</v>
          </cell>
          <cell r="R56">
            <v>-13617986.630000001</v>
          </cell>
          <cell r="S56">
            <v>-13608666.877156042</v>
          </cell>
          <cell r="T56">
            <v>-9319.752843959257</v>
          </cell>
          <cell r="U56">
            <v>-16661.274215597659</v>
          </cell>
          <cell r="AA56">
            <v>-16661.274215597659</v>
          </cell>
        </row>
        <row r="57">
          <cell r="A57" t="str">
            <v>April</v>
          </cell>
          <cell r="B57">
            <v>-33348376.77</v>
          </cell>
          <cell r="C57">
            <v>-32837486.536192</v>
          </cell>
          <cell r="D57">
            <v>-510890.23380799964</v>
          </cell>
          <cell r="G57">
            <v>-124264.59</v>
          </cell>
          <cell r="J57">
            <v>-369308.36</v>
          </cell>
          <cell r="K57">
            <v>-17317.240000000002</v>
          </cell>
          <cell r="O57">
            <v>-4.3807999685668619E-2</v>
          </cell>
          <cell r="Q57" t="str">
            <v>April</v>
          </cell>
          <cell r="R57">
            <v>-15991391.140000001</v>
          </cell>
          <cell r="S57">
            <v>-15998999.435632352</v>
          </cell>
          <cell r="T57">
            <v>7608.2956323511899</v>
          </cell>
          <cell r="U57">
            <v>-16928.048476310447</v>
          </cell>
          <cell r="AA57">
            <v>-16928.048476310447</v>
          </cell>
        </row>
        <row r="58">
          <cell r="A58" t="str">
            <v>May</v>
          </cell>
          <cell r="B58">
            <v>-6625217.9299999997</v>
          </cell>
          <cell r="C58">
            <v>-4045651.5798749924</v>
          </cell>
          <cell r="D58">
            <v>-2579566.3501250073</v>
          </cell>
          <cell r="G58">
            <v>-790755.89999999991</v>
          </cell>
          <cell r="J58">
            <v>-1752607.82</v>
          </cell>
          <cell r="K58">
            <v>-36202.019999999997</v>
          </cell>
          <cell r="O58">
            <v>-0.61012500736251241</v>
          </cell>
          <cell r="Q58" t="str">
            <v>May</v>
          </cell>
          <cell r="R58">
            <v>-18405258.960000001</v>
          </cell>
          <cell r="S58">
            <v>-18427293.085233007</v>
          </cell>
          <cell r="T58">
            <v>22034.125233005732</v>
          </cell>
          <cell r="U58">
            <v>-14425.829600654542</v>
          </cell>
          <cell r="AA58">
            <v>-14425.829600654542</v>
          </cell>
        </row>
        <row r="59">
          <cell r="A59" t="str">
            <v>June</v>
          </cell>
          <cell r="B59">
            <v>62777075.060000002</v>
          </cell>
          <cell r="C59">
            <v>63314553.557483941</v>
          </cell>
          <cell r="D59">
            <v>-537478.49748393893</v>
          </cell>
          <cell r="G59">
            <v>-481743.4</v>
          </cell>
          <cell r="J59">
            <v>-51351.05</v>
          </cell>
          <cell r="K59">
            <v>-4383.55</v>
          </cell>
          <cell r="O59">
            <v>-0.49748393890604348</v>
          </cell>
          <cell r="Q59" t="str">
            <v>June</v>
          </cell>
          <cell r="R59">
            <v>-20722549.579999998</v>
          </cell>
          <cell r="S59">
            <v>-20713008.989219993</v>
          </cell>
          <cell r="T59">
            <v>-9540.590780004859</v>
          </cell>
          <cell r="U59">
            <v>31574.716013010591</v>
          </cell>
          <cell r="AA59">
            <v>31574.716013010591</v>
          </cell>
        </row>
        <row r="60">
          <cell r="A60" t="str">
            <v>July</v>
          </cell>
          <cell r="B60">
            <v>72434150.430000007</v>
          </cell>
          <cell r="C60">
            <v>68613792.550000012</v>
          </cell>
          <cell r="D60">
            <v>3820357.8799999952</v>
          </cell>
          <cell r="G60">
            <v>2587.7599999999802</v>
          </cell>
          <cell r="J60">
            <v>3842141.4</v>
          </cell>
          <cell r="K60">
            <v>-24377.8</v>
          </cell>
          <cell r="O60">
            <v>6.5199999955475505</v>
          </cell>
          <cell r="Q60" t="str">
            <v>July</v>
          </cell>
          <cell r="R60">
            <v>-22574126.559999999</v>
          </cell>
          <cell r="S60">
            <v>-22563138.110250231</v>
          </cell>
          <cell r="T60">
            <v>-10988.44974976778</v>
          </cell>
          <cell r="U60">
            <v>1447.8589697629213</v>
          </cell>
          <cell r="AA60">
            <v>1447.8589697629213</v>
          </cell>
        </row>
        <row r="61">
          <cell r="A61" t="str">
            <v>August</v>
          </cell>
          <cell r="B61">
            <v>30917390.149999999</v>
          </cell>
          <cell r="C61">
            <v>34265565.142634988</v>
          </cell>
          <cell r="D61">
            <v>-3348174.9926349893</v>
          </cell>
          <cell r="G61">
            <v>-1127104.07</v>
          </cell>
          <cell r="I61">
            <v>-3144188.83</v>
          </cell>
          <cell r="J61">
            <v>22182.26</v>
          </cell>
          <cell r="K61">
            <v>900935.18</v>
          </cell>
          <cell r="O61">
            <v>0.46736501099076122</v>
          </cell>
          <cell r="Q61" t="str">
            <v>August</v>
          </cell>
          <cell r="R61">
            <v>-23974347.850000001</v>
          </cell>
          <cell r="S61">
            <v>-24047774.292017203</v>
          </cell>
          <cell r="T61">
            <v>73426.442017201334</v>
          </cell>
          <cell r="U61">
            <v>-84414.891766969115</v>
          </cell>
          <cell r="AA61">
            <v>-84414.891766969115</v>
          </cell>
        </row>
        <row r="62">
          <cell r="A62" t="str">
            <v>September</v>
          </cell>
          <cell r="B62">
            <v>121408709.81</v>
          </cell>
          <cell r="C62">
            <v>121048576.91134197</v>
          </cell>
          <cell r="D62">
            <v>360132.89865803719</v>
          </cell>
          <cell r="G62">
            <v>637615.29</v>
          </cell>
          <cell r="I62">
            <v>-130889.33</v>
          </cell>
          <cell r="J62">
            <v>4820.71</v>
          </cell>
          <cell r="K62">
            <v>-151413.93</v>
          </cell>
          <cell r="O62">
            <v>0.15865803716587834</v>
          </cell>
          <cell r="Q62" t="str">
            <v>September</v>
          </cell>
          <cell r="R62">
            <v>-25267507.390000001</v>
          </cell>
          <cell r="S62">
            <v>-25342297.477450658</v>
          </cell>
          <cell r="T62">
            <v>74790.08745065704</v>
          </cell>
          <cell r="U62">
            <v>-1363.6454334557056</v>
          </cell>
          <cell r="AA62">
            <v>-1363.6454334557056</v>
          </cell>
        </row>
        <row r="63">
          <cell r="A63" t="str">
            <v>October</v>
          </cell>
          <cell r="B63">
            <v>51265750.729999997</v>
          </cell>
          <cell r="C63">
            <v>51401582.288515002</v>
          </cell>
          <cell r="D63">
            <v>-135831.55851500481</v>
          </cell>
          <cell r="G63">
            <v>-168624.21</v>
          </cell>
          <cell r="J63">
            <v>8628.3700000000008</v>
          </cell>
          <cell r="K63">
            <v>24163.81</v>
          </cell>
          <cell r="O63">
            <v>0.4714849951742508</v>
          </cell>
          <cell r="Q63" t="str">
            <v>October</v>
          </cell>
          <cell r="R63">
            <v>-26151272.07</v>
          </cell>
          <cell r="S63">
            <v>-26229257.140181251</v>
          </cell>
          <cell r="T63">
            <v>77985.070181250572</v>
          </cell>
          <cell r="U63">
            <v>-3194.9827305935323</v>
          </cell>
          <cell r="AA63">
            <v>-3194.9827305935323</v>
          </cell>
        </row>
        <row r="64">
          <cell r="A64" t="str">
            <v>November</v>
          </cell>
          <cell r="B64">
            <v>121431805.19</v>
          </cell>
          <cell r="C64">
            <v>115962766.59538995</v>
          </cell>
          <cell r="D64">
            <v>5469038.5946100503</v>
          </cell>
          <cell r="G64">
            <v>4486836.6100000003</v>
          </cell>
          <cell r="I64">
            <v>-2947.44</v>
          </cell>
          <cell r="J64">
            <v>13064.82</v>
          </cell>
          <cell r="K64">
            <v>972083.9800000001</v>
          </cell>
          <cell r="O64">
            <v>0.6246100498829037</v>
          </cell>
          <cell r="Q64" t="str">
            <v>November</v>
          </cell>
          <cell r="R64">
            <v>-27032541.280000001</v>
          </cell>
          <cell r="S64">
            <v>-27003424.574224979</v>
          </cell>
          <cell r="T64">
            <v>-29116.705775022507</v>
          </cell>
          <cell r="U64">
            <v>107101.77595627308</v>
          </cell>
          <cell r="AA64">
            <v>107101.77595627308</v>
          </cell>
        </row>
        <row r="65">
          <cell r="A65" t="str">
            <v>December</v>
          </cell>
          <cell r="B65">
            <v>69762945.459999993</v>
          </cell>
          <cell r="C65">
            <v>75680792.669566989</v>
          </cell>
          <cell r="D65">
            <v>-5917847.2095669955</v>
          </cell>
          <cell r="G65">
            <v>-3747708.9300000006</v>
          </cell>
          <cell r="I65">
            <v>3206150.39</v>
          </cell>
          <cell r="J65">
            <v>-4585550.84</v>
          </cell>
          <cell r="K65">
            <v>-790738.23</v>
          </cell>
          <cell r="O65">
            <v>0.40043300529941916</v>
          </cell>
          <cell r="Q65" t="str">
            <v>December</v>
          </cell>
          <cell r="R65">
            <v>-27319713.32</v>
          </cell>
          <cell r="S65">
            <v>-27168575.589635346</v>
          </cell>
          <cell r="T65">
            <v>-151137.73036465421</v>
          </cell>
          <cell r="U65">
            <v>122021.02458963171</v>
          </cell>
          <cell r="AA65">
            <v>122021.02458963171</v>
          </cell>
        </row>
        <row r="66">
          <cell r="A66" t="str">
            <v>January 2002</v>
          </cell>
          <cell r="B66">
            <v>95877501.489999995</v>
          </cell>
          <cell r="C66">
            <v>101026881.49684</v>
          </cell>
          <cell r="D66">
            <v>-5149380.0068400055</v>
          </cell>
          <cell r="M66">
            <v>-5149380.1399999997</v>
          </cell>
          <cell r="O66">
            <v>0.13315999414771795</v>
          </cell>
          <cell r="Q66" t="str">
            <v>January 2002</v>
          </cell>
          <cell r="R66">
            <v>-29700344.460000001</v>
          </cell>
          <cell r="S66">
            <v>-29176819.510000002</v>
          </cell>
          <cell r="T66">
            <v>-523524.94999999925</v>
          </cell>
          <cell r="U66">
            <v>372387.21963534504</v>
          </cell>
          <cell r="AA66">
            <v>372387.21963534504</v>
          </cell>
        </row>
        <row r="67">
          <cell r="A67" t="str">
            <v>February</v>
          </cell>
          <cell r="B67">
            <v>44456643.609999999</v>
          </cell>
          <cell r="C67">
            <v>39002566.733543999</v>
          </cell>
          <cell r="D67">
            <v>5454076.8764559999</v>
          </cell>
          <cell r="M67">
            <v>5454077</v>
          </cell>
          <cell r="O67">
            <v>-0.12354400008916855</v>
          </cell>
          <cell r="Q67" t="str">
            <v>February</v>
          </cell>
          <cell r="R67">
            <v>-31096903.039999999</v>
          </cell>
          <cell r="S67">
            <v>-30797008.780000001</v>
          </cell>
          <cell r="T67">
            <v>-299894.25999999791</v>
          </cell>
          <cell r="U67">
            <v>-223630.69000000134</v>
          </cell>
          <cell r="AA67">
            <v>-223630.69000000134</v>
          </cell>
        </row>
        <row r="68">
          <cell r="A68" t="str">
            <v>March</v>
          </cell>
          <cell r="B68">
            <v>-236845.05</v>
          </cell>
          <cell r="C68">
            <v>-1209811.68</v>
          </cell>
          <cell r="D68">
            <v>972966.62999999989</v>
          </cell>
          <cell r="M68">
            <v>972967</v>
          </cell>
          <cell r="O68">
            <v>-0.37000000011175871</v>
          </cell>
          <cell r="Q68" t="str">
            <v>March</v>
          </cell>
          <cell r="R68">
            <v>-32062550.739999998</v>
          </cell>
          <cell r="S68">
            <v>-31094079.800000001</v>
          </cell>
          <cell r="T68">
            <v>-968470.93999999762</v>
          </cell>
          <cell r="U68">
            <v>668576.6799999997</v>
          </cell>
          <cell r="AA68">
            <v>668576.6799999997</v>
          </cell>
        </row>
        <row r="69">
          <cell r="A69" t="str">
            <v>April</v>
          </cell>
          <cell r="B69">
            <v>2157904.79</v>
          </cell>
          <cell r="C69">
            <v>1778425.92</v>
          </cell>
          <cell r="D69">
            <v>379478.87000000011</v>
          </cell>
          <cell r="M69">
            <v>379479</v>
          </cell>
          <cell r="O69">
            <v>-0.12999999988824129</v>
          </cell>
          <cell r="Q69" t="str">
            <v>April</v>
          </cell>
          <cell r="R69">
            <v>-33029720.890000001</v>
          </cell>
          <cell r="S69">
            <v>-31908545.210000001</v>
          </cell>
          <cell r="T69">
            <v>-1121175.6799999997</v>
          </cell>
          <cell r="U69">
            <v>152704.74000000209</v>
          </cell>
          <cell r="AA69">
            <v>152704.74000000209</v>
          </cell>
        </row>
        <row r="70">
          <cell r="A70" t="str">
            <v>May</v>
          </cell>
          <cell r="B70">
            <v>-6844784.1500000004</v>
          </cell>
          <cell r="C70">
            <v>-4073048</v>
          </cell>
          <cell r="D70">
            <v>-2771736.1500000004</v>
          </cell>
          <cell r="M70">
            <v>-2771736</v>
          </cell>
          <cell r="O70">
            <v>-0.15000000037252903</v>
          </cell>
          <cell r="Q70" t="str">
            <v>May</v>
          </cell>
          <cell r="R70">
            <v>-33986089.329999998</v>
          </cell>
          <cell r="S70">
            <v>-33515581.640000001</v>
          </cell>
          <cell r="T70">
            <v>-470507.68999999762</v>
          </cell>
        </row>
        <row r="71">
          <cell r="O71" t="str">
            <v xml:space="preserve"> </v>
          </cell>
        </row>
        <row r="72">
          <cell r="A72" t="str">
            <v>Totals</v>
          </cell>
          <cell r="B72">
            <v>28596417.989999965</v>
          </cell>
          <cell r="C72">
            <v>61544593.636705637</v>
          </cell>
          <cell r="D72">
            <v>-32948176.646705776</v>
          </cell>
          <cell r="F72">
            <v>-32921978.999999996</v>
          </cell>
          <cell r="G72">
            <v>-694899.33999999985</v>
          </cell>
          <cell r="H72">
            <v>-8.0000000387371983E-2</v>
          </cell>
          <cell r="I72">
            <v>1045637.2800000003</v>
          </cell>
          <cell r="J72">
            <v>0</v>
          </cell>
          <cell r="K72">
            <v>0</v>
          </cell>
          <cell r="L72">
            <v>161504</v>
          </cell>
          <cell r="M72">
            <v>-1114593.1399999997</v>
          </cell>
          <cell r="N72">
            <v>576147.99</v>
          </cell>
          <cell r="O72">
            <v>5.6432942195096985</v>
          </cell>
          <cell r="Q72" t="str">
            <v>Totals</v>
          </cell>
          <cell r="R72">
            <v>-33986089.329999998</v>
          </cell>
          <cell r="S72">
            <v>-33515581.640000001</v>
          </cell>
          <cell r="T72">
            <v>-151137.73036465421</v>
          </cell>
          <cell r="U72">
            <v>1121175.68</v>
          </cell>
          <cell r="V72">
            <v>0</v>
          </cell>
          <cell r="W72">
            <v>0</v>
          </cell>
          <cell r="X72">
            <v>0</v>
          </cell>
          <cell r="Y72">
            <v>0</v>
          </cell>
          <cell r="Z72">
            <v>0</v>
          </cell>
          <cell r="AA72">
            <v>1121175.68</v>
          </cell>
        </row>
      </sheetData>
      <sheetData sheetId="1" refreshError="1">
        <row r="1">
          <cell r="A1" t="str">
            <v>Reliant Energy HL&amp;P</v>
          </cell>
        </row>
        <row r="2">
          <cell r="A2" t="str">
            <v>Direct Testimony of C.D. Thomas</v>
          </cell>
        </row>
        <row r="3">
          <cell r="A3" t="str">
            <v xml:space="preserve">Fuel Under Recovery Surcharges </v>
          </cell>
        </row>
        <row r="4">
          <cell r="A4" t="str">
            <v>August 1997 - December 2001</v>
          </cell>
        </row>
        <row r="5">
          <cell r="C5" t="str">
            <v xml:space="preserve"> </v>
          </cell>
        </row>
        <row r="7">
          <cell r="A7" t="str">
            <v>Rate</v>
          </cell>
          <cell r="B7" t="str">
            <v>Approved by PUC</v>
          </cell>
          <cell r="F7" t="str">
            <v xml:space="preserve">                                           Actual                                        </v>
          </cell>
          <cell r="K7" t="str">
            <v>Difference</v>
          </cell>
        </row>
        <row r="8">
          <cell r="A8" t="str">
            <v>Class</v>
          </cell>
          <cell r="B8" t="str">
            <v>Fuel</v>
          </cell>
          <cell r="C8" t="str">
            <v>Interest</v>
          </cell>
          <cell r="D8" t="str">
            <v>Total</v>
          </cell>
          <cell r="F8" t="str">
            <v>Fuel</v>
          </cell>
          <cell r="G8" t="str">
            <v>Interest</v>
          </cell>
          <cell r="H8" t="str">
            <v>Total</v>
          </cell>
          <cell r="J8" t="str">
            <v>Fuel</v>
          </cell>
          <cell r="K8" t="str">
            <v>Interest</v>
          </cell>
          <cell r="L8" t="str">
            <v>Total</v>
          </cell>
        </row>
        <row r="10">
          <cell r="A10" t="str">
            <v>RS</v>
          </cell>
          <cell r="B10">
            <v>215828201</v>
          </cell>
          <cell r="C10">
            <v>9549662</v>
          </cell>
          <cell r="D10">
            <v>225377863</v>
          </cell>
          <cell r="F10">
            <v>251633578.02000001</v>
          </cell>
          <cell r="G10">
            <v>10728234.540000001</v>
          </cell>
          <cell r="H10">
            <v>262361812.56</v>
          </cell>
          <cell r="J10">
            <v>-35805377.020000011</v>
          </cell>
          <cell r="K10">
            <v>-1178572.540000001</v>
          </cell>
          <cell r="L10">
            <v>-36983949.560000002</v>
          </cell>
        </row>
        <row r="11">
          <cell r="A11" t="str">
            <v>MGS-D</v>
          </cell>
          <cell r="B11">
            <v>161618298</v>
          </cell>
          <cell r="C11">
            <v>7664210</v>
          </cell>
          <cell r="D11">
            <v>169282508</v>
          </cell>
          <cell r="F11">
            <v>194877219.45000002</v>
          </cell>
          <cell r="G11">
            <v>8912092.9199999981</v>
          </cell>
          <cell r="H11">
            <v>203789312.37</v>
          </cell>
          <cell r="J11">
            <v>-33258921.450000018</v>
          </cell>
          <cell r="K11">
            <v>-1247882.9199999981</v>
          </cell>
          <cell r="L11">
            <v>-34506804.370000005</v>
          </cell>
        </row>
        <row r="12">
          <cell r="A12" t="str">
            <v>MGS-T</v>
          </cell>
          <cell r="B12">
            <v>750759</v>
          </cell>
          <cell r="C12">
            <v>42429</v>
          </cell>
          <cell r="D12">
            <v>793188</v>
          </cell>
          <cell r="F12">
            <v>817893.66999999981</v>
          </cell>
          <cell r="G12">
            <v>38189.42</v>
          </cell>
          <cell r="H12">
            <v>856083.08999999985</v>
          </cell>
          <cell r="J12">
            <v>-67134.669999999809</v>
          </cell>
          <cell r="K12">
            <v>4239.5800000000017</v>
          </cell>
          <cell r="L12">
            <v>-62895.089999999851</v>
          </cell>
        </row>
        <row r="13">
          <cell r="A13" t="str">
            <v>LGS-D&amp;LSEI</v>
          </cell>
          <cell r="B13">
            <v>109592256</v>
          </cell>
          <cell r="C13">
            <v>5196851</v>
          </cell>
          <cell r="D13">
            <v>114789107</v>
          </cell>
          <cell r="F13">
            <v>126186915.79000001</v>
          </cell>
          <cell r="G13">
            <v>5836224.0300000003</v>
          </cell>
          <cell r="H13">
            <v>132023139.82000001</v>
          </cell>
          <cell r="J13">
            <v>-16594659.790000007</v>
          </cell>
          <cell r="K13">
            <v>-639373.03000000026</v>
          </cell>
          <cell r="L13">
            <v>-17234032.820000008</v>
          </cell>
        </row>
        <row r="14">
          <cell r="A14" t="str">
            <v>LGS-T</v>
          </cell>
          <cell r="B14">
            <v>1174016</v>
          </cell>
          <cell r="C14">
            <v>58017</v>
          </cell>
          <cell r="D14">
            <v>1232033</v>
          </cell>
          <cell r="F14">
            <v>1306338</v>
          </cell>
          <cell r="G14">
            <v>62096.130000000005</v>
          </cell>
          <cell r="H14">
            <v>1368434.13</v>
          </cell>
          <cell r="J14">
            <v>-132322</v>
          </cell>
          <cell r="K14">
            <v>-4079.1300000000047</v>
          </cell>
          <cell r="L14">
            <v>-136401.12999999989</v>
          </cell>
        </row>
        <row r="15">
          <cell r="A15" t="str">
            <v>LOS-A</v>
          </cell>
          <cell r="B15">
            <v>53559285</v>
          </cell>
          <cell r="C15">
            <v>2607948</v>
          </cell>
          <cell r="D15">
            <v>56167233</v>
          </cell>
          <cell r="F15">
            <v>60600221.599999987</v>
          </cell>
          <cell r="G15">
            <v>2836016.43</v>
          </cell>
          <cell r="H15">
            <v>63436238.029999986</v>
          </cell>
          <cell r="J15">
            <v>-7040936.5999999866</v>
          </cell>
          <cell r="K15">
            <v>-228068.43000000017</v>
          </cell>
          <cell r="L15">
            <v>-7269005.0299999863</v>
          </cell>
        </row>
        <row r="16">
          <cell r="A16" t="str">
            <v>LOS-B</v>
          </cell>
          <cell r="B16">
            <v>32187755</v>
          </cell>
          <cell r="C16">
            <v>1920962</v>
          </cell>
          <cell r="D16">
            <v>34108717</v>
          </cell>
          <cell r="F16">
            <v>37285068.75</v>
          </cell>
          <cell r="G16">
            <v>2242706.3900000006</v>
          </cell>
          <cell r="H16">
            <v>39527775.140000001</v>
          </cell>
          <cell r="J16">
            <v>-5097313.75</v>
          </cell>
          <cell r="K16">
            <v>-321744.3900000006</v>
          </cell>
          <cell r="L16">
            <v>-5419058.1400000006</v>
          </cell>
        </row>
        <row r="17">
          <cell r="A17" t="str">
            <v>TNP</v>
          </cell>
          <cell r="B17">
            <v>2300012</v>
          </cell>
          <cell r="C17">
            <v>130391</v>
          </cell>
          <cell r="D17">
            <v>2430403</v>
          </cell>
          <cell r="F17">
            <v>2475376.89</v>
          </cell>
          <cell r="G17">
            <v>129138.74999999999</v>
          </cell>
          <cell r="H17">
            <v>2604515.64</v>
          </cell>
          <cell r="J17">
            <v>-175364.89000000013</v>
          </cell>
          <cell r="K17">
            <v>1252.2500000000146</v>
          </cell>
          <cell r="L17">
            <v>-174112.64000000013</v>
          </cell>
        </row>
        <row r="18">
          <cell r="A18" t="str">
            <v>ERS-D&amp;EIS-D</v>
          </cell>
          <cell r="B18">
            <v>494792</v>
          </cell>
          <cell r="C18">
            <v>29887</v>
          </cell>
          <cell r="D18">
            <v>524679</v>
          </cell>
          <cell r="F18">
            <v>2028282.36</v>
          </cell>
          <cell r="G18">
            <v>74675.250000000015</v>
          </cell>
          <cell r="H18">
            <v>2102957.6100000003</v>
          </cell>
          <cell r="J18">
            <v>-1533490.36</v>
          </cell>
          <cell r="K18">
            <v>-44788.250000000015</v>
          </cell>
          <cell r="L18">
            <v>-1578278.6100000003</v>
          </cell>
        </row>
        <row r="19">
          <cell r="A19" t="str">
            <v>ERS-T&amp;EIS-T</v>
          </cell>
          <cell r="B19">
            <v>844480</v>
          </cell>
          <cell r="C19">
            <v>127734</v>
          </cell>
          <cell r="D19">
            <v>972214</v>
          </cell>
          <cell r="F19">
            <v>814430.26</v>
          </cell>
          <cell r="G19">
            <v>37816.770000000004</v>
          </cell>
          <cell r="H19">
            <v>852247.03</v>
          </cell>
          <cell r="J19">
            <v>30049.739999999991</v>
          </cell>
          <cell r="K19">
            <v>89917.23</v>
          </cell>
          <cell r="L19">
            <v>119966.96999999997</v>
          </cell>
        </row>
        <row r="20">
          <cell r="A20" t="str">
            <v>IS-30</v>
          </cell>
          <cell r="B20">
            <v>18262374</v>
          </cell>
          <cell r="C20">
            <v>963384</v>
          </cell>
          <cell r="D20">
            <v>19225758</v>
          </cell>
          <cell r="F20">
            <v>567960.26</v>
          </cell>
          <cell r="G20">
            <v>37726.92</v>
          </cell>
          <cell r="H20">
            <v>605687.18000000005</v>
          </cell>
          <cell r="J20">
            <v>17694413.739999998</v>
          </cell>
          <cell r="K20">
            <v>925657.08</v>
          </cell>
          <cell r="L20">
            <v>18620070.82</v>
          </cell>
        </row>
        <row r="21">
          <cell r="A21" t="str">
            <v>SCP</v>
          </cell>
          <cell r="B21">
            <v>36736998</v>
          </cell>
          <cell r="C21">
            <v>1919744</v>
          </cell>
          <cell r="D21">
            <v>38656742</v>
          </cell>
          <cell r="F21">
            <v>871621.59000000008</v>
          </cell>
          <cell r="G21">
            <v>181907.5</v>
          </cell>
          <cell r="H21">
            <v>1053529.0900000001</v>
          </cell>
          <cell r="J21">
            <v>35865376.409999996</v>
          </cell>
          <cell r="K21">
            <v>1737836.5</v>
          </cell>
          <cell r="L21">
            <v>37603212.909999996</v>
          </cell>
        </row>
        <row r="22">
          <cell r="A22" t="str">
            <v>SPL</v>
          </cell>
          <cell r="B22">
            <v>1579186</v>
          </cell>
          <cell r="C22">
            <v>61054</v>
          </cell>
          <cell r="D22">
            <v>1640240</v>
          </cell>
          <cell r="F22">
            <v>20915065.259999998</v>
          </cell>
          <cell r="G22">
            <v>1121703.8399999999</v>
          </cell>
          <cell r="H22">
            <v>22036769.099999998</v>
          </cell>
          <cell r="J22">
            <v>-19335879.259999998</v>
          </cell>
          <cell r="K22">
            <v>-1060649.8399999999</v>
          </cell>
          <cell r="L22">
            <v>-20396529.099999998</v>
          </cell>
        </row>
        <row r="23">
          <cell r="A23" t="str">
            <v>CLS/GL/MLS</v>
          </cell>
          <cell r="B23">
            <v>682696</v>
          </cell>
          <cell r="C23">
            <v>29440</v>
          </cell>
          <cell r="D23">
            <v>712136</v>
          </cell>
          <cell r="F23">
            <v>42181056.550000012</v>
          </cell>
          <cell r="G23">
            <v>2234885.9900000002</v>
          </cell>
          <cell r="H23">
            <v>44415942.540000014</v>
          </cell>
          <cell r="J23">
            <v>-41498360.550000012</v>
          </cell>
          <cell r="K23">
            <v>-2205445.9900000002</v>
          </cell>
          <cell r="L23">
            <v>-43703806.540000014</v>
          </cell>
        </row>
        <row r="24">
          <cell r="A24" t="str">
            <v>SES-D</v>
          </cell>
          <cell r="B24">
            <v>385054</v>
          </cell>
          <cell r="C24">
            <v>21807</v>
          </cell>
          <cell r="D24">
            <v>406861</v>
          </cell>
          <cell r="F24">
            <v>446772.71000000008</v>
          </cell>
          <cell r="G24">
            <v>26570.623999999996</v>
          </cell>
          <cell r="H24">
            <v>473343.33400000009</v>
          </cell>
          <cell r="J24">
            <v>-61718.710000000079</v>
          </cell>
          <cell r="K24">
            <v>-4763.6239999999962</v>
          </cell>
          <cell r="L24">
            <v>-66482.33400000009</v>
          </cell>
        </row>
        <row r="25">
          <cell r="A25" t="str">
            <v>SES-T</v>
          </cell>
          <cell r="B25">
            <v>3755109</v>
          </cell>
          <cell r="C25">
            <v>175824</v>
          </cell>
          <cell r="D25">
            <v>3930933</v>
          </cell>
          <cell r="F25">
            <v>4462201.7199999988</v>
          </cell>
          <cell r="G25">
            <v>219472.18999999992</v>
          </cell>
          <cell r="H25">
            <v>4681673.9099999983</v>
          </cell>
          <cell r="J25">
            <v>-707092.71999999881</v>
          </cell>
          <cell r="K25">
            <v>-43648.189999999915</v>
          </cell>
          <cell r="L25">
            <v>-750740.90999999829</v>
          </cell>
        </row>
        <row r="28">
          <cell r="A28" t="str">
            <v>TOTALS</v>
          </cell>
          <cell r="B28">
            <v>639751271</v>
          </cell>
          <cell r="C28">
            <v>30499344</v>
          </cell>
          <cell r="D28">
            <v>670250615</v>
          </cell>
          <cell r="F28">
            <v>747470002.88000011</v>
          </cell>
          <cell r="G28">
            <v>34719457.693999998</v>
          </cell>
          <cell r="H28">
            <v>782189460.57399988</v>
          </cell>
          <cell r="J28">
            <v>-107718731.88000004</v>
          </cell>
          <cell r="K28">
            <v>-4220113.6939999992</v>
          </cell>
          <cell r="L28">
            <v>-111938845.57400002</v>
          </cell>
        </row>
      </sheetData>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tal"/>
      <sheetName val="HLP Div"/>
      <sheetName val="HLP Corp"/>
      <sheetName val="Genco"/>
      <sheetName val="REP"/>
      <sheetName val="Shared Services"/>
      <sheetName val="Nuclear"/>
      <sheetName val="Hist"/>
      <sheetName val="Trial Balance"/>
    </sheetNames>
    <sheetDataSet>
      <sheetData sheetId="0" refreshError="1"/>
      <sheetData sheetId="1" refreshError="1">
        <row r="6">
          <cell r="A6" t="str">
            <v>401010</v>
          </cell>
          <cell r="B6" t="str">
            <v>401010 Elec Sales-Residential-Base  Total</v>
          </cell>
          <cell r="C6">
            <v>-633658390.55999994</v>
          </cell>
        </row>
        <row r="7">
          <cell r="A7" t="str">
            <v>401100</v>
          </cell>
          <cell r="B7" t="str">
            <v>401100 Elec Sales-Comm GL-Base  Total</v>
          </cell>
          <cell r="C7">
            <v>-8598743.3900000006</v>
          </cell>
        </row>
        <row r="8">
          <cell r="A8" t="str">
            <v>401110</v>
          </cell>
          <cell r="B8" t="str">
            <v>401110 Elec Sales-Comm MGS-D-Base  Total</v>
          </cell>
          <cell r="C8">
            <v>-290943416.01999998</v>
          </cell>
        </row>
        <row r="9">
          <cell r="A9" t="str">
            <v>401120</v>
          </cell>
          <cell r="B9" t="str">
            <v>401120 Elec Sales-Comm MGS-T-Base  Total</v>
          </cell>
          <cell r="C9">
            <v>-158355.63</v>
          </cell>
        </row>
        <row r="10">
          <cell r="A10" t="str">
            <v>401130</v>
          </cell>
          <cell r="B10" t="str">
            <v>401130 Elec Sales-Comm LGS-D-Base  Total</v>
          </cell>
          <cell r="C10">
            <v>-8871865.4900000002</v>
          </cell>
        </row>
        <row r="11">
          <cell r="A11" t="str">
            <v>401150</v>
          </cell>
          <cell r="B11" t="str">
            <v>401150 Elec Sales-Comm SPL-Base  Total</v>
          </cell>
          <cell r="C11">
            <v>-12630516.869999999</v>
          </cell>
        </row>
        <row r="12">
          <cell r="A12" t="str">
            <v>401190</v>
          </cell>
          <cell r="B12" t="str">
            <v>401190 Elec Sales-Comm GMGS-D-Base  Total</v>
          </cell>
          <cell r="C12">
            <v>-4158508.45</v>
          </cell>
        </row>
        <row r="13">
          <cell r="A13" t="str">
            <v>401191</v>
          </cell>
          <cell r="B13" t="str">
            <v>401191 Elec Sales-Comm GLGS-D-Base  Total</v>
          </cell>
          <cell r="C13">
            <v>-5615.97</v>
          </cell>
        </row>
        <row r="14">
          <cell r="A14" t="str">
            <v>401192</v>
          </cell>
          <cell r="B14" t="str">
            <v>401192 Elec Sales-Comm GPMGS-D-Base  Total</v>
          </cell>
          <cell r="C14">
            <v>-1479457.13</v>
          </cell>
        </row>
        <row r="15">
          <cell r="A15" t="str">
            <v>401193</v>
          </cell>
          <cell r="B15" t="str">
            <v>401193 Elec Sales-Comm GPLGS-D-Base  Total</v>
          </cell>
          <cell r="C15">
            <v>194395.79</v>
          </cell>
        </row>
        <row r="16">
          <cell r="A16" t="str">
            <v>401198</v>
          </cell>
          <cell r="B16" t="str">
            <v>401198 Elec Sales-Comm GMGS-D-CTC  Total</v>
          </cell>
          <cell r="C16">
            <v>-1502930.86</v>
          </cell>
        </row>
        <row r="17">
          <cell r="A17" t="str">
            <v>401199</v>
          </cell>
          <cell r="B17" t="str">
            <v>401199 Elec Sales-Comm GLGS-D-CTC  Total</v>
          </cell>
          <cell r="C17">
            <v>-2582.9699999999998</v>
          </cell>
        </row>
        <row r="18">
          <cell r="A18" t="str">
            <v>401500</v>
          </cell>
          <cell r="B18" t="str">
            <v>401500 Elec Sales-S Ind MGS-D-Base  Total</v>
          </cell>
          <cell r="C18">
            <v>-11496207.700000001</v>
          </cell>
        </row>
        <row r="19">
          <cell r="A19" t="str">
            <v>401510</v>
          </cell>
          <cell r="B19" t="str">
            <v>401510 Elec Sales-S Ind MGS-T-Base  Total</v>
          </cell>
          <cell r="C19">
            <v>-1675680.63</v>
          </cell>
        </row>
        <row r="20">
          <cell r="A20" t="str">
            <v>401520</v>
          </cell>
          <cell r="B20" t="str">
            <v>401520 Elec Sales-S Ind LGS-D-Base  Total</v>
          </cell>
          <cell r="C20">
            <v>-118303280.84000002</v>
          </cell>
        </row>
        <row r="21">
          <cell r="A21" t="str">
            <v>401530</v>
          </cell>
          <cell r="B21" t="str">
            <v>401530 Elec Sales-S Ind LGS-T-Base  Total</v>
          </cell>
          <cell r="C21">
            <v>-696698.72</v>
          </cell>
        </row>
        <row r="22">
          <cell r="A22" t="str">
            <v>401540</v>
          </cell>
          <cell r="B22" t="str">
            <v>401540 Elec Sales-S Ind SBBLGS-D-Base  Total</v>
          </cell>
          <cell r="C22">
            <v>-118281.87</v>
          </cell>
        </row>
        <row r="23">
          <cell r="A23" t="str">
            <v>401560</v>
          </cell>
          <cell r="B23" t="str">
            <v>401560 Elec Sales-S Ind LSEI-Base  Total</v>
          </cell>
          <cell r="C23">
            <v>-1316987.25</v>
          </cell>
        </row>
        <row r="24">
          <cell r="A24" t="str">
            <v>401564</v>
          </cell>
          <cell r="B24" t="str">
            <v>401564 Elec Sales-S Ind LSEI-Franchise  Total</v>
          </cell>
          <cell r="C24">
            <v>-120212.98</v>
          </cell>
        </row>
        <row r="25">
          <cell r="A25" t="str">
            <v>401670</v>
          </cell>
          <cell r="B25" t="str">
            <v>401670 Elec Sales-S Ind SBBMGS-D-Base  Total</v>
          </cell>
          <cell r="C25">
            <v>-8723.73</v>
          </cell>
        </row>
        <row r="26">
          <cell r="A26" t="str">
            <v>401680</v>
          </cell>
          <cell r="B26" t="str">
            <v>401680 Elec Sales-S Ind GMGS-D-Base  Total</v>
          </cell>
          <cell r="C26">
            <v>-493975.64</v>
          </cell>
        </row>
        <row r="27">
          <cell r="A27" t="str">
            <v>401682</v>
          </cell>
          <cell r="B27" t="str">
            <v>401682 Elec Sales-S Ind GMGS-D-CTC  Total</v>
          </cell>
          <cell r="C27">
            <v>-160913.73000000001</v>
          </cell>
        </row>
        <row r="28">
          <cell r="A28" t="str">
            <v>401690</v>
          </cell>
          <cell r="B28" t="str">
            <v>401690 Elec Sales-S Ind GLGS-D-Base  Total</v>
          </cell>
          <cell r="C28">
            <v>-1249239.6499999999</v>
          </cell>
        </row>
        <row r="29">
          <cell r="A29" t="str">
            <v>401692</v>
          </cell>
          <cell r="B29" t="str">
            <v>401692 Elec Sales-S Ind GLGS-D-CTC  Total</v>
          </cell>
          <cell r="C29">
            <v>-564398.77</v>
          </cell>
        </row>
        <row r="30">
          <cell r="A30" t="str">
            <v>401700</v>
          </cell>
          <cell r="B30" t="str">
            <v>401700 Elec Sales-S Ind GPMGS-D-Base  Total</v>
          </cell>
          <cell r="C30">
            <v>-200599.49</v>
          </cell>
        </row>
        <row r="31">
          <cell r="A31" t="str">
            <v>401710</v>
          </cell>
          <cell r="B31" t="str">
            <v>401710 Elec Sales-S Ind GPLGS-D-Base  Total</v>
          </cell>
          <cell r="C31">
            <v>-918046.63</v>
          </cell>
        </row>
        <row r="32">
          <cell r="A32" t="str">
            <v>402000</v>
          </cell>
          <cell r="B32" t="str">
            <v>402000 Elec Sales-Lg Ind LOS-A-Base  Total</v>
          </cell>
          <cell r="C32">
            <v>-30126290.16</v>
          </cell>
        </row>
        <row r="33">
          <cell r="A33" t="str">
            <v>402004</v>
          </cell>
          <cell r="B33" t="str">
            <v>402004 Elec Sales-Lg Ind LOS-A-Franch  Total</v>
          </cell>
          <cell r="C33">
            <v>-856854.3</v>
          </cell>
        </row>
        <row r="34">
          <cell r="A34" t="str">
            <v>402010</v>
          </cell>
          <cell r="B34" t="str">
            <v>402010 Elec Sales-Lg Ind LOS-B-Base  Total</v>
          </cell>
          <cell r="C34">
            <v>-12418671.130000001</v>
          </cell>
        </row>
        <row r="35">
          <cell r="A35" t="str">
            <v>402014</v>
          </cell>
          <cell r="B35" t="str">
            <v>402014 Elec Sales-Lg Ind LOS-B-Franch  Total</v>
          </cell>
          <cell r="C35">
            <v>-133803.84</v>
          </cell>
        </row>
        <row r="36">
          <cell r="A36" t="str">
            <v>402020</v>
          </cell>
          <cell r="B36" t="str">
            <v>402020 Elec Sales-Lg Ind IS-30-Base  Total</v>
          </cell>
          <cell r="C36">
            <v>-3931315.84</v>
          </cell>
        </row>
        <row r="37">
          <cell r="A37" t="str">
            <v>402024</v>
          </cell>
          <cell r="B37" t="str">
            <v>402024 Elec Sales-Lg Ind IS-30-Franch  Total</v>
          </cell>
          <cell r="C37">
            <v>-164409.18</v>
          </cell>
        </row>
        <row r="38">
          <cell r="A38" t="str">
            <v>402030</v>
          </cell>
          <cell r="B38" t="str">
            <v>402030 Elec Sales-Lg Ind ISS-Base  Total</v>
          </cell>
          <cell r="C38">
            <v>-649606.22</v>
          </cell>
        </row>
        <row r="39">
          <cell r="A39" t="str">
            <v>402040</v>
          </cell>
          <cell r="B39" t="str">
            <v>402040 Elec Sales-Lg Ind SES-D-Base  Total</v>
          </cell>
          <cell r="C39">
            <v>-222503.59</v>
          </cell>
        </row>
        <row r="40">
          <cell r="A40" t="str">
            <v>402044</v>
          </cell>
          <cell r="B40" t="str">
            <v>402044 Elec Sales-Lg Ind SES-D-Franch  Total</v>
          </cell>
          <cell r="C40">
            <v>-18074.21</v>
          </cell>
        </row>
        <row r="41">
          <cell r="A41" t="str">
            <v>402050</v>
          </cell>
          <cell r="B41" t="str">
            <v>402050 Elec Sales-Lg Ind SES-T-Base  Total</v>
          </cell>
          <cell r="C41">
            <v>-3053910.36</v>
          </cell>
        </row>
        <row r="42">
          <cell r="A42" t="str">
            <v>402054</v>
          </cell>
          <cell r="B42" t="str">
            <v>402054 Elec Sales-Lg Ind SES-T-Franch  Total</v>
          </cell>
          <cell r="C42">
            <v>-11653.52</v>
          </cell>
        </row>
        <row r="43">
          <cell r="A43" t="str">
            <v>402060</v>
          </cell>
          <cell r="B43" t="str">
            <v>402060 Elec Sales-Lg Ind EIS-D-Base  Total</v>
          </cell>
          <cell r="C43">
            <v>-468581.09</v>
          </cell>
        </row>
        <row r="44">
          <cell r="A44" t="str">
            <v>402070</v>
          </cell>
          <cell r="B44" t="str">
            <v>402070 Elec Sales-Lg Ind EIS-T-Base  Total</v>
          </cell>
          <cell r="C44">
            <v>-494999.89</v>
          </cell>
        </row>
        <row r="45">
          <cell r="A45" t="str">
            <v>402080</v>
          </cell>
          <cell r="B45" t="str">
            <v>402080 Elec Sales-Lg Ind SCP-Base  Total</v>
          </cell>
          <cell r="C45">
            <v>-16617414.27</v>
          </cell>
        </row>
        <row r="46">
          <cell r="A46" t="str">
            <v>402084</v>
          </cell>
          <cell r="B46" t="str">
            <v>402084 Elec Sales-Lg Ind SCP-Franchise  Total</v>
          </cell>
          <cell r="C46">
            <v>-41932.129999999997</v>
          </cell>
        </row>
        <row r="47">
          <cell r="A47" t="str">
            <v>402090</v>
          </cell>
          <cell r="B47" t="str">
            <v>402090 LI SBBVAR-Base/BRSD  Total</v>
          </cell>
          <cell r="C47">
            <v>18345.28</v>
          </cell>
        </row>
        <row r="48">
          <cell r="A48" t="str">
            <v>402100</v>
          </cell>
          <cell r="B48" t="str">
            <v>402100 Elec Sales-Lg Ind SBBLOSB-Base  Total</v>
          </cell>
          <cell r="C48">
            <v>-2024481.45</v>
          </cell>
        </row>
        <row r="49">
          <cell r="A49" t="str">
            <v>402400</v>
          </cell>
          <cell r="B49" t="str">
            <v>402400 Elec Sales-Interrupt IS-I-Base  Total</v>
          </cell>
          <cell r="C49">
            <v>-2866.25</v>
          </cell>
        </row>
        <row r="50">
          <cell r="A50" t="str">
            <v>402404</v>
          </cell>
          <cell r="B50" t="str">
            <v>402404 Elec Sales-Interrupt IS-I-Franch  Total</v>
          </cell>
          <cell r="C50">
            <v>-24712.52</v>
          </cell>
        </row>
        <row r="51">
          <cell r="A51" t="str">
            <v>402410</v>
          </cell>
          <cell r="B51" t="str">
            <v>402410 Elec Sales-Interrupt IS-10-Base  Total</v>
          </cell>
          <cell r="C51">
            <v>-1910.91</v>
          </cell>
        </row>
        <row r="52">
          <cell r="A52" t="str">
            <v>402414</v>
          </cell>
          <cell r="B52" t="str">
            <v>402414 Inter IS-10-Franchis  Total</v>
          </cell>
          <cell r="C52">
            <v>-153062.48000000001</v>
          </cell>
        </row>
        <row r="53">
          <cell r="A53" t="str">
            <v>402424</v>
          </cell>
          <cell r="B53" t="str">
            <v>402424 Inter SBI-Franchise  Total</v>
          </cell>
          <cell r="C53">
            <v>-2451.66</v>
          </cell>
        </row>
        <row r="54">
          <cell r="A54" t="str">
            <v>402700</v>
          </cell>
          <cell r="B54" t="str">
            <v>402700 Elec Sales-Municipal SPL-Base  Total</v>
          </cell>
          <cell r="C54">
            <v>-25137507.449999999</v>
          </cell>
        </row>
        <row r="55">
          <cell r="A55" t="str">
            <v>402710</v>
          </cell>
          <cell r="B55" t="str">
            <v>402710 Public Util TNP-Base  Total</v>
          </cell>
          <cell r="C55">
            <v>-1825166.17</v>
          </cell>
        </row>
        <row r="56">
          <cell r="A56" t="str">
            <v>402822</v>
          </cell>
          <cell r="B56" t="str">
            <v>402822 Elec Sales-Unbilled-Base  Total</v>
          </cell>
          <cell r="C56">
            <v>-10579373.35</v>
          </cell>
        </row>
        <row r="57">
          <cell r="A57" t="str">
            <v>402824</v>
          </cell>
          <cell r="B57" t="str">
            <v>402824 Elec Sales-Unbilled-Franchise  Total</v>
          </cell>
          <cell r="C57">
            <v>-93256.45</v>
          </cell>
        </row>
        <row r="58">
          <cell r="A58" t="str">
            <v>402840</v>
          </cell>
          <cell r="B58" t="str">
            <v>402840 Energy Svcs Sales  Total</v>
          </cell>
          <cell r="C58">
            <v>-1627554.47</v>
          </cell>
        </row>
        <row r="59">
          <cell r="A59" t="str">
            <v>402890</v>
          </cell>
          <cell r="B59" t="str">
            <v>402890 Energy Svc-Steam  Total</v>
          </cell>
          <cell r="C59">
            <v>-173974.48</v>
          </cell>
        </row>
        <row r="60">
          <cell r="A60" t="str">
            <v>404010</v>
          </cell>
          <cell r="B60" t="str">
            <v>404010 Electricity Transmission Revenues  Total</v>
          </cell>
          <cell r="C60">
            <v>-112856127.29000001</v>
          </cell>
        </row>
        <row r="61">
          <cell r="A61" t="str">
            <v>407014</v>
          </cell>
          <cell r="B61" t="str">
            <v>407014 Ancillary Svcs-Fuel  Total</v>
          </cell>
          <cell r="C61">
            <v>-18023.830000000002</v>
          </cell>
        </row>
        <row r="62">
          <cell r="A62" t="str">
            <v>407016</v>
          </cell>
          <cell r="B62" t="str">
            <v>407016 Ancillary Svcs-Base  Total</v>
          </cell>
          <cell r="C62">
            <v>-1388723.23</v>
          </cell>
        </row>
        <row r="63">
          <cell r="A63" t="str">
            <v>430010</v>
          </cell>
          <cell r="B63" t="str">
            <v>430010 Appl Rev-Non-Finance  Total</v>
          </cell>
          <cell r="C63">
            <v>-49345.919999999998</v>
          </cell>
        </row>
        <row r="64">
          <cell r="A64" t="str">
            <v>443010</v>
          </cell>
          <cell r="B64" t="str">
            <v>443010 Other Operating Revenues  Total</v>
          </cell>
          <cell r="C64">
            <v>-8654290.3099999987</v>
          </cell>
        </row>
        <row r="65">
          <cell r="A65" t="str">
            <v>443029</v>
          </cell>
          <cell r="B65" t="str">
            <v>443029 Oth Oper Rev-Wireless  Total</v>
          </cell>
          <cell r="C65">
            <v>-3666305.04</v>
          </cell>
        </row>
        <row r="66">
          <cell r="A66" t="str">
            <v>443033</v>
          </cell>
          <cell r="B66" t="str">
            <v>443033 Oth Oper Rev-Fiber Optics  Total</v>
          </cell>
          <cell r="C66">
            <v>-3119492.95</v>
          </cell>
        </row>
        <row r="67">
          <cell r="A67" t="str">
            <v>445010</v>
          </cell>
          <cell r="B67" t="str">
            <v>445010 Revenues from Forfeited Discounts  Total</v>
          </cell>
          <cell r="C67">
            <v>-8467461.5700000003</v>
          </cell>
        </row>
        <row r="68">
          <cell r="A68" t="str">
            <v>481010</v>
          </cell>
          <cell r="B68" t="str">
            <v>481010 Capitalized Equity (AFUDC)  Total</v>
          </cell>
          <cell r="C68">
            <v>-32540.73</v>
          </cell>
        </row>
        <row r="69">
          <cell r="A69" t="str">
            <v>483010</v>
          </cell>
          <cell r="B69" t="str">
            <v>483010 Interest Income  Total</v>
          </cell>
          <cell r="C69">
            <v>-3093.84</v>
          </cell>
        </row>
        <row r="70">
          <cell r="A70" t="str">
            <v>485010</v>
          </cell>
          <cell r="B70" t="str">
            <v>485010 Gn/Ls-Disp of Prop  Total</v>
          </cell>
          <cell r="C70">
            <v>4334138.8600000003</v>
          </cell>
        </row>
        <row r="71">
          <cell r="A71" t="str">
            <v>489020</v>
          </cell>
          <cell r="B71" t="str">
            <v>489020 Lease Income  Total</v>
          </cell>
          <cell r="C71">
            <v>-11973.04</v>
          </cell>
        </row>
        <row r="72">
          <cell r="A72" t="str">
            <v>491020</v>
          </cell>
          <cell r="B72" t="str">
            <v>491020 Misc Non-Oper Ded  Total</v>
          </cell>
          <cell r="C72">
            <v>77310.44</v>
          </cell>
        </row>
        <row r="73">
          <cell r="A73" t="str">
            <v>500050</v>
          </cell>
          <cell r="B73" t="str">
            <v>500050 Fuel Exp-Nuclear-Reconcilable  Total</v>
          </cell>
          <cell r="C73">
            <v>-0.06</v>
          </cell>
        </row>
        <row r="74">
          <cell r="A74" t="str">
            <v>506010</v>
          </cell>
          <cell r="B74" t="str">
            <v>506010 Transmission Cost of Service  Total</v>
          </cell>
          <cell r="C74">
            <v>160672220.16</v>
          </cell>
        </row>
        <row r="75">
          <cell r="A75" t="str">
            <v>506510</v>
          </cell>
          <cell r="B75" t="str">
            <v>506510 Transmission Line Losses Exp  Total</v>
          </cell>
          <cell r="C75">
            <v>5684161.8099999996</v>
          </cell>
        </row>
        <row r="76">
          <cell r="A76" t="str">
            <v>515040</v>
          </cell>
          <cell r="B76" t="str">
            <v>515040 Sal&amp;Wages Exp-Bonus/Inc-Exempt  Total</v>
          </cell>
          <cell r="C76">
            <v>12827319.34</v>
          </cell>
        </row>
        <row r="77">
          <cell r="A77" t="str">
            <v>515042</v>
          </cell>
          <cell r="B77" t="str">
            <v>515042 Bonus/Inc-Non-Exempt  Total</v>
          </cell>
          <cell r="C77">
            <v>2459958.1</v>
          </cell>
        </row>
        <row r="78">
          <cell r="A78" t="str">
            <v>515044</v>
          </cell>
          <cell r="B78" t="str">
            <v>515044 Bonus/Inc-Union  Total</v>
          </cell>
          <cell r="C78">
            <v>1730952.12</v>
          </cell>
        </row>
        <row r="79">
          <cell r="A79" t="str">
            <v>515050</v>
          </cell>
          <cell r="B79" t="str">
            <v>515050 Non-prod-Exempt  Total</v>
          </cell>
          <cell r="C79">
            <v>5568354.7099999981</v>
          </cell>
        </row>
        <row r="80">
          <cell r="A80" t="str">
            <v>515052</v>
          </cell>
          <cell r="B80" t="str">
            <v>515052 Non-prod-Non-Exempt  Total</v>
          </cell>
          <cell r="C80">
            <v>3952646.05</v>
          </cell>
        </row>
        <row r="81">
          <cell r="A81" t="str">
            <v>515054</v>
          </cell>
          <cell r="B81" t="str">
            <v>515054 Sal&amp;Wages Exp-Non-prod Time-Union  Total</v>
          </cell>
          <cell r="C81">
            <v>10779629.98</v>
          </cell>
        </row>
        <row r="82">
          <cell r="A82" t="str">
            <v>515060</v>
          </cell>
          <cell r="B82" t="str">
            <v>515060 Sal&amp;Wages Exp-Temporary/Contract  Total</v>
          </cell>
          <cell r="C82">
            <v>12577597.939999998</v>
          </cell>
        </row>
        <row r="83">
          <cell r="A83" t="str">
            <v>515070</v>
          </cell>
          <cell r="B83" t="str">
            <v>515070 Sal&amp;Wages Exp-Severance  Total</v>
          </cell>
          <cell r="C83">
            <v>205389.32</v>
          </cell>
        </row>
        <row r="84">
          <cell r="A84" t="str">
            <v>517988</v>
          </cell>
          <cell r="B84" t="str">
            <v>517988 Sal&amp;Wages Exp-Other Comp-Union  Total</v>
          </cell>
          <cell r="C84">
            <v>1125167.3999999999</v>
          </cell>
        </row>
        <row r="85">
          <cell r="A85" t="str">
            <v>517990</v>
          </cell>
          <cell r="B85" t="str">
            <v>517990 Sal&amp;Wages Exp-Overtime Union  Total</v>
          </cell>
          <cell r="C85">
            <v>26593837.059999999</v>
          </cell>
        </row>
        <row r="86">
          <cell r="A86" t="str">
            <v>517991</v>
          </cell>
          <cell r="B86" t="str">
            <v>517991 Sal&amp;Wages Exp-Regular Union  Total</v>
          </cell>
          <cell r="C86">
            <v>58096300.830000013</v>
          </cell>
        </row>
        <row r="87">
          <cell r="A87" t="str">
            <v>517992</v>
          </cell>
          <cell r="B87" t="str">
            <v>517992 Oth Comp-Non-Exempt  Total</v>
          </cell>
          <cell r="C87">
            <v>159262.84</v>
          </cell>
        </row>
        <row r="88">
          <cell r="A88" t="str">
            <v>517994</v>
          </cell>
          <cell r="B88" t="str">
            <v>517994 Sal&amp;Wages Exp-Overtime Non-Exempt  Total</v>
          </cell>
          <cell r="C88">
            <v>2072325.63</v>
          </cell>
        </row>
        <row r="89">
          <cell r="A89" t="str">
            <v>517995</v>
          </cell>
          <cell r="B89" t="str">
            <v>517995 Sal&amp;Wages Exp-Regular Non-Exempt  Total</v>
          </cell>
          <cell r="C89">
            <v>27979499.319999997</v>
          </cell>
        </row>
        <row r="90">
          <cell r="A90" t="str">
            <v>517996</v>
          </cell>
          <cell r="B90" t="str">
            <v>517996 Sal&amp;Wages Exp-Other Comp-Exempt  Total</v>
          </cell>
          <cell r="C90">
            <v>255763.92</v>
          </cell>
        </row>
        <row r="91">
          <cell r="A91" t="str">
            <v>517998</v>
          </cell>
          <cell r="B91" t="str">
            <v>517998 Sal&amp;Wages Exp-Overtime Exempt  Total</v>
          </cell>
          <cell r="C91">
            <v>474161.33</v>
          </cell>
        </row>
        <row r="92">
          <cell r="A92" t="str">
            <v>517999</v>
          </cell>
          <cell r="B92" t="str">
            <v>517999 Sal&amp;Wages Exp-Regular Exempt  Total</v>
          </cell>
          <cell r="C92">
            <v>57824763.420000002</v>
          </cell>
        </row>
        <row r="93">
          <cell r="A93" t="str">
            <v>518010</v>
          </cell>
          <cell r="B93" t="str">
            <v>518010 Sal/Burden Exp-Pension  Total</v>
          </cell>
          <cell r="C93">
            <v>-10311197.640000001</v>
          </cell>
        </row>
        <row r="94">
          <cell r="A94" t="str">
            <v>518020</v>
          </cell>
          <cell r="B94" t="str">
            <v>518020 Sal/Burden Exp-Medical  Total</v>
          </cell>
          <cell r="C94">
            <v>17834124.199999999</v>
          </cell>
        </row>
        <row r="95">
          <cell r="A95" t="str">
            <v>518030</v>
          </cell>
          <cell r="B95" t="str">
            <v>518030 Sal/Burden Exp-Post Retirement  Total</v>
          </cell>
          <cell r="C95">
            <v>11829277.9</v>
          </cell>
        </row>
        <row r="96">
          <cell r="A96" t="str">
            <v>518070</v>
          </cell>
          <cell r="B96" t="str">
            <v>518070 Sal/Burden Exp-Savings  Total</v>
          </cell>
          <cell r="C96">
            <v>13725586.57</v>
          </cell>
        </row>
        <row r="97">
          <cell r="A97" t="str">
            <v>518090</v>
          </cell>
          <cell r="B97" t="str">
            <v>518090 Long-Term Disability  Total</v>
          </cell>
          <cell r="C97">
            <v>-827785.6</v>
          </cell>
        </row>
        <row r="98">
          <cell r="A98" t="str">
            <v>518100</v>
          </cell>
          <cell r="B98" t="str">
            <v>518100 Sal/Burden Exp-Physical Exams  Total</v>
          </cell>
          <cell r="C98">
            <v>2361</v>
          </cell>
        </row>
        <row r="99">
          <cell r="A99" t="str">
            <v>518130</v>
          </cell>
          <cell r="B99" t="str">
            <v>518130 Workers Compensation  Total</v>
          </cell>
          <cell r="C99">
            <v>1767438.27</v>
          </cell>
        </row>
        <row r="100">
          <cell r="A100" t="str">
            <v>518160</v>
          </cell>
          <cell r="B100" t="str">
            <v>518160 Oth Sal &amp; Benefits  Total</v>
          </cell>
          <cell r="C100">
            <v>40640.92</v>
          </cell>
        </row>
        <row r="101">
          <cell r="A101" t="str">
            <v>518170</v>
          </cell>
          <cell r="B101" t="str">
            <v>518170 Oth Sal/Ben Misc Cr  Total</v>
          </cell>
          <cell r="C101">
            <v>-9385.06</v>
          </cell>
        </row>
        <row r="102">
          <cell r="A102" t="str">
            <v>521994</v>
          </cell>
          <cell r="B102" t="str">
            <v>521994 Sal/Burden Exp-Union  Total</v>
          </cell>
          <cell r="C102">
            <v>0</v>
          </cell>
        </row>
        <row r="103">
          <cell r="A103" t="str">
            <v>521999</v>
          </cell>
          <cell r="B103" t="str">
            <v>521999 Sal/Burden Exp-Payroll Burden  Total</v>
          </cell>
          <cell r="C103">
            <v>11776.080000000307</v>
          </cell>
        </row>
        <row r="104">
          <cell r="A104" t="str">
            <v>522010</v>
          </cell>
          <cell r="B104" t="str">
            <v>522010 Employ Rel Exp-Employee Travel  Total</v>
          </cell>
          <cell r="C104">
            <v>1437580.41</v>
          </cell>
        </row>
        <row r="105">
          <cell r="A105" t="str">
            <v>522011</v>
          </cell>
          <cell r="B105" t="str">
            <v>522011 Employ Rel Exp-Empl Travel-PCard  Total</v>
          </cell>
          <cell r="C105">
            <v>126468.03</v>
          </cell>
        </row>
        <row r="106">
          <cell r="A106" t="str">
            <v>522020</v>
          </cell>
          <cell r="B106" t="str">
            <v>522020 Employ Rel Exp-Training  Total</v>
          </cell>
          <cell r="C106">
            <v>134719.87</v>
          </cell>
        </row>
        <row r="107">
          <cell r="A107" t="str">
            <v>522030</v>
          </cell>
          <cell r="B107" t="str">
            <v>522030 Employ Rel Exp-Registration  Total</v>
          </cell>
          <cell r="C107">
            <v>207378.49</v>
          </cell>
        </row>
        <row r="108">
          <cell r="A108" t="str">
            <v>522040</v>
          </cell>
          <cell r="B108" t="str">
            <v>522040 Employ Rel Exp-Dues &amp; Licences  Total</v>
          </cell>
          <cell r="C108">
            <v>56650.67</v>
          </cell>
        </row>
        <row r="109">
          <cell r="A109" t="str">
            <v>522050</v>
          </cell>
          <cell r="B109" t="str">
            <v>522050 Employ Rel Exp-Spousal Travel  Total</v>
          </cell>
          <cell r="C109">
            <v>884.18</v>
          </cell>
        </row>
        <row r="110">
          <cell r="A110" t="str">
            <v>522060</v>
          </cell>
          <cell r="B110" t="str">
            <v>522060 Employ Rel Exp-Bus Meals/Ent  Total</v>
          </cell>
          <cell r="C110">
            <v>588685.1</v>
          </cell>
        </row>
        <row r="111">
          <cell r="A111" t="str">
            <v>522061</v>
          </cell>
          <cell r="B111" t="str">
            <v>522061 Meals/Ent-PCard  Total</v>
          </cell>
          <cell r="C111">
            <v>570743.06000000006</v>
          </cell>
        </row>
        <row r="112">
          <cell r="A112" t="str">
            <v>522070</v>
          </cell>
          <cell r="B112" t="str">
            <v>522070 Employ Rel Exp-Education  Total</v>
          </cell>
          <cell r="C112">
            <v>352438.16</v>
          </cell>
        </row>
        <row r="113">
          <cell r="A113" t="str">
            <v>522080</v>
          </cell>
          <cell r="B113" t="str">
            <v>522080 Park/In-town Travel  Total</v>
          </cell>
          <cell r="C113">
            <v>7106.04</v>
          </cell>
        </row>
        <row r="114">
          <cell r="A114" t="str">
            <v>522090</v>
          </cell>
          <cell r="B114" t="str">
            <v>522090 Employ Rel Exp-Awards/Gifts  Total</v>
          </cell>
          <cell r="C114">
            <v>117592.53</v>
          </cell>
        </row>
        <row r="115">
          <cell r="A115" t="str">
            <v>522100</v>
          </cell>
          <cell r="B115" t="str">
            <v>522100 Employ Rel Exp-Empl Reloc/Moving  Total</v>
          </cell>
          <cell r="C115">
            <v>170964.53</v>
          </cell>
        </row>
        <row r="116">
          <cell r="A116" t="str">
            <v>522110</v>
          </cell>
          <cell r="B116" t="str">
            <v>522110 Occ Hlth &amp; Safety  Total</v>
          </cell>
          <cell r="C116">
            <v>40902.5</v>
          </cell>
        </row>
        <row r="117">
          <cell r="A117" t="str">
            <v>522120</v>
          </cell>
          <cell r="B117" t="str">
            <v>522120 Employ Rel Exp-Books &amp; Subscript  Total</v>
          </cell>
          <cell r="C117">
            <v>17572.16</v>
          </cell>
        </row>
        <row r="118">
          <cell r="A118" t="str">
            <v>522130</v>
          </cell>
          <cell r="B118" t="str">
            <v>522130 Employ Rel Exp-Miscellaneous  Total</v>
          </cell>
          <cell r="C118">
            <v>1565988.5</v>
          </cell>
        </row>
        <row r="119">
          <cell r="A119" t="str">
            <v>522140</v>
          </cell>
          <cell r="B119" t="str">
            <v>522140 Recruit/Empl Agency  Total</v>
          </cell>
          <cell r="C119">
            <v>76945</v>
          </cell>
        </row>
        <row r="120">
          <cell r="A120" t="str">
            <v>530010</v>
          </cell>
          <cell r="B120" t="str">
            <v>530010 M&amp;S Exp - Non-Inventory  Total</v>
          </cell>
          <cell r="C120">
            <v>39508695.249999993</v>
          </cell>
        </row>
        <row r="121">
          <cell r="A121" t="str">
            <v>530020</v>
          </cell>
          <cell r="B121" t="str">
            <v>530020 ''M&amp;S-Stores,Tools''  Total</v>
          </cell>
          <cell r="C121">
            <v>308740.81</v>
          </cell>
        </row>
        <row r="122">
          <cell r="A122" t="str">
            <v>530030</v>
          </cell>
          <cell r="B122" t="str">
            <v>530030 M&amp;S-Ofc Furn &amp; Equip  Total</v>
          </cell>
          <cell r="C122">
            <v>5765895.4799999995</v>
          </cell>
        </row>
        <row r="123">
          <cell r="A123" t="str">
            <v>530977</v>
          </cell>
          <cell r="B123" t="str">
            <v>530977 M&amp;S Exp-Prod Orders / Inventory  Total</v>
          </cell>
          <cell r="C123">
            <v>-2401425.27</v>
          </cell>
        </row>
        <row r="124">
          <cell r="A124" t="str">
            <v>530978</v>
          </cell>
          <cell r="B124" t="str">
            <v>530978 M&amp;S Exp-Land Purchases  Total</v>
          </cell>
          <cell r="C124">
            <v>1526035.01</v>
          </cell>
        </row>
        <row r="125">
          <cell r="A125" t="str">
            <v>530979</v>
          </cell>
          <cell r="B125" t="str">
            <v>530979 M&amp;S Expenses - Stores Expense  Total</v>
          </cell>
          <cell r="C125">
            <v>371.86</v>
          </cell>
        </row>
        <row r="126">
          <cell r="A126" t="str">
            <v>530998</v>
          </cell>
          <cell r="B126" t="str">
            <v>530998 M&amp;S-Scrapping/Dest  Total</v>
          </cell>
          <cell r="C126">
            <v>-2338945.86</v>
          </cell>
        </row>
        <row r="127">
          <cell r="A127" t="str">
            <v>530999</v>
          </cell>
          <cell r="B127" t="str">
            <v>530999 M&amp;S Expenses - Inventory Issued  Total</v>
          </cell>
          <cell r="C127">
            <v>132097270.48000003</v>
          </cell>
        </row>
        <row r="128">
          <cell r="A128" t="str">
            <v>531020</v>
          </cell>
          <cell r="B128" t="str">
            <v>531020 M&amp;S Exp-Motor-Vehicles &amp; Plant  Total</v>
          </cell>
          <cell r="C128">
            <v>1749.16</v>
          </cell>
        </row>
        <row r="129">
          <cell r="A129" t="str">
            <v>531030</v>
          </cell>
          <cell r="B129" t="str">
            <v>531030 M&amp;S Exp-Purch Vehicle Fuel  Total</v>
          </cell>
          <cell r="C129">
            <v>449233.31</v>
          </cell>
        </row>
        <row r="130">
          <cell r="A130" t="str">
            <v>531040</v>
          </cell>
          <cell r="B130" t="str">
            <v>531040 Veh&amp;Pwr Op Equip  Total</v>
          </cell>
          <cell r="C130">
            <v>7083370.3299999991</v>
          </cell>
        </row>
        <row r="131">
          <cell r="A131" t="str">
            <v>532020</v>
          </cell>
          <cell r="B131" t="str">
            <v>532020 M&amp;S Exp-Equipment  Total</v>
          </cell>
          <cell r="C131">
            <v>762115.89</v>
          </cell>
        </row>
        <row r="132">
          <cell r="A132" t="str">
            <v>533010</v>
          </cell>
          <cell r="B132" t="str">
            <v>533010 M&amp;S Exp-Computer Hardware  Total</v>
          </cell>
          <cell r="C132">
            <v>6002245.0999999996</v>
          </cell>
        </row>
        <row r="133">
          <cell r="A133" t="str">
            <v>533020</v>
          </cell>
          <cell r="B133" t="str">
            <v>533020 M&amp;S Exp-Computr Softwr &amp; Upgrades  Total</v>
          </cell>
          <cell r="C133">
            <v>5397741.9400000013</v>
          </cell>
        </row>
        <row r="134">
          <cell r="A134" t="str">
            <v>534010</v>
          </cell>
          <cell r="B134" t="str">
            <v>534010 Purch-Comm Eq  Total</v>
          </cell>
          <cell r="C134">
            <v>32370.79</v>
          </cell>
        </row>
        <row r="135">
          <cell r="A135" t="str">
            <v>535010</v>
          </cell>
          <cell r="B135" t="str">
            <v>535010 M&amp;S Exp-Office Supplies  Total</v>
          </cell>
          <cell r="C135">
            <v>729390.72</v>
          </cell>
        </row>
        <row r="136">
          <cell r="A136" t="str">
            <v>535015</v>
          </cell>
          <cell r="B136" t="str">
            <v>535015 M&amp;S Expenses - P-Card  Total</v>
          </cell>
          <cell r="C136">
            <v>1094679.5900000001</v>
          </cell>
        </row>
        <row r="137">
          <cell r="A137" t="str">
            <v>540010</v>
          </cell>
          <cell r="B137" t="str">
            <v>540010 Contr&amp;Svcs Exp-Maint Svcs-Oth  Total</v>
          </cell>
          <cell r="C137">
            <v>996010.39</v>
          </cell>
        </row>
        <row r="138">
          <cell r="A138" t="str">
            <v>540020</v>
          </cell>
          <cell r="B138" t="str">
            <v>540020 Contr&amp;Svcs Exp-Eng / Tech Svcs  Total</v>
          </cell>
          <cell r="C138">
            <v>1143534.6000000001</v>
          </cell>
        </row>
        <row r="139">
          <cell r="A139" t="str">
            <v>540040</v>
          </cell>
          <cell r="B139" t="str">
            <v>540040 Contr&amp;Svcs Exp-Meter &amp; Svcing  Total</v>
          </cell>
          <cell r="C139">
            <v>-636606.91</v>
          </cell>
        </row>
        <row r="140">
          <cell r="A140" t="str">
            <v>540050</v>
          </cell>
          <cell r="B140" t="str">
            <v>540050 Contr&amp;Svcs Exp-Construct Svcs  Total</v>
          </cell>
          <cell r="C140">
            <v>108297882.58999999</v>
          </cell>
        </row>
        <row r="141">
          <cell r="A141" t="str">
            <v>540060</v>
          </cell>
          <cell r="B141" t="str">
            <v>540060 Contr&amp;Svcs Exp-Tree Clear Svcs  Total</v>
          </cell>
          <cell r="C141">
            <v>29212409.940000001</v>
          </cell>
        </row>
        <row r="142">
          <cell r="A142" t="str">
            <v>541530</v>
          </cell>
          <cell r="B142" t="str">
            <v>541530 Contr&amp;Svcs Exp-Motor Veh Reg/Lic  Total</v>
          </cell>
          <cell r="C142">
            <v>-33.06</v>
          </cell>
        </row>
        <row r="143">
          <cell r="A143" t="str">
            <v>543010</v>
          </cell>
          <cell r="B143" t="str">
            <v>543010 Contr&amp;Svcs Exp-Prof Svcs-Ded  Total</v>
          </cell>
          <cell r="C143">
            <v>16363879.630000003</v>
          </cell>
        </row>
        <row r="144">
          <cell r="A144" t="str">
            <v>543020</v>
          </cell>
          <cell r="B144" t="str">
            <v>543020 Contr&amp;Svcs Exp-Prof Svcs-Non-Ded  Total</v>
          </cell>
          <cell r="C144">
            <v>150066.84</v>
          </cell>
        </row>
        <row r="145">
          <cell r="A145" t="str">
            <v>543030</v>
          </cell>
          <cell r="B145" t="str">
            <v>543030 Auditing Services  Total</v>
          </cell>
          <cell r="C145">
            <v>854143</v>
          </cell>
        </row>
        <row r="146">
          <cell r="A146" t="str">
            <v>543040</v>
          </cell>
          <cell r="B146" t="str">
            <v>543040 Contr&amp;Svcs Exp - Admin Svcs  Total</v>
          </cell>
          <cell r="C146">
            <v>205749.74</v>
          </cell>
        </row>
        <row r="147">
          <cell r="A147" t="str">
            <v>543050</v>
          </cell>
          <cell r="B147" t="str">
            <v>543050 Contr&amp;Svcs Exp-Technical Svcs  Total</v>
          </cell>
          <cell r="C147">
            <v>132770.95000000001</v>
          </cell>
        </row>
        <row r="148">
          <cell r="A148" t="str">
            <v>543060</v>
          </cell>
          <cell r="B148" t="str">
            <v>543060 Contr&amp;Svcs Exp-Training Svcs  Total</v>
          </cell>
          <cell r="C148">
            <v>4912.43</v>
          </cell>
        </row>
        <row r="149">
          <cell r="A149" t="str">
            <v>543150</v>
          </cell>
          <cell r="B149" t="str">
            <v>543150 Contr&amp;Svcs Exp-Legal Services  Total</v>
          </cell>
          <cell r="C149">
            <v>10968753.640000001</v>
          </cell>
        </row>
        <row r="150">
          <cell r="A150" t="str">
            <v>543160</v>
          </cell>
          <cell r="B150" t="str">
            <v>543160 Contr&amp;Svcs Exp-Reimburs Costs  Total</v>
          </cell>
          <cell r="C150">
            <v>-989651.89</v>
          </cell>
        </row>
        <row r="151">
          <cell r="A151" t="str">
            <v>545010</v>
          </cell>
          <cell r="B151" t="str">
            <v>545010 Contr&amp;Svcs Exp-Property Services  Total</v>
          </cell>
          <cell r="C151">
            <v>14022.46</v>
          </cell>
        </row>
        <row r="152">
          <cell r="A152" t="str">
            <v>545040</v>
          </cell>
          <cell r="B152" t="str">
            <v>545040 Cont/Sv Add/Alt/Rem  Total</v>
          </cell>
          <cell r="C152">
            <v>7377679.2000000002</v>
          </cell>
        </row>
        <row r="153">
          <cell r="A153" t="str">
            <v>545045</v>
          </cell>
          <cell r="B153" t="str">
            <v>545045 Cont/Sv -Bldg Mnt  Total</v>
          </cell>
          <cell r="C153">
            <v>245.2</v>
          </cell>
        </row>
        <row r="154">
          <cell r="A154" t="str">
            <v>545050</v>
          </cell>
          <cell r="B154" t="str">
            <v>545050 Cont/Sv-Vending/Ice  Total</v>
          </cell>
          <cell r="C154">
            <v>108977.73</v>
          </cell>
        </row>
        <row r="155">
          <cell r="A155" t="str">
            <v>545060</v>
          </cell>
          <cell r="B155" t="str">
            <v>545060 Contr&amp;Svcs Exp-Elevator Services  Total</v>
          </cell>
          <cell r="C155">
            <v>192</v>
          </cell>
        </row>
        <row r="156">
          <cell r="A156" t="str">
            <v>545070</v>
          </cell>
          <cell r="B156" t="str">
            <v>545070 Cont/Sv Jan Serv  Total</v>
          </cell>
          <cell r="C156">
            <v>79898.559999999998</v>
          </cell>
        </row>
        <row r="157">
          <cell r="A157" t="str">
            <v>545080</v>
          </cell>
          <cell r="B157" t="str">
            <v>545080 Contr&amp;Svcs Exp-Pest Control  Total</v>
          </cell>
          <cell r="C157">
            <v>6541.61</v>
          </cell>
        </row>
        <row r="158">
          <cell r="A158" t="str">
            <v>545090</v>
          </cell>
          <cell r="B158" t="str">
            <v>545090 Cont/Sv Sec Elect  Total</v>
          </cell>
          <cell r="C158">
            <v>256093.55</v>
          </cell>
        </row>
        <row r="159">
          <cell r="A159" t="str">
            <v>545100</v>
          </cell>
          <cell r="B159" t="str">
            <v>545100 Contr&amp;Svcs Exp-Security Owned  Total</v>
          </cell>
          <cell r="C159">
            <v>297186.58</v>
          </cell>
        </row>
        <row r="160">
          <cell r="A160" t="str">
            <v>545110</v>
          </cell>
          <cell r="B160" t="str">
            <v>545110 Contr&amp;Svcs Exp-Landscaping Svcs  Total</v>
          </cell>
          <cell r="C160">
            <v>1692.1</v>
          </cell>
        </row>
        <row r="161">
          <cell r="A161" t="str">
            <v>545115</v>
          </cell>
          <cell r="B161" t="str">
            <v>545115 Contr&amp;Svcs Exp-Air Cond/Heating  Total</v>
          </cell>
          <cell r="C161">
            <v>514.95000000000005</v>
          </cell>
        </row>
        <row r="162">
          <cell r="A162" t="str">
            <v>545120</v>
          </cell>
          <cell r="B162" t="str">
            <v>545120 Contr&amp;Svcs Exp-Temp Manpower Svcs  Total</v>
          </cell>
          <cell r="C162">
            <v>3255.12</v>
          </cell>
        </row>
        <row r="163">
          <cell r="A163" t="str">
            <v>545130</v>
          </cell>
          <cell r="B163" t="str">
            <v>545130 Contr&amp;Svcs Exp-Line Locating  Total</v>
          </cell>
          <cell r="C163">
            <v>52027.06</v>
          </cell>
        </row>
        <row r="164">
          <cell r="A164" t="str">
            <v>545160</v>
          </cell>
          <cell r="B164" t="str">
            <v>545160 Contr&amp;Svcs Exp-Software Maint  Total</v>
          </cell>
          <cell r="C164">
            <v>2409481.88</v>
          </cell>
        </row>
        <row r="165">
          <cell r="A165" t="str">
            <v>545170</v>
          </cell>
          <cell r="B165" t="str">
            <v>545170 Contr&amp;Svcs Exp-Hardware Maint  Total</v>
          </cell>
          <cell r="C165">
            <v>16257.78</v>
          </cell>
        </row>
        <row r="166">
          <cell r="A166" t="str">
            <v>545510</v>
          </cell>
          <cell r="B166" t="str">
            <v>545510 Contr&amp;Svcs Exp-IT Services  Total</v>
          </cell>
          <cell r="C166">
            <v>81850.37</v>
          </cell>
        </row>
        <row r="167">
          <cell r="A167" t="str">
            <v>545520</v>
          </cell>
          <cell r="B167" t="str">
            <v>545520 L Dist/Fax/Cellular  Total</v>
          </cell>
          <cell r="C167">
            <v>639.14</v>
          </cell>
        </row>
        <row r="168">
          <cell r="A168" t="str">
            <v>546010</v>
          </cell>
          <cell r="B168" t="str">
            <v>546010 Contr&amp;Svcs Exp-Other Services  Total</v>
          </cell>
          <cell r="C168">
            <v>42691391.270000003</v>
          </cell>
        </row>
        <row r="169">
          <cell r="A169" t="str">
            <v>550010</v>
          </cell>
          <cell r="B169" t="str">
            <v>550010 A &amp; G Exp-Royalties  Total</v>
          </cell>
          <cell r="C169">
            <v>868.87</v>
          </cell>
        </row>
        <row r="170">
          <cell r="A170" t="str">
            <v>550020</v>
          </cell>
          <cell r="B170" t="str">
            <v>550020 Adm &amp; Gen Exp - Miscellaneous  Total</v>
          </cell>
          <cell r="C170">
            <v>-6070225.9100000011</v>
          </cell>
        </row>
        <row r="171">
          <cell r="A171" t="str">
            <v>550025</v>
          </cell>
          <cell r="B171" t="str">
            <v>550025 A &amp; G Exp-Meeting Exp  Total</v>
          </cell>
          <cell r="C171">
            <v>233.98</v>
          </cell>
        </row>
        <row r="172">
          <cell r="A172" t="str">
            <v>550040</v>
          </cell>
          <cell r="B172" t="str">
            <v>550040 A &amp; G Exp-Postage/Courier Svcs  Total</v>
          </cell>
          <cell r="C172">
            <v>5805483.0300000003</v>
          </cell>
        </row>
        <row r="173">
          <cell r="A173" t="str">
            <v>550050</v>
          </cell>
          <cell r="B173" t="str">
            <v>550050 A &amp; G Exp-Bank Charges &amp; Fees  Total</v>
          </cell>
          <cell r="C173">
            <v>1019.05</v>
          </cell>
        </row>
        <row r="174">
          <cell r="A174" t="str">
            <v>550070</v>
          </cell>
          <cell r="B174" t="str">
            <v>550070 A &amp; G Exp-Mgmnt/Consult Fees  Total</v>
          </cell>
          <cell r="C174">
            <v>1748300.9</v>
          </cell>
        </row>
        <row r="175">
          <cell r="A175" t="str">
            <v>550080</v>
          </cell>
          <cell r="B175" t="str">
            <v>550080 A &amp; G Exp-Club Membership &amp; Exp  Total</v>
          </cell>
          <cell r="C175">
            <v>54915.5</v>
          </cell>
        </row>
        <row r="176">
          <cell r="A176" t="str">
            <v>550090</v>
          </cell>
          <cell r="B176" t="str">
            <v>550090 A &amp; G Exp-Empl Reimburse-Veh Exp  Total</v>
          </cell>
          <cell r="C176">
            <v>525</v>
          </cell>
        </row>
        <row r="177">
          <cell r="A177" t="str">
            <v>550100</v>
          </cell>
          <cell r="B177" t="str">
            <v>550100 A &amp; G Exp-Freight  Total</v>
          </cell>
          <cell r="C177">
            <v>2157685.59</v>
          </cell>
        </row>
        <row r="178">
          <cell r="A178" t="str">
            <v>550120</v>
          </cell>
          <cell r="B178" t="str">
            <v>550120 A &amp; G Exp-Capitalized Costs  Total</v>
          </cell>
          <cell r="C178">
            <v>-43076.03</v>
          </cell>
        </row>
        <row r="179">
          <cell r="A179" t="str">
            <v>559950</v>
          </cell>
          <cell r="B179" t="str">
            <v>559950 A &amp; G Exp-Capitalized Labor  Total</v>
          </cell>
          <cell r="C179">
            <v>-76703345.499999985</v>
          </cell>
        </row>
        <row r="180">
          <cell r="A180" t="str">
            <v>559951</v>
          </cell>
          <cell r="B180" t="str">
            <v>559951 A &amp; G Exp-Capitalized Materials  Total</v>
          </cell>
          <cell r="C180">
            <v>-192930405.70999998</v>
          </cell>
        </row>
        <row r="181">
          <cell r="A181" t="str">
            <v>559952</v>
          </cell>
          <cell r="B181" t="str">
            <v>559952 A &amp; G Exp-Capitalized AFUDC-Debt  Total</v>
          </cell>
          <cell r="C181">
            <v>-3771598.99</v>
          </cell>
        </row>
        <row r="182">
          <cell r="A182" t="str">
            <v>559953</v>
          </cell>
          <cell r="B182" t="str">
            <v>559953 Cap AFUDC-Equity  Total</v>
          </cell>
          <cell r="C182">
            <v>-4074827.17</v>
          </cell>
        </row>
        <row r="183">
          <cell r="A183" t="str">
            <v>559954</v>
          </cell>
          <cell r="B183" t="str">
            <v>559954 A &amp; G Exp-Capitalized Other Exp  Total</v>
          </cell>
          <cell r="C183">
            <v>-178244227.72999996</v>
          </cell>
        </row>
        <row r="184">
          <cell r="A184" t="str">
            <v>559960</v>
          </cell>
          <cell r="B184" t="str">
            <v>559960 A &amp; G Exp-Deferred Labor  Total</v>
          </cell>
          <cell r="C184">
            <v>-5319501</v>
          </cell>
        </row>
        <row r="185">
          <cell r="A185" t="str">
            <v>559961</v>
          </cell>
          <cell r="B185" t="str">
            <v>559961 A &amp; G Exp-Deferred Materials  Total</v>
          </cell>
          <cell r="C185">
            <v>19501207.32</v>
          </cell>
        </row>
        <row r="186">
          <cell r="A186" t="str">
            <v>559962</v>
          </cell>
          <cell r="B186" t="str">
            <v>559962 A &amp; G Exp-Deferred AFUDC-Debt  Total</v>
          </cell>
          <cell r="C186">
            <v>-113.36</v>
          </cell>
        </row>
        <row r="187">
          <cell r="A187" t="str">
            <v>559963</v>
          </cell>
          <cell r="B187" t="str">
            <v>559963 A &amp; G Exp-Deferred AFUDC-Equity  Total</v>
          </cell>
          <cell r="C187">
            <v>-183.86</v>
          </cell>
        </row>
        <row r="188">
          <cell r="A188" t="str">
            <v>559964</v>
          </cell>
          <cell r="B188" t="str">
            <v>559964 A &amp; G Exp-Deferred Other Exp  Total</v>
          </cell>
          <cell r="C188">
            <v>-19748864.770000003</v>
          </cell>
        </row>
        <row r="189">
          <cell r="A189" t="str">
            <v>559994</v>
          </cell>
          <cell r="B189" t="str">
            <v>559994 Cont in Aid of Const  Total</v>
          </cell>
          <cell r="C189">
            <v>-23529272.390000004</v>
          </cell>
        </row>
        <row r="190">
          <cell r="A190" t="str">
            <v>560020</v>
          </cell>
          <cell r="B190" t="str">
            <v>560020 Claims/Settlements  Total</v>
          </cell>
          <cell r="C190">
            <v>2227792.96</v>
          </cell>
        </row>
        <row r="191">
          <cell r="A191" t="str">
            <v>560030</v>
          </cell>
          <cell r="B191" t="str">
            <v>560030 Insurance Exp-Blanket Crime  Total</v>
          </cell>
          <cell r="C191">
            <v>4400.66</v>
          </cell>
        </row>
        <row r="192">
          <cell r="A192" t="str">
            <v>560050</v>
          </cell>
          <cell r="B192" t="str">
            <v>560050 Insurance Exp-Boiler  Total</v>
          </cell>
          <cell r="C192">
            <v>113635.54</v>
          </cell>
        </row>
        <row r="193">
          <cell r="A193" t="str">
            <v>560060</v>
          </cell>
          <cell r="B193" t="str">
            <v>560060 Insurance Exp-Business Travel  Total</v>
          </cell>
          <cell r="C193">
            <v>8566.17</v>
          </cell>
        </row>
        <row r="194">
          <cell r="A194" t="str">
            <v>560070</v>
          </cell>
          <cell r="B194" t="str">
            <v>560070 Insurance Exp-Excess Liability  Total</v>
          </cell>
          <cell r="C194">
            <v>127602.94</v>
          </cell>
        </row>
        <row r="195">
          <cell r="A195" t="str">
            <v>560090</v>
          </cell>
          <cell r="B195" t="str">
            <v>560090 Insurance Exp-General Liability  Total</v>
          </cell>
          <cell r="C195">
            <v>158452.67000000001</v>
          </cell>
        </row>
        <row r="196">
          <cell r="A196" t="str">
            <v>560110</v>
          </cell>
          <cell r="B196" t="str">
            <v>560110 Insurance Exp-Property  Total</v>
          </cell>
          <cell r="C196">
            <v>2419142.5299999998</v>
          </cell>
        </row>
        <row r="197">
          <cell r="A197" t="str">
            <v>560115</v>
          </cell>
          <cell r="B197" t="str">
            <v>560115 Insurance Exp-Other  Total</v>
          </cell>
          <cell r="C197">
            <v>-134271.62</v>
          </cell>
        </row>
        <row r="198">
          <cell r="A198" t="str">
            <v>560120</v>
          </cell>
          <cell r="B198" t="str">
            <v>560120 Insurance Exp-Umbrella Liability  Total</v>
          </cell>
          <cell r="C198">
            <v>-3149.62</v>
          </cell>
        </row>
        <row r="199">
          <cell r="A199" t="str">
            <v>562020</v>
          </cell>
          <cell r="B199" t="str">
            <v>562020 Reb/Incent/Bydns-Mkt  Total</v>
          </cell>
          <cell r="C199">
            <v>2664279.42</v>
          </cell>
        </row>
        <row r="200">
          <cell r="A200" t="str">
            <v>562040</v>
          </cell>
          <cell r="B200" t="str">
            <v>562040 Cust&amp;Mktg Exp-Total Bad Debts  Total</v>
          </cell>
          <cell r="C200">
            <v>5002126.63</v>
          </cell>
        </row>
        <row r="201">
          <cell r="A201" t="str">
            <v>562130</v>
          </cell>
          <cell r="B201" t="str">
            <v>562130 Cust&amp;Mktg Exp-Repo &amp; Collection  Total</v>
          </cell>
          <cell r="C201">
            <v>598.49</v>
          </cell>
        </row>
        <row r="202">
          <cell r="A202" t="str">
            <v>562140</v>
          </cell>
          <cell r="B202" t="str">
            <v>562140 Cust&amp;Mktg Exp-Advertising-Gen  Total</v>
          </cell>
          <cell r="C202">
            <v>3775492.18</v>
          </cell>
        </row>
        <row r="203">
          <cell r="A203" t="str">
            <v>562142</v>
          </cell>
          <cell r="B203" t="str">
            <v>562142 Advertising-Info  Total</v>
          </cell>
          <cell r="C203">
            <v>809938.7</v>
          </cell>
        </row>
        <row r="204">
          <cell r="A204" t="str">
            <v>562150</v>
          </cell>
          <cell r="B204" t="str">
            <v>562150 Cust&amp;Mktg Exp-Agency Collect Fees  Total</v>
          </cell>
          <cell r="C204">
            <v>13017788.65</v>
          </cell>
        </row>
        <row r="205">
          <cell r="A205" t="str">
            <v>565010</v>
          </cell>
          <cell r="B205" t="str">
            <v>565010 Repairs and Maintenance Expenses  Total</v>
          </cell>
          <cell r="C205">
            <v>125003.67</v>
          </cell>
        </row>
        <row r="206">
          <cell r="A206" t="str">
            <v>565020</v>
          </cell>
          <cell r="B206" t="str">
            <v>565020 Repairs &amp; Maintenance-Corrective  Total</v>
          </cell>
          <cell r="C206">
            <v>125258.27</v>
          </cell>
        </row>
        <row r="207">
          <cell r="A207" t="str">
            <v>565030</v>
          </cell>
          <cell r="B207" t="str">
            <v>565030 Rep &amp; Maint-Prev  Total</v>
          </cell>
          <cell r="C207">
            <v>73828.399999999994</v>
          </cell>
        </row>
        <row r="208">
          <cell r="A208" t="str">
            <v>566010</v>
          </cell>
          <cell r="B208" t="str">
            <v>566010 Donations-Cash  Total</v>
          </cell>
          <cell r="C208">
            <v>2636.22</v>
          </cell>
        </row>
        <row r="209">
          <cell r="A209" t="str">
            <v>566030</v>
          </cell>
          <cell r="B209" t="str">
            <v>566030 Sponsorships/Contributions  Total</v>
          </cell>
          <cell r="C209">
            <v>26290.91</v>
          </cell>
        </row>
        <row r="210">
          <cell r="A210" t="str">
            <v>566040</v>
          </cell>
          <cell r="B210" t="str">
            <v>566040 Contributions-Research &amp; Develop  Total</v>
          </cell>
          <cell r="C210">
            <v>1757143.99</v>
          </cell>
        </row>
        <row r="211">
          <cell r="A211" t="str">
            <v>570010</v>
          </cell>
          <cell r="B211" t="str">
            <v>570010 Research and Development Expenses  Total</v>
          </cell>
          <cell r="C211">
            <v>399810.21</v>
          </cell>
        </row>
        <row r="212">
          <cell r="A212" t="str">
            <v>571020</v>
          </cell>
          <cell r="B212" t="str">
            <v>571020 Utilities Exp-Telephone  Total</v>
          </cell>
          <cell r="C212">
            <v>256325.57</v>
          </cell>
        </row>
        <row r="213">
          <cell r="A213" t="str">
            <v>571040</v>
          </cell>
          <cell r="B213" t="str">
            <v>571040 Utilities Expenses - Water  Total</v>
          </cell>
          <cell r="C213">
            <v>128133.41</v>
          </cell>
        </row>
        <row r="214">
          <cell r="A214" t="str">
            <v>571050</v>
          </cell>
          <cell r="B214" t="str">
            <v>571050 Utilities Exp-Other  Total</v>
          </cell>
          <cell r="C214">
            <v>23828.03</v>
          </cell>
        </row>
        <row r="215">
          <cell r="A215" t="str">
            <v>572010</v>
          </cell>
          <cell r="B215" t="str">
            <v>572010 Rental &amp; Lease Exp-Office  Total</v>
          </cell>
          <cell r="C215">
            <v>2655443.7599999998</v>
          </cell>
        </row>
        <row r="216">
          <cell r="A216" t="str">
            <v>572035</v>
          </cell>
          <cell r="B216" t="str">
            <v>572035 Rental &amp; Lease Exp-Pers Computers  Total</v>
          </cell>
          <cell r="C216">
            <v>2601.52</v>
          </cell>
        </row>
        <row r="217">
          <cell r="A217" t="str">
            <v>621002</v>
          </cell>
          <cell r="B217" t="str">
            <v>621002 Operations  Total</v>
          </cell>
          <cell r="C217">
            <v>0</v>
          </cell>
        </row>
        <row r="218">
          <cell r="A218" t="str">
            <v>621003</v>
          </cell>
          <cell r="B218" t="str">
            <v>621003 Maintenance  Total</v>
          </cell>
          <cell r="C218">
            <v>-1.0186340659856796E-10</v>
          </cell>
        </row>
        <row r="219">
          <cell r="A219" t="str">
            <v>621006</v>
          </cell>
          <cell r="B219" t="str">
            <v>621006 Projects  Total</v>
          </cell>
          <cell r="C219">
            <v>0</v>
          </cell>
        </row>
        <row r="220">
          <cell r="A220" t="str">
            <v>621007</v>
          </cell>
          <cell r="B220" t="str">
            <v>621007 Administrative  Total</v>
          </cell>
          <cell r="C220">
            <v>-5583309.9799999995</v>
          </cell>
        </row>
        <row r="221">
          <cell r="A221" t="str">
            <v>621011</v>
          </cell>
          <cell r="B221" t="str">
            <v>621011 Information Technology  Total</v>
          </cell>
          <cell r="C221">
            <v>6047086.7999999998</v>
          </cell>
        </row>
        <row r="222">
          <cell r="A222" t="str">
            <v>621012</v>
          </cell>
          <cell r="B222" t="str">
            <v>621012 Purchasing &amp; Logistics  Total</v>
          </cell>
          <cell r="C222">
            <v>537097.22</v>
          </cell>
        </row>
        <row r="223">
          <cell r="A223" t="str">
            <v>621013</v>
          </cell>
          <cell r="B223" t="str">
            <v>621013 Office Support Services  Total</v>
          </cell>
          <cell r="C223">
            <v>524367.79</v>
          </cell>
        </row>
        <row r="224">
          <cell r="A224" t="str">
            <v>621014</v>
          </cell>
          <cell r="B224" t="str">
            <v>621014 Facilities Management  Total</v>
          </cell>
          <cell r="C224">
            <v>5130017.76</v>
          </cell>
        </row>
        <row r="225">
          <cell r="A225" t="str">
            <v>621015</v>
          </cell>
          <cell r="B225" t="str">
            <v>621015 Security Services  Total</v>
          </cell>
          <cell r="C225">
            <v>1178787.04</v>
          </cell>
        </row>
        <row r="226">
          <cell r="A226" t="str">
            <v>621016</v>
          </cell>
          <cell r="B226" t="str">
            <v>621016 Fleet Maintenance  Total</v>
          </cell>
          <cell r="C226">
            <v>-2316770.7799999998</v>
          </cell>
        </row>
        <row r="227">
          <cell r="A227" t="str">
            <v>621017</v>
          </cell>
          <cell r="B227" t="str">
            <v>621017 Fleet Adj, Damg, Mod  Total</v>
          </cell>
          <cell r="C227">
            <v>-162004.14000000001</v>
          </cell>
        </row>
        <row r="228">
          <cell r="A228" t="str">
            <v>621019</v>
          </cell>
          <cell r="B228" t="str">
            <v>621019 Fleet Services  Total</v>
          </cell>
          <cell r="C228">
            <v>-6137.4</v>
          </cell>
        </row>
        <row r="229">
          <cell r="A229" t="str">
            <v>621023</v>
          </cell>
          <cell r="B229" t="str">
            <v>621023 Shops  Total</v>
          </cell>
          <cell r="C229">
            <v>-626145.93999999994</v>
          </cell>
        </row>
        <row r="230">
          <cell r="A230" t="str">
            <v>621024</v>
          </cell>
          <cell r="B230" t="str">
            <v>621024 Removal Costs  Total</v>
          </cell>
          <cell r="C230">
            <v>-1336.32</v>
          </cell>
        </row>
        <row r="231">
          <cell r="A231" t="str">
            <v>641001</v>
          </cell>
          <cell r="B231" t="str">
            <v>641001 Construction Overhead  Total</v>
          </cell>
          <cell r="C231">
            <v>-117375.86000000825</v>
          </cell>
        </row>
        <row r="232">
          <cell r="A232" t="str">
            <v>641002</v>
          </cell>
          <cell r="B232" t="str">
            <v>641002 Stores Overhead  Total</v>
          </cell>
          <cell r="C232">
            <v>12319158.73</v>
          </cell>
        </row>
        <row r="233">
          <cell r="A233" t="str">
            <v>641003</v>
          </cell>
          <cell r="B233" t="str">
            <v>641003 Transportation Overhead  Total</v>
          </cell>
          <cell r="C233">
            <v>-49865.769999999786</v>
          </cell>
        </row>
        <row r="234">
          <cell r="A234" t="str">
            <v>642002</v>
          </cell>
          <cell r="B234" t="str">
            <v>642002 Operations  Total</v>
          </cell>
          <cell r="C234">
            <v>1.9557759856070334E-9</v>
          </cell>
        </row>
        <row r="235">
          <cell r="A235" t="str">
            <v>642003</v>
          </cell>
          <cell r="B235" t="str">
            <v>642003 Maintenance  Total</v>
          </cell>
          <cell r="C235">
            <v>0</v>
          </cell>
        </row>
        <row r="236">
          <cell r="A236" t="str">
            <v>642006</v>
          </cell>
          <cell r="B236" t="str">
            <v>642006 Projects  Total</v>
          </cell>
          <cell r="C236">
            <v>349931.58</v>
          </cell>
        </row>
        <row r="237">
          <cell r="A237" t="str">
            <v>642007</v>
          </cell>
          <cell r="B237" t="str">
            <v>642007 Administrative  Total</v>
          </cell>
          <cell r="C237">
            <v>28842.410000001313</v>
          </cell>
        </row>
        <row r="238">
          <cell r="A238" t="str">
            <v>642025</v>
          </cell>
          <cell r="B238" t="str">
            <v>642025 Finance &amp; Reg  Total</v>
          </cell>
          <cell r="C238">
            <v>2183350.63</v>
          </cell>
        </row>
        <row r="239">
          <cell r="A239" t="str">
            <v>642026</v>
          </cell>
          <cell r="B239" t="str">
            <v>642026 Human Resources  Total</v>
          </cell>
          <cell r="C239">
            <v>3799339.2</v>
          </cell>
        </row>
        <row r="240">
          <cell r="A240" t="str">
            <v>642027</v>
          </cell>
          <cell r="B240" t="str">
            <v>642027 Legal  Total</v>
          </cell>
          <cell r="C240">
            <v>63797.88</v>
          </cell>
        </row>
        <row r="241">
          <cell r="A241" t="str">
            <v>642028</v>
          </cell>
          <cell r="B241" t="str">
            <v>642028 Marketing  Total</v>
          </cell>
          <cell r="C241">
            <v>0</v>
          </cell>
        </row>
        <row r="242">
          <cell r="A242" t="str">
            <v>642029</v>
          </cell>
          <cell r="B242" t="str">
            <v>642029 Phone Support  Total</v>
          </cell>
          <cell r="C242">
            <v>0</v>
          </cell>
        </row>
        <row r="243">
          <cell r="A243" t="str">
            <v>642030</v>
          </cell>
          <cell r="B243" t="str">
            <v>642030 Credit &amp; Collection  Total</v>
          </cell>
          <cell r="C243">
            <v>52318.739999998361</v>
          </cell>
        </row>
        <row r="244">
          <cell r="A244" t="str">
            <v>642031</v>
          </cell>
          <cell r="B244" t="str">
            <v>642031 Dispatching  Total</v>
          </cell>
          <cell r="C244">
            <v>0</v>
          </cell>
        </row>
        <row r="245">
          <cell r="A245" t="str">
            <v>642032</v>
          </cell>
          <cell r="B245" t="str">
            <v>642032 Transportation Allocation  Total</v>
          </cell>
          <cell r="C245">
            <v>0</v>
          </cell>
        </row>
        <row r="246">
          <cell r="A246" t="str">
            <v>642033</v>
          </cell>
          <cell r="B246" t="str">
            <v>642033 Support Services  Total</v>
          </cell>
          <cell r="C246">
            <v>0</v>
          </cell>
        </row>
        <row r="247">
          <cell r="A247" t="str">
            <v>642034</v>
          </cell>
          <cell r="B247" t="str">
            <v>642034 Major Underground  Total</v>
          </cell>
          <cell r="C247">
            <v>0</v>
          </cell>
        </row>
        <row r="248">
          <cell r="A248" t="str">
            <v>642035</v>
          </cell>
          <cell r="B248" t="str">
            <v>642035 Meter &amp; Comm  Total</v>
          </cell>
          <cell r="C248">
            <v>0</v>
          </cell>
        </row>
        <row r="249">
          <cell r="A249" t="str">
            <v>642036</v>
          </cell>
          <cell r="B249" t="str">
            <v>642036 Distribution Engineering  Total</v>
          </cell>
          <cell r="C249">
            <v>-3.2014213502407074E-10</v>
          </cell>
        </row>
        <row r="250">
          <cell r="A250" t="str">
            <v>642037</v>
          </cell>
          <cell r="B250" t="str">
            <v>642037 Public Affairs  Total</v>
          </cell>
          <cell r="C250">
            <v>0</v>
          </cell>
        </row>
        <row r="251">
          <cell r="A251" t="str">
            <v>642038</v>
          </cell>
          <cell r="B251" t="str">
            <v>642038 Shops  Total</v>
          </cell>
          <cell r="C251">
            <v>-2.0372681319713593E-10</v>
          </cell>
        </row>
        <row r="252">
          <cell r="A252" t="str">
            <v>642051</v>
          </cell>
          <cell r="B252" t="str">
            <v>642051 Investment Recovery  Total</v>
          </cell>
          <cell r="C252">
            <v>238732.9</v>
          </cell>
        </row>
        <row r="253">
          <cell r="A253" t="str">
            <v>642052</v>
          </cell>
          <cell r="B253" t="str">
            <v>642052 Financial Transactions Fixed  Total</v>
          </cell>
          <cell r="C253">
            <v>3441882.48</v>
          </cell>
        </row>
        <row r="254">
          <cell r="A254" t="str">
            <v>642053</v>
          </cell>
          <cell r="B254" t="str">
            <v>642053 Shared Services Admin &amp; X-Charges  Total</v>
          </cell>
          <cell r="C254">
            <v>3413226.43</v>
          </cell>
        </row>
        <row r="255">
          <cell r="A255" t="str">
            <v>642059</v>
          </cell>
          <cell r="B255" t="str">
            <v>642059 Facility Operations &amp; Maint.  Total</v>
          </cell>
          <cell r="C255">
            <v>915135</v>
          </cell>
        </row>
        <row r="256">
          <cell r="A256" t="str">
            <v>642060</v>
          </cell>
          <cell r="B256" t="str">
            <v>642060 Security Services  Total</v>
          </cell>
          <cell r="C256">
            <v>740438.28</v>
          </cell>
        </row>
        <row r="257">
          <cell r="A257" t="str">
            <v>642061</v>
          </cell>
          <cell r="B257" t="str">
            <v>642061 Purchasing/Contract Services  Total</v>
          </cell>
          <cell r="C257">
            <v>60422.46</v>
          </cell>
        </row>
        <row r="258">
          <cell r="A258" t="str">
            <v>642071</v>
          </cell>
          <cell r="B258" t="str">
            <v>642071 Fleet Allocation  Total</v>
          </cell>
          <cell r="C258">
            <v>-1190538.06</v>
          </cell>
        </row>
        <row r="259">
          <cell r="A259" t="str">
            <v>642074</v>
          </cell>
          <cell r="B259" t="str">
            <v>642074 Construction Overhead  Total</v>
          </cell>
          <cell r="C259">
            <v>-1.0477378964424133E-9</v>
          </cell>
        </row>
        <row r="260">
          <cell r="A260" t="str">
            <v>642086</v>
          </cell>
          <cell r="B260" t="str">
            <v>642086 Claims Administration  Total</v>
          </cell>
          <cell r="C260">
            <v>879713.06</v>
          </cell>
        </row>
        <row r="261">
          <cell r="A261" t="str">
            <v>642088</v>
          </cell>
          <cell r="B261" t="str">
            <v>642088 Convenience Copiers  Total</v>
          </cell>
          <cell r="C261">
            <v>447409.96</v>
          </cell>
        </row>
        <row r="262">
          <cell r="A262" t="str">
            <v>642095</v>
          </cell>
          <cell r="B262" t="str">
            <v>642095 REDG Allocations  Total</v>
          </cell>
          <cell r="C262">
            <v>-4034879.23</v>
          </cell>
        </row>
        <row r="263">
          <cell r="A263" t="str">
            <v>642096</v>
          </cell>
          <cell r="B263" t="str">
            <v>642096 Meter Reading  Total</v>
          </cell>
          <cell r="C263">
            <v>0</v>
          </cell>
        </row>
        <row r="264">
          <cell r="A264" t="str">
            <v>642097</v>
          </cell>
          <cell r="B264" t="str">
            <v>642097 Mail Services  Total</v>
          </cell>
          <cell r="C264">
            <v>577087.68999999994</v>
          </cell>
        </row>
        <row r="265">
          <cell r="A265" t="str">
            <v>642098</v>
          </cell>
          <cell r="B265" t="str">
            <v>642098 Records Management  Total</v>
          </cell>
          <cell r="C265">
            <v>178053.96</v>
          </cell>
        </row>
        <row r="266">
          <cell r="A266" t="str">
            <v>642099</v>
          </cell>
          <cell r="B266" t="str">
            <v>642099 IT Admin &amp; X-Charges  Total</v>
          </cell>
          <cell r="C266">
            <v>1062224.8899999999</v>
          </cell>
        </row>
        <row r="267">
          <cell r="A267" t="str">
            <v>642100</v>
          </cell>
          <cell r="B267" t="str">
            <v>642100 Corporate Communications  Total</v>
          </cell>
          <cell r="C267">
            <v>6438770.2800000003</v>
          </cell>
        </row>
        <row r="268">
          <cell r="A268" t="str">
            <v>642201</v>
          </cell>
          <cell r="B268" t="str">
            <v>642201 Allocation from REI Corporate OH  Total</v>
          </cell>
          <cell r="C268">
            <v>27290201.23</v>
          </cell>
        </row>
        <row r="269">
          <cell r="A269" t="str">
            <v>643001</v>
          </cell>
          <cell r="B269" t="str">
            <v>643001 Labor-ST-IntActAlloc  Total</v>
          </cell>
          <cell r="C269">
            <v>-623786.63</v>
          </cell>
        </row>
        <row r="270">
          <cell r="A270" t="str">
            <v>643002</v>
          </cell>
          <cell r="B270" t="str">
            <v>643002 Labor 1 1/2-IntActAl  Total</v>
          </cell>
          <cell r="C270">
            <v>-124767.01</v>
          </cell>
        </row>
        <row r="271">
          <cell r="A271" t="str">
            <v>643003</v>
          </cell>
          <cell r="B271" t="str">
            <v>643003 Labor-DBL-IntActAll  Total</v>
          </cell>
          <cell r="C271">
            <v>-9026.0600000001996</v>
          </cell>
        </row>
        <row r="272">
          <cell r="A272" t="str">
            <v>643004</v>
          </cell>
          <cell r="B272" t="str">
            <v>643004 Billable Hours  Total</v>
          </cell>
          <cell r="C272">
            <v>3860029.28</v>
          </cell>
        </row>
        <row r="273">
          <cell r="A273" t="str">
            <v>643005</v>
          </cell>
          <cell r="B273" t="str">
            <v>643005 Billable Hours Unregulated  Total</v>
          </cell>
          <cell r="C273">
            <v>243646.3</v>
          </cell>
        </row>
        <row r="274">
          <cell r="A274" t="str">
            <v>643006</v>
          </cell>
          <cell r="B274" t="str">
            <v>643006 Distribution Labor Unregulated  Total</v>
          </cell>
          <cell r="C274">
            <v>1069.0899999999999</v>
          </cell>
        </row>
        <row r="275">
          <cell r="A275" t="str">
            <v>643007</v>
          </cell>
          <cell r="B275" t="str">
            <v>643007 Administrative Labor  Total</v>
          </cell>
          <cell r="C275">
            <v>602823.04</v>
          </cell>
        </row>
        <row r="276">
          <cell r="A276" t="str">
            <v>643009</v>
          </cell>
          <cell r="B276" t="str">
            <v>643009 Internal Audit Department Labor  Total</v>
          </cell>
          <cell r="C276">
            <v>77795.19</v>
          </cell>
        </row>
        <row r="277">
          <cell r="A277" t="str">
            <v>643012</v>
          </cell>
          <cell r="B277" t="str">
            <v>643012 Labor-DT-IntActAlloc  Total</v>
          </cell>
          <cell r="C277">
            <v>1942.68</v>
          </cell>
        </row>
        <row r="278">
          <cell r="A278" t="str">
            <v>643501</v>
          </cell>
          <cell r="B278" t="str">
            <v>643501 Fleet Fuel  Total</v>
          </cell>
          <cell r="C278">
            <v>-52667.910000000062</v>
          </cell>
        </row>
        <row r="279">
          <cell r="A279" t="str">
            <v>643502</v>
          </cell>
          <cell r="B279" t="str">
            <v>643502 Fleet Pool Vehicles  Total</v>
          </cell>
          <cell r="C279">
            <v>-16571.71</v>
          </cell>
        </row>
        <row r="280">
          <cell r="A280" t="str">
            <v>643503</v>
          </cell>
          <cell r="B280" t="str">
            <v>643503 Training  Total</v>
          </cell>
          <cell r="C280">
            <v>132233.89000000001</v>
          </cell>
        </row>
        <row r="281">
          <cell r="A281" t="str">
            <v>643505</v>
          </cell>
          <cell r="B281" t="str">
            <v>643505 Facility ED&amp;C Services  Total</v>
          </cell>
          <cell r="C281">
            <v>1132901.2</v>
          </cell>
        </row>
        <row r="282">
          <cell r="A282" t="str">
            <v>643506</v>
          </cell>
          <cell r="B282" t="str">
            <v>643506 Office Support Srvs Variable  Total</v>
          </cell>
          <cell r="C282">
            <v>2</v>
          </cell>
        </row>
        <row r="283">
          <cell r="A283" t="str">
            <v>643507</v>
          </cell>
          <cell r="B283" t="str">
            <v>643507 IT Solutions Delivery  Total</v>
          </cell>
          <cell r="C283">
            <v>8891520</v>
          </cell>
        </row>
        <row r="284">
          <cell r="A284" t="str">
            <v>643508</v>
          </cell>
          <cell r="B284" t="str">
            <v>643508 IT Desktop Support  Total</v>
          </cell>
          <cell r="C284">
            <v>16002802.439999999</v>
          </cell>
        </row>
        <row r="285">
          <cell r="A285" t="str">
            <v>643509</v>
          </cell>
          <cell r="B285" t="str">
            <v>643509 Customer Billings / Inserts  Total</v>
          </cell>
          <cell r="C285">
            <v>603471.43999999994</v>
          </cell>
        </row>
        <row r="286">
          <cell r="A286" t="str">
            <v>643510</v>
          </cell>
          <cell r="B286" t="str">
            <v>643510 IT Telecom Services  Total</v>
          </cell>
          <cell r="C286">
            <v>7570195.8099999996</v>
          </cell>
        </row>
        <row r="287">
          <cell r="A287" t="str">
            <v>643512</v>
          </cell>
          <cell r="B287" t="str">
            <v>643512 Shop Services  Total</v>
          </cell>
          <cell r="C287">
            <v>-2855</v>
          </cell>
        </row>
        <row r="288">
          <cell r="A288" t="str">
            <v>643517</v>
          </cell>
          <cell r="B288" t="str">
            <v>643517 IT Training  Total</v>
          </cell>
          <cell r="C288">
            <v>107.7</v>
          </cell>
        </row>
        <row r="289">
          <cell r="A289" t="str">
            <v>643519</v>
          </cell>
          <cell r="B289" t="str">
            <v>643519 Graphics  Total</v>
          </cell>
          <cell r="C289">
            <v>228506.3</v>
          </cell>
        </row>
        <row r="290">
          <cell r="A290" t="str">
            <v>643520</v>
          </cell>
          <cell r="B290" t="str">
            <v>643520 Fine Printing  Total</v>
          </cell>
          <cell r="C290">
            <v>50270</v>
          </cell>
        </row>
        <row r="291">
          <cell r="A291" t="str">
            <v>643521</v>
          </cell>
          <cell r="B291" t="str">
            <v>643521 Office Supplies  Total</v>
          </cell>
          <cell r="C291">
            <v>591510.55000000005</v>
          </cell>
        </row>
        <row r="292">
          <cell r="A292" t="str">
            <v>643522</v>
          </cell>
          <cell r="B292" t="str">
            <v>643522 Fleet Testing  Total</v>
          </cell>
          <cell r="C292">
            <v>-5842</v>
          </cell>
        </row>
        <row r="293">
          <cell r="A293" t="str">
            <v>643523</v>
          </cell>
          <cell r="B293" t="str">
            <v>643523 Transportation Expense  Total</v>
          </cell>
          <cell r="C293">
            <v>1342.91</v>
          </cell>
        </row>
        <row r="294">
          <cell r="A294" t="str">
            <v>643524</v>
          </cell>
          <cell r="B294" t="str">
            <v>643524 Document Services  Total</v>
          </cell>
          <cell r="C294">
            <v>503732</v>
          </cell>
        </row>
        <row r="295">
          <cell r="A295" t="str">
            <v>643525</v>
          </cell>
          <cell r="B295" t="str">
            <v>643525 Power Oper Equip Exp  Total</v>
          </cell>
          <cell r="C295">
            <v>1909.45</v>
          </cell>
        </row>
        <row r="296">
          <cell r="A296" t="str">
            <v>643526</v>
          </cell>
          <cell r="B296" t="str">
            <v>643526 Forms Design and Management  Total</v>
          </cell>
          <cell r="C296">
            <v>84788.64</v>
          </cell>
        </row>
        <row r="297">
          <cell r="A297" t="str">
            <v>643528</v>
          </cell>
          <cell r="B297" t="str">
            <v>643528 Technical Support Billings  Total</v>
          </cell>
          <cell r="C297">
            <v>-803072.35999999824</v>
          </cell>
        </row>
        <row r="298">
          <cell r="A298" t="str">
            <v>644015</v>
          </cell>
          <cell r="B298" t="str">
            <v>644015 Conemaugh Station Bargaining ST  Total</v>
          </cell>
          <cell r="C298">
            <v>308.56</v>
          </cell>
        </row>
        <row r="299">
          <cell r="A299" t="str">
            <v>644142</v>
          </cell>
          <cell r="B299" t="str">
            <v>644142 Shawville Station Bargaining ST  Total</v>
          </cell>
          <cell r="C299">
            <v>0</v>
          </cell>
        </row>
        <row r="300">
          <cell r="A300" t="str">
            <v>702010</v>
          </cell>
          <cell r="B300" t="str">
            <v>702010 Depreciation Exp  Total</v>
          </cell>
          <cell r="C300">
            <v>-31202087.600000024</v>
          </cell>
        </row>
        <row r="301">
          <cell r="A301" t="str">
            <v>702026</v>
          </cell>
          <cell r="B301" t="str">
            <v>702026 Depreciation Exp-Redirected  Total</v>
          </cell>
          <cell r="C301">
            <v>203617477.31</v>
          </cell>
        </row>
        <row r="302">
          <cell r="A302" t="str">
            <v>702050</v>
          </cell>
          <cell r="B302" t="str">
            <v>702050 Depreciation Exp-Transportation  Total</v>
          </cell>
          <cell r="C302">
            <v>11901399.58</v>
          </cell>
        </row>
        <row r="303">
          <cell r="A303" t="str">
            <v>704010</v>
          </cell>
          <cell r="B303" t="str">
            <v>704010 Amortization Exp - Intangibles  Total</v>
          </cell>
          <cell r="C303">
            <v>80676.72</v>
          </cell>
        </row>
        <row r="304">
          <cell r="A304" t="str">
            <v>704020</v>
          </cell>
          <cell r="B304" t="str">
            <v>704020 Amort-Limit Term Plt  Total</v>
          </cell>
          <cell r="C304">
            <v>3987241.25</v>
          </cell>
        </row>
        <row r="305">
          <cell r="A305" t="str">
            <v>708010</v>
          </cell>
          <cell r="B305" t="str">
            <v>708010 Interest Exp - Long-Term Debt  Total</v>
          </cell>
          <cell r="C305">
            <v>76009212</v>
          </cell>
        </row>
        <row r="306">
          <cell r="A306" t="str">
            <v>708030</v>
          </cell>
          <cell r="B306" t="str">
            <v>708030 Interest Exp-Customer Deposits  Total</v>
          </cell>
          <cell r="C306">
            <v>2404144.39</v>
          </cell>
        </row>
        <row r="307">
          <cell r="A307" t="str">
            <v>708120</v>
          </cell>
          <cell r="B307" t="str">
            <v>708120 Interest Exp-AFUDC-Debt  Total</v>
          </cell>
          <cell r="C307">
            <v>-31257.23</v>
          </cell>
        </row>
        <row r="308">
          <cell r="A308" t="str">
            <v>708140</v>
          </cell>
          <cell r="B308" t="str">
            <v>708140 Interest Expense-Other  Total</v>
          </cell>
          <cell r="C308">
            <v>103.7</v>
          </cell>
        </row>
        <row r="309">
          <cell r="A309" t="str">
            <v>708160</v>
          </cell>
          <cell r="B309" t="str">
            <v>708160 Amort-Disc/Prem  Total</v>
          </cell>
          <cell r="C309">
            <v>3157740</v>
          </cell>
        </row>
        <row r="310">
          <cell r="A310" t="str">
            <v>711998</v>
          </cell>
          <cell r="B310" t="str">
            <v>711998 Interest Exp-AFUDC Equity  Total</v>
          </cell>
          <cell r="C310">
            <v>4077104.52</v>
          </cell>
        </row>
        <row r="311">
          <cell r="A311" t="str">
            <v>711999</v>
          </cell>
          <cell r="B311" t="str">
            <v>711999 Interest Exp-AFUDC Debt  Total</v>
          </cell>
          <cell r="C311">
            <v>3773713.21</v>
          </cell>
        </row>
        <row r="312">
          <cell r="A312" t="str">
            <v>712010</v>
          </cell>
          <cell r="B312" t="str">
            <v>712010 Preferred Dividend Requirement  Total</v>
          </cell>
          <cell r="C312">
            <v>122376</v>
          </cell>
        </row>
        <row r="313">
          <cell r="A313" t="str">
            <v>720020</v>
          </cell>
          <cell r="B313" t="str">
            <v>720020 Permits &amp; Licenses  Total</v>
          </cell>
          <cell r="C313">
            <v>5542.89</v>
          </cell>
        </row>
        <row r="314">
          <cell r="A314" t="str">
            <v>720030</v>
          </cell>
          <cell r="B314" t="str">
            <v>720030 Ind Assoc Fees/Dues  Total</v>
          </cell>
          <cell r="C314">
            <v>20111</v>
          </cell>
        </row>
        <row r="315">
          <cell r="A315" t="str">
            <v>722020</v>
          </cell>
          <cell r="B315" t="str">
            <v>722020 Govt Chg &amp; Levies  Total</v>
          </cell>
          <cell r="C315">
            <v>24257100.75</v>
          </cell>
        </row>
        <row r="316">
          <cell r="A316" t="str">
            <v>722130</v>
          </cell>
          <cell r="B316" t="str">
            <v>722130 Franch Fees-City  Total</v>
          </cell>
          <cell r="C316">
            <v>26743212.619999994</v>
          </cell>
        </row>
        <row r="317">
          <cell r="A317" t="str">
            <v>722140</v>
          </cell>
          <cell r="B317" t="str">
            <v>722140 Misc Taxes Exp  Total</v>
          </cell>
          <cell r="C317">
            <v>29108.02</v>
          </cell>
        </row>
        <row r="318">
          <cell r="A318" t="str">
            <v>722150</v>
          </cell>
          <cell r="B318" t="str">
            <v>722150 Other Taxes Expenses - Property  Total</v>
          </cell>
          <cell r="C318">
            <v>62283642.380000003</v>
          </cell>
        </row>
        <row r="319">
          <cell r="A319" t="str">
            <v>722160</v>
          </cell>
          <cell r="B319" t="str">
            <v>722160 Other Taxes Exp-FICA  Total</v>
          </cell>
          <cell r="C319">
            <v>14740767.630000001</v>
          </cell>
        </row>
        <row r="320">
          <cell r="A320" t="str">
            <v>722170</v>
          </cell>
          <cell r="B320" t="str">
            <v>722170 Other Taxes Exp-Unemployment  Total</v>
          </cell>
          <cell r="C320">
            <v>649293.43000000005</v>
          </cell>
        </row>
        <row r="321">
          <cell r="A321" t="str">
            <v>722181</v>
          </cell>
          <cell r="B321" t="str">
            <v>722181 Misc Empl Taxes  Total</v>
          </cell>
          <cell r="C321">
            <v>4982.5200000000004</v>
          </cell>
        </row>
        <row r="322">
          <cell r="A322" t="str">
            <v>722200</v>
          </cell>
          <cell r="B322" t="str">
            <v>722200 Other Taxes Exp-State Gross Rcpts  Total</v>
          </cell>
          <cell r="C322">
            <v>13503439.549999999</v>
          </cell>
        </row>
      </sheetData>
      <sheetData sheetId="2" refreshError="1">
        <row r="6">
          <cell r="A6" t="str">
            <v>402822</v>
          </cell>
          <cell r="B6" t="str">
            <v>402822 Elec Sales-Unbilled-Base  Total</v>
          </cell>
          <cell r="C6">
            <v>-19647407.649999999</v>
          </cell>
        </row>
        <row r="7">
          <cell r="A7" t="str">
            <v>402824</v>
          </cell>
          <cell r="B7" t="str">
            <v>402824 Elec Sales-Unbilled-Franchise  Total</v>
          </cell>
          <cell r="C7">
            <v>-173190.55</v>
          </cell>
        </row>
        <row r="8">
          <cell r="A8" t="str">
            <v>402830</v>
          </cell>
          <cell r="B8" t="str">
            <v>402830 Elec Sales-Over/(Under) Rec Fuel  Total</v>
          </cell>
          <cell r="C8">
            <v>-607324720.33000004</v>
          </cell>
        </row>
        <row r="9">
          <cell r="A9" t="str">
            <v>402835</v>
          </cell>
          <cell r="B9" t="str">
            <v>402835 Elec Sales-Over/(Under) Rec PCRF  Total</v>
          </cell>
          <cell r="C9">
            <v>-230502.96</v>
          </cell>
        </row>
        <row r="10">
          <cell r="A10" t="str">
            <v>402840</v>
          </cell>
          <cell r="B10" t="str">
            <v>402840 Energy Svcs Sales  Total</v>
          </cell>
          <cell r="C10">
            <v>-974745.09</v>
          </cell>
        </row>
        <row r="11">
          <cell r="A11" t="str">
            <v>402890</v>
          </cell>
          <cell r="B11" t="str">
            <v>402890 Energy Svc-Steam  Total</v>
          </cell>
          <cell r="C11">
            <v>-2343397.0699999998</v>
          </cell>
        </row>
        <row r="12">
          <cell r="A12" t="str">
            <v>407014</v>
          </cell>
          <cell r="B12" t="str">
            <v>407014 Ancillary Svcs-Fuel  Total</v>
          </cell>
          <cell r="C12">
            <v>316.47000000000003</v>
          </cell>
        </row>
        <row r="13">
          <cell r="A13" t="str">
            <v>430010</v>
          </cell>
          <cell r="B13" t="str">
            <v>430010 Appl Rev-Non-Finance  Total</v>
          </cell>
          <cell r="C13">
            <v>49345.919999999998</v>
          </cell>
        </row>
        <row r="14">
          <cell r="A14" t="str">
            <v>443010</v>
          </cell>
          <cell r="B14" t="str">
            <v>443010 Other Operating Revenues  Total</v>
          </cell>
          <cell r="C14">
            <v>305858.77</v>
          </cell>
        </row>
        <row r="15">
          <cell r="A15" t="str">
            <v>481010</v>
          </cell>
          <cell r="B15" t="str">
            <v>481010 Capitalized Equity (AFUDC)  Total</v>
          </cell>
          <cell r="C15">
            <v>-8473940.9399999995</v>
          </cell>
        </row>
        <row r="16">
          <cell r="A16" t="str">
            <v>482010</v>
          </cell>
          <cell r="B16" t="str">
            <v>482010 Interest Income-Associated Co  Total</v>
          </cell>
          <cell r="C16">
            <v>-760940.91</v>
          </cell>
        </row>
        <row r="17">
          <cell r="A17" t="str">
            <v>482510</v>
          </cell>
          <cell r="B17" t="str">
            <v>482510 Div/Misc Inc/Ded-Asc  Total</v>
          </cell>
          <cell r="C17">
            <v>-883614.02</v>
          </cell>
        </row>
        <row r="18">
          <cell r="A18" t="str">
            <v>483010</v>
          </cell>
          <cell r="B18" t="str">
            <v>483010 Interest Income  Total</v>
          </cell>
          <cell r="C18">
            <v>-216062.53</v>
          </cell>
        </row>
        <row r="19">
          <cell r="A19" t="str">
            <v>489020</v>
          </cell>
          <cell r="B19" t="str">
            <v>489020 Lease Income  Total</v>
          </cell>
          <cell r="C19">
            <v>11973.04</v>
          </cell>
        </row>
        <row r="20">
          <cell r="A20" t="str">
            <v>491010</v>
          </cell>
          <cell r="B20" t="str">
            <v>491010 Misc Non-Oper Rev  Total</v>
          </cell>
          <cell r="C20">
            <v>-115479.69</v>
          </cell>
        </row>
        <row r="21">
          <cell r="A21" t="str">
            <v>491020</v>
          </cell>
          <cell r="B21" t="str">
            <v>491020 Misc Non-Oper Ded  Total</v>
          </cell>
          <cell r="C21">
            <v>58319.72</v>
          </cell>
        </row>
        <row r="22">
          <cell r="A22" t="str">
            <v>491030</v>
          </cell>
          <cell r="B22" t="str">
            <v>491030 Revenues from Sales Tax Discounts  Total</v>
          </cell>
          <cell r="C22">
            <v>-1128145.19</v>
          </cell>
        </row>
        <row r="23">
          <cell r="A23" t="str">
            <v>500045</v>
          </cell>
          <cell r="B23" t="str">
            <v>500045 Fuel Exp-Lignite-Non Reconcilable  Total</v>
          </cell>
          <cell r="C23">
            <v>65673.119999999995</v>
          </cell>
        </row>
        <row r="24">
          <cell r="A24" t="str">
            <v>515040</v>
          </cell>
          <cell r="B24" t="str">
            <v>515040 Sal&amp;Wages Exp-Bonus/Inc-Exempt  Total</v>
          </cell>
          <cell r="C24">
            <v>1026241.32</v>
          </cell>
        </row>
        <row r="25">
          <cell r="A25" t="str">
            <v>515042</v>
          </cell>
          <cell r="B25" t="str">
            <v>515042 Bonus/Inc-Non-Exempt  Total</v>
          </cell>
          <cell r="C25">
            <v>67576.3</v>
          </cell>
        </row>
        <row r="26">
          <cell r="A26" t="str">
            <v>515044</v>
          </cell>
          <cell r="B26" t="str">
            <v>515044 Bonus/Inc-Union  Total</v>
          </cell>
          <cell r="C26">
            <v>3041.67</v>
          </cell>
        </row>
        <row r="27">
          <cell r="A27" t="str">
            <v>515050</v>
          </cell>
          <cell r="B27" t="str">
            <v>515050 Non-prod-Exempt  Total</v>
          </cell>
          <cell r="C27">
            <v>249348.87</v>
          </cell>
        </row>
        <row r="28">
          <cell r="A28" t="str">
            <v>515052</v>
          </cell>
          <cell r="B28" t="str">
            <v>515052 Non-prod-Non-Exempt  Total</v>
          </cell>
          <cell r="C28">
            <v>124745.17</v>
          </cell>
        </row>
        <row r="29">
          <cell r="A29" t="str">
            <v>515060</v>
          </cell>
          <cell r="B29" t="str">
            <v>515060 Sal&amp;Wages Exp-Temporary/Contract  Total</v>
          </cell>
          <cell r="C29">
            <v>1006392.42</v>
          </cell>
        </row>
        <row r="30">
          <cell r="A30" t="str">
            <v>515070</v>
          </cell>
          <cell r="B30" t="str">
            <v>515070 Sal&amp;Wages Exp-Severance  Total</v>
          </cell>
          <cell r="C30">
            <v>843648</v>
          </cell>
        </row>
        <row r="31">
          <cell r="A31" t="str">
            <v>517988</v>
          </cell>
          <cell r="B31" t="str">
            <v>517988 Sal&amp;Wages Exp-Other Comp-Union  Total</v>
          </cell>
          <cell r="C31">
            <v>107.27</v>
          </cell>
        </row>
        <row r="32">
          <cell r="A32" t="str">
            <v>517992</v>
          </cell>
          <cell r="B32" t="str">
            <v>517992 Oth Comp-Non-Exempt  Total</v>
          </cell>
          <cell r="C32">
            <v>14970</v>
          </cell>
        </row>
        <row r="33">
          <cell r="A33" t="str">
            <v>517994</v>
          </cell>
          <cell r="B33" t="str">
            <v>517994 Sal&amp;Wages Exp-Overtime Non-Exempt  Total</v>
          </cell>
          <cell r="C33">
            <v>126839.67999999999</v>
          </cell>
        </row>
        <row r="34">
          <cell r="A34" t="str">
            <v>517995</v>
          </cell>
          <cell r="B34" t="str">
            <v>517995 Sal&amp;Wages Exp-Regular Non-Exempt  Total</v>
          </cell>
          <cell r="C34">
            <v>953508.52</v>
          </cell>
        </row>
        <row r="35">
          <cell r="A35" t="str">
            <v>517996</v>
          </cell>
          <cell r="B35" t="str">
            <v>517996 Sal&amp;Wages Exp-Other Comp-Exempt  Total</v>
          </cell>
          <cell r="C35">
            <v>168428.2</v>
          </cell>
        </row>
        <row r="36">
          <cell r="A36" t="str">
            <v>517999</v>
          </cell>
          <cell r="B36" t="str">
            <v>517999 Sal&amp;Wages Exp-Regular Exempt  Total</v>
          </cell>
          <cell r="C36">
            <v>5866237.6399999997</v>
          </cell>
        </row>
        <row r="37">
          <cell r="A37" t="str">
            <v>518010</v>
          </cell>
          <cell r="B37" t="str">
            <v>518010 Sal/Burden Exp-Pension  Total</v>
          </cell>
          <cell r="C37">
            <v>8018.74</v>
          </cell>
        </row>
        <row r="38">
          <cell r="A38" t="str">
            <v>518020</v>
          </cell>
          <cell r="B38" t="str">
            <v>518020 Sal/Burden Exp-Medical  Total</v>
          </cell>
          <cell r="C38">
            <v>-580009.11</v>
          </cell>
        </row>
        <row r="39">
          <cell r="A39" t="str">
            <v>518030</v>
          </cell>
          <cell r="B39" t="str">
            <v>518030 Sal/Burden Exp-Post Retirement  Total</v>
          </cell>
          <cell r="C39">
            <v>140234.01999999999</v>
          </cell>
        </row>
        <row r="40">
          <cell r="A40" t="str">
            <v>518040</v>
          </cell>
          <cell r="B40" t="str">
            <v>518040 Sal/Burden Exp-Dental  Total</v>
          </cell>
          <cell r="C40">
            <v>-180333.33</v>
          </cell>
        </row>
        <row r="41">
          <cell r="A41" t="str">
            <v>518060</v>
          </cell>
          <cell r="B41" t="str">
            <v>518060 Sal/Burden Exp-Life  Total</v>
          </cell>
          <cell r="C41">
            <v>-74750.009999999995</v>
          </cell>
        </row>
        <row r="42">
          <cell r="A42" t="str">
            <v>518070</v>
          </cell>
          <cell r="B42" t="str">
            <v>518070 Sal/Burden Exp-Savings  Total</v>
          </cell>
          <cell r="C42">
            <v>315213.67</v>
          </cell>
        </row>
        <row r="43">
          <cell r="A43" t="str">
            <v>518090</v>
          </cell>
          <cell r="B43" t="str">
            <v>518090 Long-Term Disability  Total</v>
          </cell>
          <cell r="C43">
            <v>-23917.8</v>
          </cell>
        </row>
        <row r="44">
          <cell r="A44" t="str">
            <v>518130</v>
          </cell>
          <cell r="B44" t="str">
            <v>518130 Workers Compensation  Total</v>
          </cell>
          <cell r="C44">
            <v>11889.17</v>
          </cell>
        </row>
        <row r="45">
          <cell r="A45" t="str">
            <v>518160</v>
          </cell>
          <cell r="B45" t="str">
            <v>518160 Oth Sal &amp; Benefits  Total</v>
          </cell>
          <cell r="C45">
            <v>-993821.91</v>
          </cell>
        </row>
        <row r="46">
          <cell r="A46" t="str">
            <v>518170</v>
          </cell>
          <cell r="B46" t="str">
            <v>518170 Oth Sal/Ben Misc Cr  Total</v>
          </cell>
          <cell r="C46">
            <v>-375.89</v>
          </cell>
        </row>
        <row r="47">
          <cell r="A47" t="str">
            <v>521996</v>
          </cell>
          <cell r="B47" t="str">
            <v>521996 ICP-Non-Exempt  Total</v>
          </cell>
          <cell r="C47">
            <v>-21216</v>
          </cell>
        </row>
        <row r="48">
          <cell r="A48" t="str">
            <v>521997</v>
          </cell>
          <cell r="B48" t="str">
            <v>521997 ICP-Exempt  Total</v>
          </cell>
          <cell r="C48">
            <v>-238523.58</v>
          </cell>
        </row>
        <row r="49">
          <cell r="A49" t="str">
            <v>521999</v>
          </cell>
          <cell r="B49" t="str">
            <v>521999 Sal/Burden Exp-Payroll Burden  Total</v>
          </cell>
          <cell r="C49">
            <v>-33799.46</v>
          </cell>
        </row>
        <row r="50">
          <cell r="A50" t="str">
            <v>522010</v>
          </cell>
          <cell r="B50" t="str">
            <v>522010 Employ Rel Exp-Employee Travel  Total</v>
          </cell>
          <cell r="C50">
            <v>766689.49</v>
          </cell>
        </row>
        <row r="51">
          <cell r="A51" t="str">
            <v>522011</v>
          </cell>
          <cell r="B51" t="str">
            <v>522011 Employ Rel Exp-Empl Travel-PCard  Total</v>
          </cell>
          <cell r="C51">
            <v>153220.51999999999</v>
          </cell>
        </row>
        <row r="52">
          <cell r="A52" t="str">
            <v>522020</v>
          </cell>
          <cell r="B52" t="str">
            <v>522020 Employ Rel Exp-Training  Total</v>
          </cell>
          <cell r="C52">
            <v>63076.65</v>
          </cell>
        </row>
        <row r="53">
          <cell r="A53" t="str">
            <v>522030</v>
          </cell>
          <cell r="B53" t="str">
            <v>522030 Employ Rel Exp-Registration  Total</v>
          </cell>
          <cell r="C53">
            <v>57359.56</v>
          </cell>
        </row>
        <row r="54">
          <cell r="A54" t="str">
            <v>522040</v>
          </cell>
          <cell r="B54" t="str">
            <v>522040 Employ Rel Exp-Dues &amp; Licences  Total</v>
          </cell>
          <cell r="C54">
            <v>14607.03</v>
          </cell>
        </row>
        <row r="55">
          <cell r="A55" t="str">
            <v>522060</v>
          </cell>
          <cell r="B55" t="str">
            <v>522060 Employ Rel Exp-Bus Meals/Ent  Total</v>
          </cell>
          <cell r="C55">
            <v>193648.6</v>
          </cell>
        </row>
        <row r="56">
          <cell r="A56" t="str">
            <v>522061</v>
          </cell>
          <cell r="B56" t="str">
            <v>522061 Meals/Ent-PCard  Total</v>
          </cell>
          <cell r="C56">
            <v>105977.04</v>
          </cell>
        </row>
        <row r="57">
          <cell r="A57" t="str">
            <v>522070</v>
          </cell>
          <cell r="B57" t="str">
            <v>522070 Employ Rel Exp-Education  Total</v>
          </cell>
          <cell r="C57">
            <v>7687.75</v>
          </cell>
        </row>
        <row r="58">
          <cell r="A58" t="str">
            <v>522080</v>
          </cell>
          <cell r="B58" t="str">
            <v>522080 Park/In-town Travel  Total</v>
          </cell>
          <cell r="C58">
            <v>246.5</v>
          </cell>
        </row>
        <row r="59">
          <cell r="A59" t="str">
            <v>522090</v>
          </cell>
          <cell r="B59" t="str">
            <v>522090 Employ Rel Exp-Awards/Gifts  Total</v>
          </cell>
          <cell r="C59">
            <v>44075.75</v>
          </cell>
        </row>
        <row r="60">
          <cell r="A60" t="str">
            <v>522100</v>
          </cell>
          <cell r="B60" t="str">
            <v>522100 Employ Rel Exp-Empl Reloc/Moving  Total</v>
          </cell>
          <cell r="C60">
            <v>69595.89</v>
          </cell>
        </row>
        <row r="61">
          <cell r="A61" t="str">
            <v>522110</v>
          </cell>
          <cell r="B61" t="str">
            <v>522110 Occ Hlth &amp; Safety  Total</v>
          </cell>
          <cell r="C61">
            <v>6482.97</v>
          </cell>
        </row>
        <row r="62">
          <cell r="A62" t="str">
            <v>522120</v>
          </cell>
          <cell r="B62" t="str">
            <v>522120 Employ Rel Exp-Books &amp; Subscript  Total</v>
          </cell>
          <cell r="C62">
            <v>27126.03</v>
          </cell>
        </row>
        <row r="63">
          <cell r="A63" t="str">
            <v>522130</v>
          </cell>
          <cell r="B63" t="str">
            <v>522130 Employ Rel Exp-Miscellaneous  Total</v>
          </cell>
          <cell r="C63">
            <v>222413.44</v>
          </cell>
        </row>
        <row r="64">
          <cell r="A64" t="str">
            <v>522140</v>
          </cell>
          <cell r="B64" t="str">
            <v>522140 Recruit/Empl Agency  Total</v>
          </cell>
          <cell r="C64">
            <v>153086.66</v>
          </cell>
        </row>
        <row r="65">
          <cell r="A65" t="str">
            <v>530010</v>
          </cell>
          <cell r="B65" t="str">
            <v>530010 M&amp;S Exp - Non-Inventory  Total</v>
          </cell>
          <cell r="C65">
            <v>1806249.23</v>
          </cell>
        </row>
        <row r="66">
          <cell r="A66" t="str">
            <v>530030</v>
          </cell>
          <cell r="B66" t="str">
            <v>530030 M&amp;S-Ofc Furn &amp; Equip  Total</v>
          </cell>
          <cell r="C66">
            <v>1998847.78</v>
          </cell>
        </row>
        <row r="67">
          <cell r="A67" t="str">
            <v>530998</v>
          </cell>
          <cell r="B67" t="str">
            <v>530998 M&amp;S-Scrapping/Dest  Total</v>
          </cell>
          <cell r="C67">
            <v>-39833.42</v>
          </cell>
        </row>
        <row r="68">
          <cell r="A68" t="str">
            <v>530999</v>
          </cell>
          <cell r="B68" t="str">
            <v>530999 M&amp;S Expenses - Inventory Issued  Total</v>
          </cell>
          <cell r="C68">
            <v>14136.64</v>
          </cell>
        </row>
        <row r="69">
          <cell r="A69" t="str">
            <v>532020</v>
          </cell>
          <cell r="B69" t="str">
            <v>532020 M&amp;S Exp-Equipment  Total</v>
          </cell>
          <cell r="C69">
            <v>6297.99</v>
          </cell>
        </row>
        <row r="70">
          <cell r="A70" t="str">
            <v>533010</v>
          </cell>
          <cell r="B70" t="str">
            <v>533010 M&amp;S Exp-Computer Hardware  Total</v>
          </cell>
          <cell r="C70">
            <v>191232.24</v>
          </cell>
        </row>
        <row r="71">
          <cell r="A71" t="str">
            <v>533020</v>
          </cell>
          <cell r="B71" t="str">
            <v>533020 M&amp;S Exp-Computr Softwr &amp; Upgrades  Total</v>
          </cell>
          <cell r="C71">
            <v>121272.77</v>
          </cell>
        </row>
        <row r="72">
          <cell r="A72" t="str">
            <v>535010</v>
          </cell>
          <cell r="B72" t="str">
            <v>535010 M&amp;S Exp-Office Supplies  Total</v>
          </cell>
          <cell r="C72">
            <v>-78373.3</v>
          </cell>
        </row>
        <row r="73">
          <cell r="A73" t="str">
            <v>535015</v>
          </cell>
          <cell r="B73" t="str">
            <v>535015 M&amp;S Expenses - P-Card  Total</v>
          </cell>
          <cell r="C73">
            <v>38232.74</v>
          </cell>
        </row>
        <row r="74">
          <cell r="A74" t="str">
            <v>540010</v>
          </cell>
          <cell r="B74" t="str">
            <v>540010 Contr&amp;Svcs Exp-Maint Svcs-Oth  Total</v>
          </cell>
          <cell r="C74">
            <v>-9744.94</v>
          </cell>
        </row>
        <row r="75">
          <cell r="A75" t="str">
            <v>540020</v>
          </cell>
          <cell r="B75" t="str">
            <v>540020 Contr&amp;Svcs Exp-Eng / Tech Svcs  Total</v>
          </cell>
          <cell r="C75">
            <v>297.69</v>
          </cell>
        </row>
        <row r="76">
          <cell r="A76" t="str">
            <v>540050</v>
          </cell>
          <cell r="B76" t="str">
            <v>540050 Contr&amp;Svcs Exp-Construct Svcs  Total</v>
          </cell>
          <cell r="C76">
            <v>27071.24</v>
          </cell>
        </row>
        <row r="77">
          <cell r="A77" t="str">
            <v>543010</v>
          </cell>
          <cell r="B77" t="str">
            <v>543010 Contr&amp;Svcs Exp-Prof Svcs-Ded  Total</v>
          </cell>
          <cell r="C77">
            <v>6082275.1500000004</v>
          </cell>
        </row>
        <row r="78">
          <cell r="A78" t="str">
            <v>543020</v>
          </cell>
          <cell r="B78" t="str">
            <v>543020 Contr&amp;Svcs Exp-Prof Svcs-Non-Ded  Total</v>
          </cell>
          <cell r="C78">
            <v>106655.75</v>
          </cell>
        </row>
        <row r="79">
          <cell r="A79" t="str">
            <v>543030</v>
          </cell>
          <cell r="B79" t="str">
            <v>543030 Auditing Services  Total</v>
          </cell>
          <cell r="C79">
            <v>117757</v>
          </cell>
        </row>
        <row r="80">
          <cell r="A80" t="str">
            <v>543040</v>
          </cell>
          <cell r="B80" t="str">
            <v>543040 Contr&amp;Svcs Exp - Admin Svcs  Total</v>
          </cell>
          <cell r="C80">
            <v>722435.36</v>
          </cell>
        </row>
        <row r="81">
          <cell r="A81" t="str">
            <v>543050</v>
          </cell>
          <cell r="B81" t="str">
            <v>543050 Contr&amp;Svcs Exp-Technical Svcs  Total</v>
          </cell>
          <cell r="C81">
            <v>-8947160.1500000004</v>
          </cell>
        </row>
        <row r="82">
          <cell r="A82" t="str">
            <v>543060</v>
          </cell>
          <cell r="B82" t="str">
            <v>543060 Contr&amp;Svcs Exp-Training Svcs  Total</v>
          </cell>
          <cell r="C82">
            <v>147009.07999999999</v>
          </cell>
        </row>
        <row r="83">
          <cell r="A83" t="str">
            <v>543150</v>
          </cell>
          <cell r="B83" t="str">
            <v>543150 Contr&amp;Svcs Exp-Legal Services  Total</v>
          </cell>
          <cell r="C83">
            <v>4125766.18</v>
          </cell>
        </row>
        <row r="84">
          <cell r="A84" t="str">
            <v>545040</v>
          </cell>
          <cell r="B84" t="str">
            <v>545040 Cont/Sv Add/Alt/Rem  Total</v>
          </cell>
          <cell r="C84">
            <v>3159700.27</v>
          </cell>
        </row>
        <row r="85">
          <cell r="A85" t="str">
            <v>545045</v>
          </cell>
          <cell r="B85" t="str">
            <v>545045 Cont/Sv -Bldg Mnt  Total</v>
          </cell>
          <cell r="C85">
            <v>46177.48</v>
          </cell>
        </row>
        <row r="86">
          <cell r="A86" t="str">
            <v>545090</v>
          </cell>
          <cell r="B86" t="str">
            <v>545090 Cont/Sv Sec Elect  Total</v>
          </cell>
          <cell r="C86">
            <v>5925.61</v>
          </cell>
        </row>
        <row r="87">
          <cell r="A87" t="str">
            <v>545140</v>
          </cell>
          <cell r="B87" t="str">
            <v>545140 Contr&amp;Svcs Exp-Ofc Machine Maint  Total</v>
          </cell>
          <cell r="C87">
            <v>469.27</v>
          </cell>
        </row>
        <row r="88">
          <cell r="A88" t="str">
            <v>545160</v>
          </cell>
          <cell r="B88" t="str">
            <v>545160 Contr&amp;Svcs Exp-Software Maint  Total</v>
          </cell>
          <cell r="C88">
            <v>12539.45</v>
          </cell>
        </row>
        <row r="89">
          <cell r="A89" t="str">
            <v>545510</v>
          </cell>
          <cell r="B89" t="str">
            <v>545510 Contr&amp;Svcs Exp-IT Services  Total</v>
          </cell>
          <cell r="C89">
            <v>10383.5</v>
          </cell>
        </row>
        <row r="90">
          <cell r="A90" t="str">
            <v>546010</v>
          </cell>
          <cell r="B90" t="str">
            <v>546010 Contr&amp;Svcs Exp-Other Services  Total</v>
          </cell>
          <cell r="C90">
            <v>5419492.5</v>
          </cell>
        </row>
        <row r="91">
          <cell r="A91" t="str">
            <v>550010</v>
          </cell>
          <cell r="B91" t="str">
            <v>550010 A &amp; G Exp-Royalties  Total</v>
          </cell>
          <cell r="C91">
            <v>1750</v>
          </cell>
        </row>
        <row r="92">
          <cell r="A92" t="str">
            <v>550020</v>
          </cell>
          <cell r="B92" t="str">
            <v>550020 Adm &amp; Gen Exp - Miscellaneous  Total</v>
          </cell>
          <cell r="C92">
            <v>-27001716.640000001</v>
          </cell>
        </row>
        <row r="93">
          <cell r="A93" t="str">
            <v>550025</v>
          </cell>
          <cell r="B93" t="str">
            <v>550025 A &amp; G Exp-Meeting Exp  Total</v>
          </cell>
          <cell r="C93">
            <v>661.71</v>
          </cell>
        </row>
        <row r="94">
          <cell r="A94" t="str">
            <v>550040</v>
          </cell>
          <cell r="B94" t="str">
            <v>550040 A &amp; G Exp-Postage/Courier Svcs  Total</v>
          </cell>
          <cell r="C94">
            <v>96787.76</v>
          </cell>
        </row>
        <row r="95">
          <cell r="A95" t="str">
            <v>550050</v>
          </cell>
          <cell r="B95" t="str">
            <v>550050 A &amp; G Exp-Bank Charges &amp; Fees  Total</v>
          </cell>
          <cell r="C95">
            <v>855290.14</v>
          </cell>
        </row>
        <row r="96">
          <cell r="A96" t="str">
            <v>550070</v>
          </cell>
          <cell r="B96" t="str">
            <v>550070 A &amp; G Exp-Mgmnt/Consult Fees  Total</v>
          </cell>
          <cell r="C96">
            <v>40560</v>
          </cell>
        </row>
        <row r="97">
          <cell r="A97" t="str">
            <v>550075</v>
          </cell>
          <cell r="B97" t="str">
            <v>550075 Mgmt Fees to Subs  Total</v>
          </cell>
          <cell r="C97">
            <v>5341</v>
          </cell>
        </row>
        <row r="98">
          <cell r="A98" t="str">
            <v>550080</v>
          </cell>
          <cell r="B98" t="str">
            <v>550080 A &amp; G Exp-Club Membership &amp; Exp  Total</v>
          </cell>
          <cell r="C98">
            <v>275694.49</v>
          </cell>
        </row>
        <row r="99">
          <cell r="A99" t="str">
            <v>550100</v>
          </cell>
          <cell r="B99" t="str">
            <v>550100 A &amp; G Exp-Freight  Total</v>
          </cell>
          <cell r="C99">
            <v>11580.7</v>
          </cell>
        </row>
        <row r="100">
          <cell r="A100" t="str">
            <v>550120</v>
          </cell>
          <cell r="B100" t="str">
            <v>550120 A &amp; G Exp-Capitalized Costs  Total</v>
          </cell>
          <cell r="C100">
            <v>9542893</v>
          </cell>
        </row>
        <row r="101">
          <cell r="A101" t="str">
            <v>559950</v>
          </cell>
          <cell r="B101" t="str">
            <v>559950 A &amp; G Exp-Capitalized Labor  Total</v>
          </cell>
          <cell r="C101">
            <v>-1124424.04</v>
          </cell>
        </row>
        <row r="102">
          <cell r="A102" t="str">
            <v>559951</v>
          </cell>
          <cell r="B102" t="str">
            <v>559951 A &amp; G Exp-Capitalized Materials  Total</v>
          </cell>
          <cell r="C102">
            <v>-3928365.34</v>
          </cell>
        </row>
        <row r="103">
          <cell r="A103" t="str">
            <v>559952</v>
          </cell>
          <cell r="B103" t="str">
            <v>559952 A &amp; G Exp-Capitalized AFUDC-Debt  Total</v>
          </cell>
          <cell r="C103">
            <v>-1598159.41</v>
          </cell>
        </row>
        <row r="104">
          <cell r="A104" t="str">
            <v>559953</v>
          </cell>
          <cell r="B104" t="str">
            <v>559953 Cap AFUDC-Equity  Total</v>
          </cell>
          <cell r="C104">
            <v>-1834758.11</v>
          </cell>
        </row>
        <row r="105">
          <cell r="A105" t="str">
            <v>559954</v>
          </cell>
          <cell r="B105" t="str">
            <v>559954 A &amp; G Exp-Capitalized Other Exp  Total</v>
          </cell>
          <cell r="C105">
            <v>7292636.2599999998</v>
          </cell>
        </row>
        <row r="106">
          <cell r="A106" t="str">
            <v>559960</v>
          </cell>
          <cell r="B106" t="str">
            <v>559960 A &amp; G Exp-Deferred Labor  Total</v>
          </cell>
          <cell r="C106">
            <v>259739.58</v>
          </cell>
        </row>
        <row r="107">
          <cell r="A107" t="str">
            <v>559961</v>
          </cell>
          <cell r="B107" t="str">
            <v>559961 A &amp; G Exp-Deferred Materials  Total</v>
          </cell>
          <cell r="C107">
            <v>163833.42000000001</v>
          </cell>
        </row>
        <row r="108">
          <cell r="A108" t="str">
            <v>559964</v>
          </cell>
          <cell r="B108" t="str">
            <v>559964 A &amp; G Exp-Deferred Other Exp  Total</v>
          </cell>
          <cell r="C108">
            <v>364416.9</v>
          </cell>
        </row>
        <row r="109">
          <cell r="A109" t="str">
            <v>559994</v>
          </cell>
          <cell r="B109" t="str">
            <v>559994 Cont in Aid of Const  Total</v>
          </cell>
          <cell r="C109">
            <v>-2026583.47</v>
          </cell>
        </row>
        <row r="110">
          <cell r="A110" t="str">
            <v>560020</v>
          </cell>
          <cell r="B110" t="str">
            <v>560020 Claims/Settlements  Total</v>
          </cell>
          <cell r="C110">
            <v>5000</v>
          </cell>
        </row>
        <row r="111">
          <cell r="A111" t="str">
            <v>560060</v>
          </cell>
          <cell r="B111" t="str">
            <v>560060 Insurance Exp-Business Travel  Total</v>
          </cell>
          <cell r="C111">
            <v>176.74</v>
          </cell>
        </row>
        <row r="112">
          <cell r="A112" t="str">
            <v>560115</v>
          </cell>
          <cell r="B112" t="str">
            <v>560115 Insurance Exp-Other  Total</v>
          </cell>
          <cell r="C112">
            <v>206.25</v>
          </cell>
        </row>
        <row r="113">
          <cell r="A113" t="str">
            <v>562040</v>
          </cell>
          <cell r="B113" t="str">
            <v>562040 Cust&amp;Mktg Exp-Total Bad Debts  Total</v>
          </cell>
          <cell r="C113">
            <v>176864.97</v>
          </cell>
        </row>
        <row r="114">
          <cell r="A114" t="str">
            <v>562130</v>
          </cell>
          <cell r="B114" t="str">
            <v>562130 Cust&amp;Mktg Exp-Repo &amp; Collection  Total</v>
          </cell>
          <cell r="C114">
            <v>26610.06</v>
          </cell>
        </row>
        <row r="115">
          <cell r="A115" t="str">
            <v>562140</v>
          </cell>
          <cell r="B115" t="str">
            <v>562140 Cust&amp;Mktg Exp-Advertising-Gen  Total</v>
          </cell>
          <cell r="C115">
            <v>63086.54</v>
          </cell>
        </row>
        <row r="116">
          <cell r="A116" t="str">
            <v>562142</v>
          </cell>
          <cell r="B116" t="str">
            <v>562142 Advertising-Info  Total</v>
          </cell>
          <cell r="C116">
            <v>8287.85</v>
          </cell>
        </row>
        <row r="117">
          <cell r="A117" t="str">
            <v>562150</v>
          </cell>
          <cell r="B117" t="str">
            <v>562150 Cust&amp;Mktg Exp-Agency Collect Fees  Total</v>
          </cell>
          <cell r="C117">
            <v>44458492.329999998</v>
          </cell>
        </row>
        <row r="118">
          <cell r="A118" t="str">
            <v>565010</v>
          </cell>
          <cell r="B118" t="str">
            <v>565010 Repairs and Maintenance Expenses  Total</v>
          </cell>
          <cell r="C118">
            <v>171.04</v>
          </cell>
        </row>
        <row r="119">
          <cell r="A119" t="str">
            <v>565030</v>
          </cell>
          <cell r="B119" t="str">
            <v>565030 Rep &amp; Maint-Prev  Total</v>
          </cell>
          <cell r="C119">
            <v>2135.15</v>
          </cell>
        </row>
        <row r="120">
          <cell r="A120" t="str">
            <v>566010</v>
          </cell>
          <cell r="B120" t="str">
            <v>566010 Donations-Cash  Total</v>
          </cell>
          <cell r="C120">
            <v>18390.900000000001</v>
          </cell>
        </row>
        <row r="121">
          <cell r="A121" t="str">
            <v>566020</v>
          </cell>
          <cell r="B121" t="str">
            <v>566020 Donations-Non-Cash  Total</v>
          </cell>
          <cell r="C121">
            <v>7400</v>
          </cell>
        </row>
        <row r="122">
          <cell r="A122" t="str">
            <v>566030</v>
          </cell>
          <cell r="B122" t="str">
            <v>566030 Sponsorships/Contributions  Total</v>
          </cell>
          <cell r="C122">
            <v>153011.75</v>
          </cell>
        </row>
        <row r="123">
          <cell r="A123" t="str">
            <v>569010</v>
          </cell>
          <cell r="B123" t="str">
            <v>569010 Leg-Fed/State-Non De  Total</v>
          </cell>
          <cell r="C123">
            <v>5904496.0700000003</v>
          </cell>
        </row>
        <row r="124">
          <cell r="A124" t="str">
            <v>569020</v>
          </cell>
          <cell r="B124" t="str">
            <v>569020 Legislative Exp-Local-Deductible  Total</v>
          </cell>
          <cell r="C124">
            <v>1443661.8</v>
          </cell>
        </row>
        <row r="125">
          <cell r="A125" t="str">
            <v>571010</v>
          </cell>
          <cell r="B125" t="str">
            <v>571010 Utilities Expenses - Electricity  Total</v>
          </cell>
          <cell r="C125">
            <v>420425.53</v>
          </cell>
        </row>
        <row r="126">
          <cell r="A126" t="str">
            <v>571020</v>
          </cell>
          <cell r="B126" t="str">
            <v>571020 Utilities Exp-Telephone  Total</v>
          </cell>
          <cell r="C126">
            <v>49565.93</v>
          </cell>
        </row>
        <row r="127">
          <cell r="A127" t="str">
            <v>572010</v>
          </cell>
          <cell r="B127" t="str">
            <v>572010 Rental &amp; Lease Exp-Office  Total</v>
          </cell>
          <cell r="C127">
            <v>-9445118.9000000004</v>
          </cell>
        </row>
        <row r="128">
          <cell r="A128" t="str">
            <v>621007</v>
          </cell>
          <cell r="B128" t="str">
            <v>621007 Administrative  Total</v>
          </cell>
          <cell r="C128">
            <v>5574655.2599999998</v>
          </cell>
        </row>
        <row r="129">
          <cell r="A129" t="str">
            <v>621011</v>
          </cell>
          <cell r="B129" t="str">
            <v>621011 Information Technology  Total</v>
          </cell>
          <cell r="C129">
            <v>1144588.3400000001</v>
          </cell>
        </row>
        <row r="130">
          <cell r="A130" t="str">
            <v>621013</v>
          </cell>
          <cell r="B130" t="str">
            <v>621013 Office Support Services  Total</v>
          </cell>
          <cell r="C130">
            <v>85506.08</v>
          </cell>
        </row>
        <row r="131">
          <cell r="A131" t="str">
            <v>621014</v>
          </cell>
          <cell r="B131" t="str">
            <v>621014 Facilities Management  Total</v>
          </cell>
          <cell r="C131">
            <v>50377.73</v>
          </cell>
        </row>
        <row r="132">
          <cell r="A132" t="str">
            <v>621015</v>
          </cell>
          <cell r="B132" t="str">
            <v>621015 Security Services  Total</v>
          </cell>
          <cell r="C132">
            <v>110305.25</v>
          </cell>
        </row>
        <row r="133">
          <cell r="A133" t="str">
            <v>621023</v>
          </cell>
          <cell r="B133" t="str">
            <v>621023 Shops  Total</v>
          </cell>
          <cell r="C133">
            <v>547.16999999999996</v>
          </cell>
        </row>
        <row r="134">
          <cell r="A134" t="str">
            <v>641002</v>
          </cell>
          <cell r="B134" t="str">
            <v>641002 Stores Overhead  Total</v>
          </cell>
          <cell r="C134">
            <v>159.29</v>
          </cell>
        </row>
        <row r="135">
          <cell r="A135" t="str">
            <v>641003</v>
          </cell>
          <cell r="B135" t="str">
            <v>641003 Transportation Overhead  Total</v>
          </cell>
          <cell r="C135">
            <v>6287.77</v>
          </cell>
        </row>
        <row r="136">
          <cell r="A136" t="str">
            <v>642025</v>
          </cell>
          <cell r="B136" t="str">
            <v>642025 Finance &amp; Reg  Total</v>
          </cell>
          <cell r="C136">
            <v>-5298573.0599999996</v>
          </cell>
        </row>
        <row r="137">
          <cell r="A137" t="str">
            <v>642026</v>
          </cell>
          <cell r="B137" t="str">
            <v>642026 Human Resources  Total</v>
          </cell>
          <cell r="C137">
            <v>-12623376</v>
          </cell>
        </row>
        <row r="138">
          <cell r="A138" t="str">
            <v>642027</v>
          </cell>
          <cell r="B138" t="str">
            <v>642027 Legal  Total</v>
          </cell>
          <cell r="C138">
            <v>-118144.23</v>
          </cell>
        </row>
        <row r="139">
          <cell r="A139" t="str">
            <v>642052</v>
          </cell>
          <cell r="B139" t="str">
            <v>642052 Financial Transactions Fixed  Total</v>
          </cell>
          <cell r="C139">
            <v>54418.080000000002</v>
          </cell>
        </row>
        <row r="140">
          <cell r="A140" t="str">
            <v>642053</v>
          </cell>
          <cell r="B140" t="str">
            <v>642053 Shared Services Admin &amp; X-Charges  Total</v>
          </cell>
          <cell r="C140">
            <v>555594.03</v>
          </cell>
        </row>
        <row r="141">
          <cell r="A141" t="str">
            <v>642059</v>
          </cell>
          <cell r="B141" t="str">
            <v>642059 Facility Operations &amp; Maint.  Total</v>
          </cell>
          <cell r="C141">
            <v>635896.1</v>
          </cell>
        </row>
        <row r="142">
          <cell r="A142" t="str">
            <v>642060</v>
          </cell>
          <cell r="B142" t="str">
            <v>642060 Security Services  Total</v>
          </cell>
          <cell r="C142">
            <v>106250.75</v>
          </cell>
        </row>
        <row r="143">
          <cell r="A143" t="str">
            <v>642071</v>
          </cell>
          <cell r="B143" t="str">
            <v>642071 Fleet Allocation  Total</v>
          </cell>
          <cell r="C143">
            <v>5911.26</v>
          </cell>
        </row>
        <row r="144">
          <cell r="A144" t="str">
            <v>642078</v>
          </cell>
          <cell r="B144" t="str">
            <v>642078 Labor Allocation  Total</v>
          </cell>
          <cell r="C144">
            <v>448673.59</v>
          </cell>
        </row>
        <row r="145">
          <cell r="A145" t="str">
            <v>642082</v>
          </cell>
          <cell r="B145" t="str">
            <v>642082 Legislative Advocacy  Total</v>
          </cell>
          <cell r="C145">
            <v>6417415.7400000002</v>
          </cell>
        </row>
        <row r="146">
          <cell r="A146" t="str">
            <v>642086</v>
          </cell>
          <cell r="B146" t="str">
            <v>642086 Claims Administration  Total</v>
          </cell>
          <cell r="C146">
            <v>-1211647.43</v>
          </cell>
        </row>
        <row r="147">
          <cell r="A147" t="str">
            <v>642087</v>
          </cell>
          <cell r="B147" t="str">
            <v>642087 Office Rent  Total</v>
          </cell>
          <cell r="C147">
            <v>7046.13</v>
          </cell>
        </row>
        <row r="148">
          <cell r="A148" t="str">
            <v>642088</v>
          </cell>
          <cell r="B148" t="str">
            <v>642088 Convenience Copiers  Total</v>
          </cell>
          <cell r="C148">
            <v>69000.12</v>
          </cell>
        </row>
        <row r="149">
          <cell r="A149" t="str">
            <v>642089</v>
          </cell>
          <cell r="B149" t="str">
            <v>642089 Appliance Sales  Total</v>
          </cell>
          <cell r="C149">
            <v>168081</v>
          </cell>
        </row>
        <row r="150">
          <cell r="A150" t="str">
            <v>642097</v>
          </cell>
          <cell r="B150" t="str">
            <v>642097 Mail Services  Total</v>
          </cell>
          <cell r="C150">
            <v>50199.16</v>
          </cell>
        </row>
        <row r="151">
          <cell r="A151" t="str">
            <v>642098</v>
          </cell>
          <cell r="B151" t="str">
            <v>642098 Records Management  Total</v>
          </cell>
          <cell r="C151">
            <v>55839.96</v>
          </cell>
        </row>
        <row r="152">
          <cell r="A152" t="str">
            <v>642099</v>
          </cell>
          <cell r="B152" t="str">
            <v>642099 IT Admin &amp; X-Charges  Total</v>
          </cell>
          <cell r="C152">
            <v>91095.2</v>
          </cell>
        </row>
        <row r="153">
          <cell r="A153" t="str">
            <v>642100</v>
          </cell>
          <cell r="B153" t="str">
            <v>642100 Corporate Communications  Total</v>
          </cell>
          <cell r="C153">
            <v>-6438770.2800000003</v>
          </cell>
        </row>
        <row r="154">
          <cell r="A154" t="str">
            <v>642200</v>
          </cell>
          <cell r="B154" t="str">
            <v>642200 Corporate Overhead  Total</v>
          </cell>
          <cell r="C154">
            <v>46730541.439999998</v>
          </cell>
        </row>
        <row r="155">
          <cell r="A155" t="str">
            <v>642201</v>
          </cell>
          <cell r="B155" t="str">
            <v>642201 Allocation from REI Corporate OH  Total</v>
          </cell>
          <cell r="C155">
            <v>-50633820.390000001</v>
          </cell>
        </row>
        <row r="156">
          <cell r="A156" t="str">
            <v>643001</v>
          </cell>
          <cell r="B156" t="str">
            <v>643001 Labor-ST-IntActAlloc  Total</v>
          </cell>
          <cell r="C156">
            <v>312906.56</v>
          </cell>
        </row>
        <row r="157">
          <cell r="A157" t="str">
            <v>643002</v>
          </cell>
          <cell r="B157" t="str">
            <v>643002 Labor 1 1/2-IntActAl  Total</v>
          </cell>
          <cell r="C157">
            <v>19026.009999999998</v>
          </cell>
        </row>
        <row r="158">
          <cell r="A158" t="str">
            <v>643003</v>
          </cell>
          <cell r="B158" t="str">
            <v>643003 Labor-DBL-IntActAll  Total</v>
          </cell>
          <cell r="C158">
            <v>1243.8</v>
          </cell>
        </row>
        <row r="159">
          <cell r="A159" t="str">
            <v>643004</v>
          </cell>
          <cell r="B159" t="str">
            <v>643004 Billable Hours  Total</v>
          </cell>
          <cell r="C159">
            <v>544735.97</v>
          </cell>
        </row>
        <row r="160">
          <cell r="A160" t="str">
            <v>643007</v>
          </cell>
          <cell r="B160" t="str">
            <v>643007 Administrative Labor  Total</v>
          </cell>
          <cell r="C160">
            <v>1907779.62</v>
          </cell>
        </row>
        <row r="161">
          <cell r="A161" t="str">
            <v>643008</v>
          </cell>
          <cell r="B161" t="str">
            <v>643008 Property Tax Department Labor  Total</v>
          </cell>
          <cell r="C161">
            <v>26231.37</v>
          </cell>
        </row>
        <row r="162">
          <cell r="A162" t="str">
            <v>643009</v>
          </cell>
          <cell r="B162" t="str">
            <v>643009 Internal Audit Department Labor  Total</v>
          </cell>
          <cell r="C162">
            <v>118.53</v>
          </cell>
        </row>
        <row r="163">
          <cell r="A163" t="str">
            <v>643502</v>
          </cell>
          <cell r="B163" t="str">
            <v>643502 Fleet Pool Vehicles  Total</v>
          </cell>
          <cell r="C163">
            <v>82.26</v>
          </cell>
        </row>
        <row r="164">
          <cell r="A164" t="str">
            <v>643503</v>
          </cell>
          <cell r="B164" t="str">
            <v>643503 Training  Total</v>
          </cell>
          <cell r="C164">
            <v>-345325.44</v>
          </cell>
        </row>
        <row r="165">
          <cell r="A165" t="str">
            <v>643505</v>
          </cell>
          <cell r="B165" t="str">
            <v>643505 Facility ED&amp;C Services  Total</v>
          </cell>
          <cell r="C165">
            <v>373322.08</v>
          </cell>
        </row>
        <row r="166">
          <cell r="A166" t="str">
            <v>643506</v>
          </cell>
          <cell r="B166" t="str">
            <v>643506 Office Support Srvs Variable  Total</v>
          </cell>
          <cell r="C166">
            <v>1</v>
          </cell>
        </row>
        <row r="167">
          <cell r="A167" t="str">
            <v>643507</v>
          </cell>
          <cell r="B167" t="str">
            <v>643507 IT Solutions Delivery  Total</v>
          </cell>
          <cell r="C167">
            <v>84288</v>
          </cell>
        </row>
        <row r="168">
          <cell r="A168" t="str">
            <v>643508</v>
          </cell>
          <cell r="B168" t="str">
            <v>643508 IT Desktop Support  Total</v>
          </cell>
          <cell r="C168">
            <v>925386.23999999999</v>
          </cell>
        </row>
        <row r="169">
          <cell r="A169" t="str">
            <v>643509</v>
          </cell>
          <cell r="B169" t="str">
            <v>643509 Customer Billings / Inserts  Total</v>
          </cell>
          <cell r="C169">
            <v>153.12</v>
          </cell>
        </row>
        <row r="170">
          <cell r="A170" t="str">
            <v>643510</v>
          </cell>
          <cell r="B170" t="str">
            <v>643510 IT Telecom Services  Total</v>
          </cell>
          <cell r="C170">
            <v>237672.64</v>
          </cell>
        </row>
        <row r="171">
          <cell r="A171" t="str">
            <v>643512</v>
          </cell>
          <cell r="B171" t="str">
            <v>643512 Shop Services  Total</v>
          </cell>
          <cell r="C171">
            <v>459</v>
          </cell>
        </row>
        <row r="172">
          <cell r="A172" t="str">
            <v>643517</v>
          </cell>
          <cell r="B172" t="str">
            <v>643517 IT Training  Total</v>
          </cell>
          <cell r="C172">
            <v>134.63</v>
          </cell>
        </row>
        <row r="173">
          <cell r="A173" t="str">
            <v>643519</v>
          </cell>
          <cell r="B173" t="str">
            <v>643519 Graphics  Total</v>
          </cell>
          <cell r="C173">
            <v>44048.95</v>
          </cell>
        </row>
        <row r="174">
          <cell r="A174" t="str">
            <v>643520</v>
          </cell>
          <cell r="B174" t="str">
            <v>643520 Fine Printing  Total</v>
          </cell>
          <cell r="C174">
            <v>8670</v>
          </cell>
        </row>
        <row r="175">
          <cell r="A175" t="str">
            <v>643521</v>
          </cell>
          <cell r="B175" t="str">
            <v>643521 Office Supplies  Total</v>
          </cell>
          <cell r="C175">
            <v>47884.85</v>
          </cell>
        </row>
        <row r="176">
          <cell r="A176" t="str">
            <v>643524</v>
          </cell>
          <cell r="B176" t="str">
            <v>643524 Document Services  Total</v>
          </cell>
          <cell r="C176">
            <v>389589</v>
          </cell>
        </row>
        <row r="177">
          <cell r="A177" t="str">
            <v>643526</v>
          </cell>
          <cell r="B177" t="str">
            <v>643526 Forms Design and Management  Total</v>
          </cell>
          <cell r="C177">
            <v>42590.59</v>
          </cell>
        </row>
        <row r="178">
          <cell r="A178" t="str">
            <v>702010</v>
          </cell>
          <cell r="B178" t="str">
            <v>702010 Depreciation Exp  Total</v>
          </cell>
          <cell r="C178">
            <v>31185848.440000001</v>
          </cell>
        </row>
        <row r="179">
          <cell r="A179" t="str">
            <v>702025</v>
          </cell>
          <cell r="B179" t="str">
            <v>702025 Depreciation Exp-T-Plan  Total</v>
          </cell>
          <cell r="C179">
            <v>-4894927</v>
          </cell>
        </row>
        <row r="180">
          <cell r="A180" t="str">
            <v>702050</v>
          </cell>
          <cell r="B180" t="str">
            <v>702050 Depreciation Exp-Transportation  Total</v>
          </cell>
          <cell r="C180">
            <v>12674.84</v>
          </cell>
        </row>
        <row r="181">
          <cell r="A181" t="str">
            <v>704010</v>
          </cell>
          <cell r="B181" t="str">
            <v>704010 Amortization Exp - Intangibles  Total</v>
          </cell>
          <cell r="C181">
            <v>13471323.189999999</v>
          </cell>
        </row>
        <row r="182">
          <cell r="A182" t="str">
            <v>704020</v>
          </cell>
          <cell r="B182" t="str">
            <v>704020 Amort-Limit Term Plt  Total</v>
          </cell>
          <cell r="C182">
            <v>15674016.6</v>
          </cell>
        </row>
        <row r="183">
          <cell r="A183" t="str">
            <v>708010</v>
          </cell>
          <cell r="B183" t="str">
            <v>708010 Interest Exp - Long-Term Debt  Total</v>
          </cell>
          <cell r="C183">
            <v>70925642.159999996</v>
          </cell>
        </row>
        <row r="184">
          <cell r="A184" t="str">
            <v>708020</v>
          </cell>
          <cell r="B184" t="str">
            <v>708020 Int-S/T Sec  Total</v>
          </cell>
          <cell r="C184">
            <v>9221116.9100000001</v>
          </cell>
        </row>
        <row r="185">
          <cell r="A185" t="str">
            <v>708060</v>
          </cell>
          <cell r="B185" t="str">
            <v>708060 Int- Assoc Comp  Total</v>
          </cell>
          <cell r="C185">
            <v>10951.39</v>
          </cell>
        </row>
        <row r="186">
          <cell r="A186" t="str">
            <v>708080</v>
          </cell>
          <cell r="B186" t="str">
            <v>708080 Int Exp-Over/Under Recvry of Fuel  Total</v>
          </cell>
          <cell r="C186">
            <v>-13591036.99</v>
          </cell>
        </row>
        <row r="187">
          <cell r="A187" t="str">
            <v>708120</v>
          </cell>
          <cell r="B187" t="str">
            <v>708120 Interest Exp-AFUDC-Debt  Total</v>
          </cell>
          <cell r="C187">
            <v>-7812201.6500000004</v>
          </cell>
        </row>
        <row r="188">
          <cell r="A188" t="str">
            <v>708140</v>
          </cell>
          <cell r="B188" t="str">
            <v>708140 Interest Expense-Other  Total</v>
          </cell>
          <cell r="C188">
            <v>378759.78</v>
          </cell>
        </row>
        <row r="189">
          <cell r="A189" t="str">
            <v>708160</v>
          </cell>
          <cell r="B189" t="str">
            <v>708160 Amort-Disc/Prem  Total</v>
          </cell>
          <cell r="C189">
            <v>3113141.54</v>
          </cell>
        </row>
        <row r="190">
          <cell r="A190" t="str">
            <v>708260</v>
          </cell>
          <cell r="B190" t="str">
            <v>708260 Preferred Div of Subsidiary Trust  Total</v>
          </cell>
          <cell r="C190">
            <v>29453113.800000001</v>
          </cell>
        </row>
        <row r="191">
          <cell r="A191" t="str">
            <v>711998</v>
          </cell>
          <cell r="B191" t="str">
            <v>711998 Interest Exp-AFUDC Equity  Total</v>
          </cell>
          <cell r="C191">
            <v>1834758.11</v>
          </cell>
        </row>
        <row r="192">
          <cell r="A192" t="str">
            <v>711999</v>
          </cell>
          <cell r="B192" t="str">
            <v>711999 Interest Exp-AFUDC Debt  Total</v>
          </cell>
          <cell r="C192">
            <v>1598159.41</v>
          </cell>
        </row>
        <row r="193">
          <cell r="A193" t="str">
            <v>712010</v>
          </cell>
          <cell r="B193" t="str">
            <v>712010 Preferred Dividend Requirement  Total</v>
          </cell>
          <cell r="C193">
            <v>267211.99</v>
          </cell>
        </row>
        <row r="194">
          <cell r="A194" t="str">
            <v>712011</v>
          </cell>
          <cell r="B194" t="str">
            <v>712011 Pref Div Approp from Ret Earnings  Total</v>
          </cell>
          <cell r="C194">
            <v>-389588.04</v>
          </cell>
        </row>
        <row r="195">
          <cell r="A195" t="str">
            <v>712015</v>
          </cell>
          <cell r="B195" t="str">
            <v>712015 Common Stock Dividend Requirement  Total</v>
          </cell>
          <cell r="C195">
            <v>329000000</v>
          </cell>
        </row>
        <row r="196">
          <cell r="A196" t="str">
            <v>712016</v>
          </cell>
          <cell r="B196" t="str">
            <v>712016 Common Div Appr  Total</v>
          </cell>
          <cell r="C196">
            <v>-329000000</v>
          </cell>
        </row>
        <row r="197">
          <cell r="A197" t="str">
            <v>717010</v>
          </cell>
          <cell r="B197" t="str">
            <v>717010 Current Income Taxes Exp-Federal  Total</v>
          </cell>
          <cell r="C197">
            <v>267612795.25999999</v>
          </cell>
        </row>
        <row r="198">
          <cell r="A198" t="str">
            <v>717040</v>
          </cell>
          <cell r="B198" t="str">
            <v>717040 Current FIT Exp-Other Inc &amp; Ded  Total</v>
          </cell>
          <cell r="C198">
            <v>-340357.14</v>
          </cell>
        </row>
        <row r="199">
          <cell r="A199" t="str">
            <v>717510</v>
          </cell>
          <cell r="B199" t="str">
            <v>717510 Deferred Inc Taxes Exp-Federal  Total</v>
          </cell>
          <cell r="C199">
            <v>127729445.86</v>
          </cell>
        </row>
        <row r="200">
          <cell r="A200" t="str">
            <v>717540</v>
          </cell>
          <cell r="B200" t="str">
            <v>717540 Def Inc Taxes Exp-Other Inc &amp; Ded  Total</v>
          </cell>
          <cell r="C200">
            <v>-383640</v>
          </cell>
        </row>
        <row r="201">
          <cell r="A201" t="str">
            <v>717545</v>
          </cell>
          <cell r="B201" t="str">
            <v>717545 Amort of Def Inc Taxes Exp  Total</v>
          </cell>
          <cell r="C201">
            <v>-157864655</v>
          </cell>
        </row>
        <row r="202">
          <cell r="A202" t="str">
            <v>717546</v>
          </cell>
          <cell r="B202" t="str">
            <v>717546 Amort of DIT Exp-Other Inc/Ded  Total</v>
          </cell>
          <cell r="C202">
            <v>808404.14</v>
          </cell>
        </row>
        <row r="203">
          <cell r="A203" t="str">
            <v>717550</v>
          </cell>
          <cell r="B203" t="str">
            <v>717550 Amort of Investment Tax Credit  Total</v>
          </cell>
          <cell r="C203">
            <v>-20311190</v>
          </cell>
        </row>
        <row r="204">
          <cell r="A204" t="str">
            <v>720020</v>
          </cell>
          <cell r="B204" t="str">
            <v>720020 Permits &amp; Licenses  Total</v>
          </cell>
          <cell r="C204">
            <v>254641.48</v>
          </cell>
        </row>
        <row r="205">
          <cell r="A205" t="str">
            <v>720030</v>
          </cell>
          <cell r="B205" t="str">
            <v>720030 Ind Assoc Fees/Dues  Total</v>
          </cell>
          <cell r="C205">
            <v>969099</v>
          </cell>
        </row>
        <row r="206">
          <cell r="A206" t="str">
            <v>722010</v>
          </cell>
          <cell r="B206" t="str">
            <v>722010 Penalties &amp; Fines  Total</v>
          </cell>
          <cell r="C206">
            <v>66249.47</v>
          </cell>
        </row>
        <row r="207">
          <cell r="A207" t="str">
            <v>722080</v>
          </cell>
          <cell r="B207" t="str">
            <v>722080 Sales &amp; Use Tax  Total</v>
          </cell>
          <cell r="C207">
            <v>-744901.75</v>
          </cell>
        </row>
        <row r="208">
          <cell r="A208" t="str">
            <v>722130</v>
          </cell>
          <cell r="B208" t="str">
            <v>722130 Franch Fees-City  Total</v>
          </cell>
          <cell r="C208">
            <v>89274647.420000002</v>
          </cell>
        </row>
        <row r="209">
          <cell r="A209" t="str">
            <v>722140</v>
          </cell>
          <cell r="B209" t="str">
            <v>722140 Misc Taxes Exp  Total</v>
          </cell>
          <cell r="C209">
            <v>18466.89</v>
          </cell>
        </row>
        <row r="210">
          <cell r="A210" t="str">
            <v>722150</v>
          </cell>
          <cell r="B210" t="str">
            <v>722150 Other Taxes Expenses - Property  Total</v>
          </cell>
          <cell r="C210">
            <v>-5652877.6100000003</v>
          </cell>
        </row>
        <row r="211">
          <cell r="A211" t="str">
            <v>722160</v>
          </cell>
          <cell r="B211" t="str">
            <v>722160 Other Taxes Exp-FICA  Total</v>
          </cell>
          <cell r="C211">
            <v>628479.89</v>
          </cell>
        </row>
        <row r="212">
          <cell r="A212" t="str">
            <v>722170</v>
          </cell>
          <cell r="B212" t="str">
            <v>722170 Other Taxes Exp-Unemployment  Total</v>
          </cell>
          <cell r="C212">
            <v>26819.56</v>
          </cell>
        </row>
        <row r="213">
          <cell r="A213" t="str">
            <v>722181</v>
          </cell>
          <cell r="B213" t="str">
            <v>722181 Misc Empl Taxes  Total</v>
          </cell>
          <cell r="C213">
            <v>510.48</v>
          </cell>
        </row>
        <row r="214">
          <cell r="A214" t="str">
            <v>722190</v>
          </cell>
          <cell r="B214" t="str">
            <v>722190 State Franchise Tax  Total</v>
          </cell>
          <cell r="C214">
            <v>49445000</v>
          </cell>
        </row>
        <row r="215">
          <cell r="A215" t="str">
            <v>722200</v>
          </cell>
          <cell r="B215" t="str">
            <v>722200 Other Taxes Exp-State Gross Rcpts  Total</v>
          </cell>
          <cell r="C215">
            <v>47428788.149999999</v>
          </cell>
        </row>
      </sheetData>
      <sheetData sheetId="3" refreshError="1">
        <row r="6">
          <cell r="A6" t="str">
            <v>401010</v>
          </cell>
          <cell r="B6" t="str">
            <v>401010 Elec Sales-Residential-Base  Total</v>
          </cell>
          <cell r="C6">
            <v>-486674221.06999999</v>
          </cell>
        </row>
        <row r="7">
          <cell r="A7" t="str">
            <v>401012</v>
          </cell>
          <cell r="B7" t="str">
            <v>401012 Elec Sales-Residential-PCRF  Total</v>
          </cell>
          <cell r="C7">
            <v>4758291.88</v>
          </cell>
        </row>
        <row r="8">
          <cell r="A8" t="str">
            <v>401016</v>
          </cell>
          <cell r="B8" t="str">
            <v>401016 Elec Sales-Residential-Fuel  Total</v>
          </cell>
          <cell r="C8">
            <v>-475455690.86000001</v>
          </cell>
        </row>
        <row r="9">
          <cell r="A9" t="str">
            <v>401018</v>
          </cell>
          <cell r="B9" t="str">
            <v>401018 Res-Fuel Ref  Total</v>
          </cell>
          <cell r="C9">
            <v>-29230707.719999999</v>
          </cell>
        </row>
        <row r="10">
          <cell r="A10" t="str">
            <v>401100</v>
          </cell>
          <cell r="B10" t="str">
            <v>401100 Elec Sales-Comm GL-Base  Total</v>
          </cell>
          <cell r="C10">
            <v>-1308265.3700000001</v>
          </cell>
        </row>
        <row r="11">
          <cell r="A11" t="str">
            <v>401102</v>
          </cell>
          <cell r="B11" t="str">
            <v>401102 Elec Sales-Comm GL-PCRF  Total</v>
          </cell>
          <cell r="C11">
            <v>8112.29</v>
          </cell>
        </row>
        <row r="12">
          <cell r="A12" t="str">
            <v>401106</v>
          </cell>
          <cell r="B12" t="str">
            <v>401106 Elec Sales-Comm GL-Fuel  Total</v>
          </cell>
          <cell r="C12">
            <v>-1862637.43</v>
          </cell>
        </row>
        <row r="13">
          <cell r="A13" t="str">
            <v>401108</v>
          </cell>
          <cell r="B13" t="str">
            <v>401108 Elec Sales-Comm GL-Fuel Refund  Total</v>
          </cell>
          <cell r="C13">
            <v>-100194.5</v>
          </cell>
        </row>
        <row r="14">
          <cell r="A14" t="str">
            <v>401110</v>
          </cell>
          <cell r="B14" t="str">
            <v>401110 Elec Sales-Comm MGS-D-Base  Total</v>
          </cell>
          <cell r="C14">
            <v>-315890996.13</v>
          </cell>
        </row>
        <row r="15">
          <cell r="A15" t="str">
            <v>401112</v>
          </cell>
          <cell r="B15" t="str">
            <v>401112 Elec Sales-Comm MGS-D-PCRF  Total</v>
          </cell>
          <cell r="C15">
            <v>2632487.17</v>
          </cell>
        </row>
        <row r="16">
          <cell r="A16" t="str">
            <v>401116</v>
          </cell>
          <cell r="B16" t="str">
            <v>401116 Elec Sales-Comm MGS-D-Fuel  Total</v>
          </cell>
          <cell r="C16">
            <v>-362415977.48000002</v>
          </cell>
        </row>
        <row r="17">
          <cell r="A17" t="str">
            <v>401118</v>
          </cell>
          <cell r="B17" t="str">
            <v>401118 Elec Sales-Comm MGS-D-Fuel Refund  Total</v>
          </cell>
          <cell r="C17">
            <v>-22099555.890000001</v>
          </cell>
        </row>
        <row r="18">
          <cell r="A18" t="str">
            <v>401120</v>
          </cell>
          <cell r="B18" t="str">
            <v>401120 Elec Sales-Comm MGS-T-Base  Total</v>
          </cell>
          <cell r="C18">
            <v>-171899.93</v>
          </cell>
        </row>
        <row r="19">
          <cell r="A19" t="str">
            <v>401122</v>
          </cell>
          <cell r="B19" t="str">
            <v>401122 Elec Sales-Comm MGS-T-PCRF  Total</v>
          </cell>
          <cell r="C19">
            <v>1544.87</v>
          </cell>
        </row>
        <row r="20">
          <cell r="A20" t="str">
            <v>401126</v>
          </cell>
          <cell r="B20" t="str">
            <v>401126 Elec Sales-Comm MGS-T-Fuel  Total</v>
          </cell>
          <cell r="C20">
            <v>-203615.31</v>
          </cell>
        </row>
        <row r="21">
          <cell r="A21" t="str">
            <v>401128</v>
          </cell>
          <cell r="B21" t="str">
            <v>401128 Elec Sales-Comm MGS-T-Fuel Refund  Total</v>
          </cell>
          <cell r="C21">
            <v>-10337.540000000001</v>
          </cell>
        </row>
        <row r="22">
          <cell r="A22" t="str">
            <v>401130</v>
          </cell>
          <cell r="B22" t="str">
            <v>401130 Elec Sales-Comm LGS-D-Base  Total</v>
          </cell>
          <cell r="C22">
            <v>-11503333.890000001</v>
          </cell>
        </row>
        <row r="23">
          <cell r="A23" t="str">
            <v>401132</v>
          </cell>
          <cell r="B23" t="str">
            <v>401132 Elec Sales-Comm LGS-D-PCRF  Total</v>
          </cell>
          <cell r="C23">
            <v>110003.7</v>
          </cell>
        </row>
        <row r="24">
          <cell r="A24" t="str">
            <v>401136</v>
          </cell>
          <cell r="B24" t="str">
            <v>401136 Elec Sales-Comm LGS-D-Fuel  Total</v>
          </cell>
          <cell r="C24">
            <v>-18517713.899999999</v>
          </cell>
        </row>
        <row r="25">
          <cell r="A25" t="str">
            <v>401138</v>
          </cell>
          <cell r="B25" t="str">
            <v>401138 Elec Sales-Comm LGS-D-Fuel Refund  Total</v>
          </cell>
          <cell r="C25">
            <v>-1120568.3500000001</v>
          </cell>
        </row>
        <row r="26">
          <cell r="A26" t="str">
            <v>401148</v>
          </cell>
          <cell r="B26" t="str">
            <v>401148 Elec Sales-Comm LGS-T-Fuel Refund  Total</v>
          </cell>
          <cell r="C26">
            <v>544.07000000000005</v>
          </cell>
        </row>
        <row r="27">
          <cell r="A27" t="str">
            <v>401150</v>
          </cell>
          <cell r="B27" t="str">
            <v>401150 Elec Sales-Comm SPL-Base  Total</v>
          </cell>
          <cell r="C27">
            <v>-88580.31</v>
          </cell>
        </row>
        <row r="28">
          <cell r="A28" t="str">
            <v>401152</v>
          </cell>
          <cell r="B28" t="str">
            <v>401152 Elec Sales-Comm SPL-PCRF  Total</v>
          </cell>
          <cell r="C28">
            <v>3504.15</v>
          </cell>
        </row>
        <row r="29">
          <cell r="A29" t="str">
            <v>401156</v>
          </cell>
          <cell r="B29" t="str">
            <v>401156 Elec Sales-Comm SPL-Fuel  Total</v>
          </cell>
          <cell r="C29">
            <v>-862311.62</v>
          </cell>
        </row>
        <row r="30">
          <cell r="A30" t="str">
            <v>401158</v>
          </cell>
          <cell r="B30" t="str">
            <v>401158 Elec Sales-Comm SPL-Fuel Refund  Total</v>
          </cell>
          <cell r="C30">
            <v>-60116.19</v>
          </cell>
        </row>
        <row r="31">
          <cell r="A31" t="str">
            <v>401194</v>
          </cell>
          <cell r="B31" t="str">
            <v>401194 Elec Sales-Comm GPMGS-D-Fuel  Total</v>
          </cell>
          <cell r="C31">
            <v>-7621374.3399999999</v>
          </cell>
        </row>
        <row r="32">
          <cell r="A32" t="str">
            <v>401195</v>
          </cell>
          <cell r="B32" t="str">
            <v>401195 Elec Sales-Comm GPLGS-D-Fuel  Total</v>
          </cell>
          <cell r="C32">
            <v>-17970.93</v>
          </cell>
        </row>
        <row r="33">
          <cell r="A33" t="str">
            <v>401200</v>
          </cell>
          <cell r="B33" t="str">
            <v>401200 Comm GPMGS-D-FSurch  Total</v>
          </cell>
          <cell r="C33">
            <v>-1068817.78</v>
          </cell>
        </row>
        <row r="34">
          <cell r="A34" t="str">
            <v>401202</v>
          </cell>
          <cell r="B34" t="str">
            <v>401202 Comm GPLGS-D-FSurch  Total</v>
          </cell>
          <cell r="C34">
            <v>-3155.42</v>
          </cell>
        </row>
        <row r="35">
          <cell r="A35" t="str">
            <v>401500</v>
          </cell>
          <cell r="B35" t="str">
            <v>401500 Elec Sales-S Ind MGS-D-Base  Total</v>
          </cell>
          <cell r="C35">
            <v>-15222355.130000001</v>
          </cell>
        </row>
        <row r="36">
          <cell r="A36" t="str">
            <v>401502</v>
          </cell>
          <cell r="B36" t="str">
            <v>401502 Elec Sales-S Ind MGS-D-PCRF  Total</v>
          </cell>
          <cell r="C36">
            <v>125495.85</v>
          </cell>
        </row>
        <row r="37">
          <cell r="A37" t="str">
            <v>401506</v>
          </cell>
          <cell r="B37" t="str">
            <v>401506 Elec Sales-S Ind MGS-D-Fuel  Total</v>
          </cell>
          <cell r="C37">
            <v>-17157092.420000002</v>
          </cell>
        </row>
        <row r="38">
          <cell r="A38" t="str">
            <v>401508</v>
          </cell>
          <cell r="B38" t="str">
            <v>401508 Elec Sales-S Ind MGS-D-Fuel Ref  Total</v>
          </cell>
          <cell r="C38">
            <v>-976684.34</v>
          </cell>
        </row>
        <row r="39">
          <cell r="A39" t="str">
            <v>401510</v>
          </cell>
          <cell r="B39" t="str">
            <v>401510 Elec Sales-S Ind MGS-T-Base  Total</v>
          </cell>
          <cell r="C39">
            <v>-2272548.58</v>
          </cell>
        </row>
        <row r="40">
          <cell r="A40" t="str">
            <v>401512</v>
          </cell>
          <cell r="B40" t="str">
            <v>401512 Elec Sales-S Ind MGS-T-PCRF  Total</v>
          </cell>
          <cell r="C40">
            <v>10564.13</v>
          </cell>
        </row>
        <row r="41">
          <cell r="A41" t="str">
            <v>401516</v>
          </cell>
          <cell r="B41" t="str">
            <v>401516 Elec Sales-S Ind MGS-T-Fuel  Total</v>
          </cell>
          <cell r="C41">
            <v>-1343449.93</v>
          </cell>
        </row>
        <row r="42">
          <cell r="A42" t="str">
            <v>401518</v>
          </cell>
          <cell r="B42" t="str">
            <v>401518 Elec Sales-S Ind MGS-T-Fuel Ref  Total</v>
          </cell>
          <cell r="C42">
            <v>-98161.49</v>
          </cell>
        </row>
        <row r="43">
          <cell r="A43" t="str">
            <v>401520</v>
          </cell>
          <cell r="B43" t="str">
            <v>401520 Elec Sales-S Ind LGS-D-Base  Total</v>
          </cell>
          <cell r="C43">
            <v>-158772604.47</v>
          </cell>
        </row>
        <row r="44">
          <cell r="A44" t="str">
            <v>401522</v>
          </cell>
          <cell r="B44" t="str">
            <v>401522 Elec Sales-S Ind LGS-D-PCRF  Total</v>
          </cell>
          <cell r="C44">
            <v>1434976.23</v>
          </cell>
        </row>
        <row r="45">
          <cell r="A45" t="str">
            <v>401526</v>
          </cell>
          <cell r="B45" t="str">
            <v>401526 Elec Sales-S Ind LGS-D-Fuel  Total</v>
          </cell>
          <cell r="C45">
            <v>-239623587.68000001</v>
          </cell>
        </row>
        <row r="46">
          <cell r="A46" t="str">
            <v>401528</v>
          </cell>
          <cell r="B46" t="str">
            <v>401528 Elec Sales-S Ind LGS-D-Fuel Ref  Total</v>
          </cell>
          <cell r="C46">
            <v>-13805491.470000001</v>
          </cell>
        </row>
        <row r="47">
          <cell r="A47" t="str">
            <v>401530</v>
          </cell>
          <cell r="B47" t="str">
            <v>401530 Elec Sales-S Ind LGS-T-Base  Total</v>
          </cell>
          <cell r="C47">
            <v>-938453.2</v>
          </cell>
        </row>
        <row r="48">
          <cell r="A48" t="str">
            <v>401532</v>
          </cell>
          <cell r="B48" t="str">
            <v>401532 Elec Sales-S Ind LGS-T-PCRF  Total</v>
          </cell>
          <cell r="C48">
            <v>15766.79</v>
          </cell>
        </row>
        <row r="49">
          <cell r="A49" t="str">
            <v>401536</v>
          </cell>
          <cell r="B49" t="str">
            <v>401536 Elec Sales-S Ind LGS-T-Fuel  Total</v>
          </cell>
          <cell r="C49">
            <v>-2554994.5099999998</v>
          </cell>
        </row>
        <row r="50">
          <cell r="A50" t="str">
            <v>401538</v>
          </cell>
          <cell r="B50" t="str">
            <v>401538 Elec Sales-S Ind LGS-T-Fuel Ref  Total</v>
          </cell>
          <cell r="C50">
            <v>-166067.97</v>
          </cell>
        </row>
        <row r="51">
          <cell r="A51" t="str">
            <v>401540</v>
          </cell>
          <cell r="B51" t="str">
            <v>401540 Elec Sales-S Ind SBBLGS-D-Base  Total</v>
          </cell>
          <cell r="C51">
            <v>-160356.38</v>
          </cell>
        </row>
        <row r="52">
          <cell r="A52" t="str">
            <v>401542</v>
          </cell>
          <cell r="B52" t="str">
            <v>401542 Elec Sales-S Ind SBBLGS-D-PCRF  Total</v>
          </cell>
          <cell r="C52">
            <v>1422.78</v>
          </cell>
        </row>
        <row r="53">
          <cell r="A53" t="str">
            <v>401546</v>
          </cell>
          <cell r="B53" t="str">
            <v>401546 Elec Sales-S Ind SBBLGS-D-Fuel  Total</v>
          </cell>
          <cell r="C53">
            <v>-239978.35</v>
          </cell>
        </row>
        <row r="54">
          <cell r="A54" t="str">
            <v>401548</v>
          </cell>
          <cell r="B54" t="str">
            <v>401548 S Ind SBBLGS-D-Fl Re  Total</v>
          </cell>
          <cell r="C54">
            <v>-15378.18</v>
          </cell>
        </row>
        <row r="55">
          <cell r="A55" t="str">
            <v>401560</v>
          </cell>
          <cell r="B55" t="str">
            <v>401560 Elec Sales-S Ind LSEI-Base  Total</v>
          </cell>
          <cell r="C55">
            <v>-1785975.32</v>
          </cell>
        </row>
        <row r="56">
          <cell r="A56" t="str">
            <v>401562</v>
          </cell>
          <cell r="B56" t="str">
            <v>401562 Elec Sales-S Ind LSEI-PCRF  Total</v>
          </cell>
          <cell r="C56">
            <v>25801.68</v>
          </cell>
        </row>
        <row r="57">
          <cell r="A57" t="str">
            <v>401564</v>
          </cell>
          <cell r="B57" t="str">
            <v>401564 Elec Sales-S Ind LSEI-Franchise  Total</v>
          </cell>
          <cell r="C57">
            <v>-162429.92000000001</v>
          </cell>
        </row>
        <row r="58">
          <cell r="A58" t="str">
            <v>401566</v>
          </cell>
          <cell r="B58" t="str">
            <v>401566 Elec Sales-S Ind LSEI-Fuel  Total</v>
          </cell>
          <cell r="C58">
            <v>-4332669.0199999996</v>
          </cell>
        </row>
        <row r="59">
          <cell r="A59" t="str">
            <v>401568</v>
          </cell>
          <cell r="B59" t="str">
            <v>401568 Elec Sales-S Ind LSEI-Fuel Ref  Total</v>
          </cell>
          <cell r="C59">
            <v>-256919.8</v>
          </cell>
        </row>
        <row r="60">
          <cell r="A60" t="str">
            <v>401670</v>
          </cell>
          <cell r="B60" t="str">
            <v>401670 Elec Sales-S Ind SBBMGS-D-Base  Total</v>
          </cell>
          <cell r="C60">
            <v>-13354.23</v>
          </cell>
        </row>
        <row r="61">
          <cell r="A61" t="str">
            <v>401672</v>
          </cell>
          <cell r="B61" t="str">
            <v>401672 Elec Sales-S Ind SBBMGS-D-PCRF  Total</v>
          </cell>
          <cell r="C61">
            <v>96.93</v>
          </cell>
        </row>
        <row r="62">
          <cell r="A62" t="str">
            <v>401676</v>
          </cell>
          <cell r="B62" t="str">
            <v>401676 Elec Sales-S Ind SBBMGS-D-Fuel  Total</v>
          </cell>
          <cell r="C62">
            <v>-11653.68</v>
          </cell>
        </row>
        <row r="63">
          <cell r="A63" t="str">
            <v>401702</v>
          </cell>
          <cell r="B63" t="str">
            <v>401702 Elec Sales-S Ind GPMGS-D-Fuel  Total</v>
          </cell>
          <cell r="C63">
            <v>-932618.55</v>
          </cell>
        </row>
        <row r="64">
          <cell r="A64" t="str">
            <v>401703</v>
          </cell>
          <cell r="B64" t="str">
            <v>401703 S Ind GPMGS-D-FSurch  Total</v>
          </cell>
          <cell r="C64">
            <v>-131032.87</v>
          </cell>
        </row>
        <row r="65">
          <cell r="A65" t="str">
            <v>401712</v>
          </cell>
          <cell r="B65" t="str">
            <v>401712 Elec Sales-S Ind GPLGS-D-Fuel  Total</v>
          </cell>
          <cell r="C65">
            <v>-3852215.84</v>
          </cell>
        </row>
        <row r="66">
          <cell r="A66" t="str">
            <v>401713</v>
          </cell>
          <cell r="B66" t="str">
            <v>401713 S Ind GPLGS-D-FSurch  Total</v>
          </cell>
          <cell r="C66">
            <v>-527114.53</v>
          </cell>
        </row>
        <row r="67">
          <cell r="A67" t="str">
            <v>402000</v>
          </cell>
          <cell r="B67" t="str">
            <v>402000 Elec Sales-Lg Ind LOS-A-Base  Total</v>
          </cell>
          <cell r="C67">
            <v>-52873128.57</v>
          </cell>
        </row>
        <row r="68">
          <cell r="A68" t="str">
            <v>402002</v>
          </cell>
          <cell r="B68" t="str">
            <v>402002 Elec Sales-Lg Ind LOS-A-PCRF  Total</v>
          </cell>
          <cell r="C68">
            <v>535634.16</v>
          </cell>
        </row>
        <row r="69">
          <cell r="A69" t="str">
            <v>402004</v>
          </cell>
          <cell r="B69" t="str">
            <v>402004 Elec Sales-Lg Ind LOS-A-Franch  Total</v>
          </cell>
          <cell r="C69">
            <v>-1490384.55</v>
          </cell>
        </row>
        <row r="70">
          <cell r="A70" t="str">
            <v>402006</v>
          </cell>
          <cell r="B70" t="str">
            <v>402006 Elec Sales-Lg Ind LOS-A-Fuel  Total</v>
          </cell>
          <cell r="C70">
            <v>-114945334.51000001</v>
          </cell>
        </row>
        <row r="71">
          <cell r="A71" t="str">
            <v>402008</v>
          </cell>
          <cell r="B71" t="str">
            <v>402008 Elec Sales-Lg Ind LOS-A-Fuel Ref  Total</v>
          </cell>
          <cell r="C71">
            <v>-6582859.5199999996</v>
          </cell>
        </row>
        <row r="72">
          <cell r="A72" t="str">
            <v>402010</v>
          </cell>
          <cell r="B72" t="str">
            <v>402010 Elec Sales-Lg Ind LOS-B-Base  Total</v>
          </cell>
          <cell r="C72">
            <v>-22053694.620000001</v>
          </cell>
        </row>
        <row r="73">
          <cell r="A73" t="str">
            <v>402012</v>
          </cell>
          <cell r="B73" t="str">
            <v>402012 Elec Sales-Lg Ind LOS-B-PCRF  Total</v>
          </cell>
          <cell r="C73">
            <v>189420.41</v>
          </cell>
        </row>
        <row r="74">
          <cell r="A74" t="str">
            <v>402014</v>
          </cell>
          <cell r="B74" t="str">
            <v>402014 Elec Sales-Lg Ind LOS-B-Franch  Total</v>
          </cell>
          <cell r="C74">
            <v>-234833.22</v>
          </cell>
        </row>
        <row r="75">
          <cell r="A75" t="str">
            <v>402016</v>
          </cell>
          <cell r="B75" t="str">
            <v>402016 Elec Sales-Lg Ind LOS-B-Fuel  Total</v>
          </cell>
          <cell r="C75">
            <v>-61367668.560000002</v>
          </cell>
        </row>
        <row r="76">
          <cell r="A76" t="str">
            <v>402018</v>
          </cell>
          <cell r="B76" t="str">
            <v>402018 Elec Sales-Lg Ind LOS-B-Fuel Ref  Total</v>
          </cell>
          <cell r="C76">
            <v>-5093817.4800000004</v>
          </cell>
        </row>
        <row r="77">
          <cell r="A77" t="str">
            <v>402020</v>
          </cell>
          <cell r="B77" t="str">
            <v>402020 Elec Sales-Lg Ind IS-30-Base  Total</v>
          </cell>
          <cell r="C77">
            <v>-6858040.1199999992</v>
          </cell>
        </row>
        <row r="78">
          <cell r="A78" t="str">
            <v>402024</v>
          </cell>
          <cell r="B78" t="str">
            <v>402024 Elec Sales-Lg Ind IS-30-Franch  Total</v>
          </cell>
          <cell r="C78">
            <v>-286273.90000000002</v>
          </cell>
        </row>
        <row r="79">
          <cell r="A79" t="str">
            <v>402026</v>
          </cell>
          <cell r="B79" t="str">
            <v>402026 Elec Sales-Lg Ind IS-30-Fuel  Total</v>
          </cell>
          <cell r="C79">
            <v>-40739291.840000004</v>
          </cell>
        </row>
        <row r="80">
          <cell r="A80" t="str">
            <v>402028</v>
          </cell>
          <cell r="B80" t="str">
            <v>402028 Elec Sales-Lg Ind IS-30-Fuel Ref  Total</v>
          </cell>
          <cell r="C80">
            <v>-2819939.55</v>
          </cell>
        </row>
        <row r="81">
          <cell r="A81" t="str">
            <v>402030</v>
          </cell>
          <cell r="B81" t="str">
            <v>402030 Elec Sales-Lg Ind ISS-Base  Total</v>
          </cell>
          <cell r="C81">
            <v>-1140458.51</v>
          </cell>
        </row>
        <row r="82">
          <cell r="A82" t="str">
            <v>402040</v>
          </cell>
          <cell r="B82" t="str">
            <v>402040 Elec Sales-Lg Ind SES-D-Base  Total</v>
          </cell>
          <cell r="C82">
            <v>-389419</v>
          </cell>
        </row>
        <row r="83">
          <cell r="A83" t="str">
            <v>402044</v>
          </cell>
          <cell r="B83" t="str">
            <v>402044 Elec Sales-Lg Ind SES-D-Franch  Total</v>
          </cell>
          <cell r="C83">
            <v>-31332.92</v>
          </cell>
        </row>
        <row r="84">
          <cell r="A84" t="str">
            <v>402046</v>
          </cell>
          <cell r="B84" t="str">
            <v>402046 Elec Sales-Lg Ind SES-D-Fuel  Total</v>
          </cell>
          <cell r="C84">
            <v>-663401.73</v>
          </cell>
        </row>
        <row r="85">
          <cell r="A85" t="str">
            <v>402048</v>
          </cell>
          <cell r="B85" t="str">
            <v>402048 Elec Sales-Lg Ind SES-D-Fuel Ref  Total</v>
          </cell>
          <cell r="C85">
            <v>-59350.39</v>
          </cell>
        </row>
        <row r="86">
          <cell r="A86" t="str">
            <v>402050</v>
          </cell>
          <cell r="B86" t="str">
            <v>402050 Elec Sales-Lg Ind SES-T-Base  Total</v>
          </cell>
          <cell r="C86">
            <v>-5374001.04</v>
          </cell>
        </row>
        <row r="87">
          <cell r="A87" t="str">
            <v>402054</v>
          </cell>
          <cell r="B87" t="str">
            <v>402054 Elec Sales-Lg Ind SES-T-Franch  Total</v>
          </cell>
          <cell r="C87">
            <v>-20287.18</v>
          </cell>
        </row>
        <row r="88">
          <cell r="A88" t="str">
            <v>402056</v>
          </cell>
          <cell r="B88" t="str">
            <v>402056 Elec Sales-Lg Ind SES-T-Fuel  Total</v>
          </cell>
          <cell r="C88">
            <v>-8817760.5399999991</v>
          </cell>
        </row>
        <row r="89">
          <cell r="A89" t="str">
            <v>402058</v>
          </cell>
          <cell r="B89" t="str">
            <v>402058 Elec Sales-Lg Ind SES-T-Fuel Ref  Total</v>
          </cell>
          <cell r="C89">
            <v>-992396.18</v>
          </cell>
        </row>
        <row r="90">
          <cell r="A90" t="str">
            <v>402060</v>
          </cell>
          <cell r="B90" t="str">
            <v>402060 Elec Sales-Lg Ind EIS-D-Base  Total</v>
          </cell>
          <cell r="C90">
            <v>-822335.65</v>
          </cell>
        </row>
        <row r="91">
          <cell r="A91" t="str">
            <v>402066</v>
          </cell>
          <cell r="B91" t="str">
            <v>402066 Elec Sales-Lg Ind EIS-D-Fuel  Total</v>
          </cell>
          <cell r="C91">
            <v>-1184756.01</v>
          </cell>
        </row>
        <row r="92">
          <cell r="A92" t="str">
            <v>402068</v>
          </cell>
          <cell r="B92" t="str">
            <v>402068 Elec Sales-Lg Ind EIS-D-Fuel Ref  Total</v>
          </cell>
          <cell r="C92">
            <v>-84369.77</v>
          </cell>
        </row>
        <row r="93">
          <cell r="A93" t="str">
            <v>402070</v>
          </cell>
          <cell r="B93" t="str">
            <v>402070 Elec Sales-Lg Ind EIS-T-Base  Total</v>
          </cell>
          <cell r="C93">
            <v>-868460.49</v>
          </cell>
        </row>
        <row r="94">
          <cell r="A94" t="str">
            <v>402076</v>
          </cell>
          <cell r="B94" t="str">
            <v>402076 Elec Sales-Lg Ind EIS-T-Fuel  Total</v>
          </cell>
          <cell r="C94">
            <v>-2050546.18</v>
          </cell>
        </row>
        <row r="95">
          <cell r="A95" t="str">
            <v>402078</v>
          </cell>
          <cell r="B95" t="str">
            <v>402078 Elec Sales-Lg Ind EIS-T-Fuel Ref  Total</v>
          </cell>
          <cell r="C95">
            <v>-23688.75</v>
          </cell>
        </row>
        <row r="96">
          <cell r="A96" t="str">
            <v>402080</v>
          </cell>
          <cell r="B96" t="str">
            <v>402080 Elec Sales-Lg Ind SCP-Base  Total</v>
          </cell>
          <cell r="C96">
            <v>-29161977.969999999</v>
          </cell>
        </row>
        <row r="97">
          <cell r="A97" t="str">
            <v>402084</v>
          </cell>
          <cell r="B97" t="str">
            <v>402084 Elec Sales-Lg Ind SCP-Franchise  Total</v>
          </cell>
          <cell r="C97">
            <v>-72843.25</v>
          </cell>
        </row>
        <row r="98">
          <cell r="A98" t="str">
            <v>402086</v>
          </cell>
          <cell r="B98" t="str">
            <v>402086 Elec Sales-Lg Ind SCP-Fuel  Total</v>
          </cell>
          <cell r="C98">
            <v>-91338355.890000001</v>
          </cell>
        </row>
        <row r="99">
          <cell r="A99" t="str">
            <v>402088</v>
          </cell>
          <cell r="B99" t="str">
            <v>402088 Elec Sales-Lg Ind SCP-Fuel Ref  Total</v>
          </cell>
          <cell r="C99">
            <v>-6126216.5899999999</v>
          </cell>
        </row>
        <row r="100">
          <cell r="A100" t="str">
            <v>402090</v>
          </cell>
          <cell r="B100" t="str">
            <v>402090 LI SBBVAR-Base/BRSD  Total</v>
          </cell>
          <cell r="C100">
            <v>38479.89</v>
          </cell>
        </row>
        <row r="101">
          <cell r="A101" t="str">
            <v>402096</v>
          </cell>
          <cell r="B101" t="str">
            <v>402096 Elec Sales-Lg Ind SBBVAR-Fuel  Total</v>
          </cell>
          <cell r="C101">
            <v>-6679680.2300000004</v>
          </cell>
        </row>
        <row r="102">
          <cell r="A102" t="str">
            <v>402102</v>
          </cell>
          <cell r="B102" t="str">
            <v>402102 Elec Sales-Lg Ind SBBLOSB-PCRF  Total</v>
          </cell>
          <cell r="C102">
            <v>1761.27</v>
          </cell>
        </row>
        <row r="103">
          <cell r="A103" t="str">
            <v>402106</v>
          </cell>
          <cell r="B103" t="str">
            <v>402106 Elec Sales-Lg Ind SBBLOSB-Fuel  Total</v>
          </cell>
          <cell r="C103">
            <v>-8198616.0199999996</v>
          </cell>
        </row>
        <row r="104">
          <cell r="A104" t="str">
            <v>402116</v>
          </cell>
          <cell r="B104" t="str">
            <v>402116 Elec Sales-Lg Ind SBBSIP-Fuel  Total</v>
          </cell>
          <cell r="C104">
            <v>-752997.27</v>
          </cell>
        </row>
        <row r="105">
          <cell r="A105" t="str">
            <v>402400</v>
          </cell>
          <cell r="B105" t="str">
            <v>402400 Elec Sales-Interrupt IS-I-Base  Total</v>
          </cell>
          <cell r="C105">
            <v>-5032.21</v>
          </cell>
        </row>
        <row r="106">
          <cell r="A106" t="str">
            <v>402404</v>
          </cell>
          <cell r="B106" t="str">
            <v>402404 Elec Sales-Interrupt IS-I-Franch  Total</v>
          </cell>
          <cell r="C106">
            <v>-42911.81</v>
          </cell>
        </row>
        <row r="107">
          <cell r="A107" t="str">
            <v>402406</v>
          </cell>
          <cell r="B107" t="str">
            <v>402406 Elec Sales-Interrupt IS-I-Fuel  Total</v>
          </cell>
          <cell r="C107">
            <v>-44478239.030000001</v>
          </cell>
        </row>
        <row r="108">
          <cell r="A108" t="str">
            <v>402410</v>
          </cell>
          <cell r="B108" t="str">
            <v>402410 Elec Sales-Interrupt IS-10-Base  Total</v>
          </cell>
          <cell r="C108">
            <v>-3354.73</v>
          </cell>
        </row>
        <row r="109">
          <cell r="A109" t="str">
            <v>402414</v>
          </cell>
          <cell r="B109" t="str">
            <v>402414 Inter IS-10-Franchis  Total</v>
          </cell>
          <cell r="C109">
            <v>-264372.90000000002</v>
          </cell>
        </row>
        <row r="110">
          <cell r="A110" t="str">
            <v>402416</v>
          </cell>
          <cell r="B110" t="str">
            <v>402416 Elec Sales-Interrupt IS-10-Fuel  Total</v>
          </cell>
          <cell r="C110">
            <v>-124966195.22</v>
          </cell>
        </row>
        <row r="111">
          <cell r="A111" t="str">
            <v>402424</v>
          </cell>
          <cell r="B111" t="str">
            <v>402424 Inter SBI-Franchise  Total</v>
          </cell>
          <cell r="C111">
            <v>-4282.24</v>
          </cell>
        </row>
        <row r="112">
          <cell r="A112" t="str">
            <v>402426</v>
          </cell>
          <cell r="B112" t="str">
            <v>402426 Elec Sales-Interrupt SBI-Fuel  Total</v>
          </cell>
          <cell r="C112">
            <v>-7101817.0899999999</v>
          </cell>
        </row>
        <row r="113">
          <cell r="A113" t="str">
            <v>402700</v>
          </cell>
          <cell r="B113" t="str">
            <v>402700 Elec Sales-Municipal SPL-Base  Total</v>
          </cell>
          <cell r="C113">
            <v>-184842.4</v>
          </cell>
        </row>
        <row r="114">
          <cell r="A114" t="str">
            <v>402702</v>
          </cell>
          <cell r="B114" t="str">
            <v>402702 Elec Sales-Municipal SPL-PCRF  Total</v>
          </cell>
          <cell r="C114">
            <v>13211.6</v>
          </cell>
        </row>
        <row r="115">
          <cell r="A115" t="str">
            <v>402706</v>
          </cell>
          <cell r="B115" t="str">
            <v>402706 Elec Sales-Municipal SPL-Fuel  Total</v>
          </cell>
          <cell r="C115">
            <v>-3242553.79</v>
          </cell>
        </row>
        <row r="116">
          <cell r="A116" t="str">
            <v>402708</v>
          </cell>
          <cell r="B116" t="str">
            <v>402708 Elec Sales-Municipal SPL-Fuel Ref  Total</v>
          </cell>
          <cell r="C116">
            <v>-221608.15</v>
          </cell>
        </row>
        <row r="117">
          <cell r="A117" t="str">
            <v>402710</v>
          </cell>
          <cell r="B117" t="str">
            <v>402710 Public Util TNP-Base  Total</v>
          </cell>
          <cell r="C117">
            <v>-3240820.88</v>
          </cell>
        </row>
        <row r="118">
          <cell r="A118" t="str">
            <v>402712</v>
          </cell>
          <cell r="B118" t="str">
            <v>402712 Public Util TNP-PCRF  Total</v>
          </cell>
          <cell r="C118">
            <v>81325.56</v>
          </cell>
        </row>
        <row r="119">
          <cell r="A119" t="str">
            <v>402716</v>
          </cell>
          <cell r="B119" t="str">
            <v>402716 Public Util TNP-Fuel  Total</v>
          </cell>
          <cell r="C119">
            <v>-5060360.3</v>
          </cell>
        </row>
        <row r="120">
          <cell r="A120" t="str">
            <v>402718</v>
          </cell>
          <cell r="B120" t="str">
            <v>402718 Pbl Util TNP-Fuel Re  Total</v>
          </cell>
          <cell r="C120">
            <v>-373177.53</v>
          </cell>
        </row>
        <row r="121">
          <cell r="A121" t="str">
            <v>402810</v>
          </cell>
          <cell r="B121" t="str">
            <v>402810 Elec Sales Rev - Other  Total</v>
          </cell>
          <cell r="C121">
            <v>-831320</v>
          </cell>
        </row>
        <row r="122">
          <cell r="A122" t="str">
            <v>402830</v>
          </cell>
          <cell r="B122" t="str">
            <v>402830 Elec Sales-Over/(Under) Rec Fuel  Total</v>
          </cell>
          <cell r="C122">
            <v>92047183.879999995</v>
          </cell>
        </row>
        <row r="123">
          <cell r="A123" t="str">
            <v>402835</v>
          </cell>
          <cell r="B123" t="str">
            <v>402835 Elec Sales-Over/(Under) Rec PCRF  Total</v>
          </cell>
          <cell r="C123">
            <v>-468297.12</v>
          </cell>
        </row>
        <row r="124">
          <cell r="A124" t="str">
            <v>402840</v>
          </cell>
          <cell r="B124" t="str">
            <v>402840 Energy Svcs Sales  Total</v>
          </cell>
          <cell r="C124">
            <v>-2334270.65</v>
          </cell>
        </row>
        <row r="125">
          <cell r="A125" t="str">
            <v>402880</v>
          </cell>
          <cell r="B125" t="str">
            <v>402880 Elec Sales-HIPG Reg Mkt-Based Gen  Total</v>
          </cell>
          <cell r="C125">
            <v>0</v>
          </cell>
        </row>
        <row r="126">
          <cell r="A126" t="str">
            <v>402890</v>
          </cell>
          <cell r="B126" t="str">
            <v>402890 Energy Svc-Steam  Total</v>
          </cell>
          <cell r="C126">
            <v>288457.59000000003</v>
          </cell>
        </row>
        <row r="127">
          <cell r="A127" t="str">
            <v>402900</v>
          </cell>
          <cell r="B127" t="str">
            <v>402900 Recovered Fuel Costs-Coal  Total</v>
          </cell>
          <cell r="C127">
            <v>-66231.22</v>
          </cell>
        </row>
        <row r="128">
          <cell r="A128" t="str">
            <v>402930</v>
          </cell>
          <cell r="B128" t="str">
            <v>402930 Mkt Based Other Rev  Total</v>
          </cell>
          <cell r="C128">
            <v>0</v>
          </cell>
        </row>
        <row r="129">
          <cell r="A129" t="str">
            <v>404010</v>
          </cell>
          <cell r="B129" t="str">
            <v>404010 Electricity Transmission Revenues  Total</v>
          </cell>
          <cell r="C129">
            <v>-2157714.7000000002</v>
          </cell>
        </row>
        <row r="130">
          <cell r="A130" t="str">
            <v>404020</v>
          </cell>
          <cell r="B130" t="str">
            <v>404020 Elec Trans Rev-Line Loss Rev-Gen  Total</v>
          </cell>
          <cell r="C130">
            <v>-4459364.46</v>
          </cell>
        </row>
        <row r="131">
          <cell r="A131" t="str">
            <v>406010</v>
          </cell>
          <cell r="B131" t="str">
            <v>406010 Mktg/Enrgy Trad Elec Rev-Assoc Co  Total</v>
          </cell>
          <cell r="C131">
            <v>0</v>
          </cell>
        </row>
        <row r="132">
          <cell r="A132" t="str">
            <v>407010</v>
          </cell>
          <cell r="B132" t="str">
            <v>407010 Mktg/Enrgy Trad Elec Rev-Base  Total</v>
          </cell>
          <cell r="C132">
            <v>-705557.95</v>
          </cell>
        </row>
        <row r="133">
          <cell r="A133" t="str">
            <v>407012</v>
          </cell>
          <cell r="B133" t="str">
            <v>407012 Mktg/Enrgy Trad Elec Rev-Fuel  Total</v>
          </cell>
          <cell r="C133">
            <v>-55566831.649999999</v>
          </cell>
        </row>
        <row r="134">
          <cell r="A134" t="str">
            <v>407014</v>
          </cell>
          <cell r="B134" t="str">
            <v>407014 Ancillary Svcs-Fuel  Total</v>
          </cell>
          <cell r="C134">
            <v>-243200.77</v>
          </cell>
        </row>
        <row r="135">
          <cell r="A135" t="str">
            <v>407015</v>
          </cell>
          <cell r="B135" t="str">
            <v>407015 Anc Svcs-Gen-Fuel  Total</v>
          </cell>
          <cell r="C135">
            <v>-1521000</v>
          </cell>
        </row>
        <row r="136">
          <cell r="A136" t="str">
            <v>407016</v>
          </cell>
          <cell r="B136" t="str">
            <v>407016 Ancillary Svcs-Base  Total</v>
          </cell>
          <cell r="C136">
            <v>-1578210.98</v>
          </cell>
        </row>
        <row r="137">
          <cell r="A137" t="str">
            <v>407017</v>
          </cell>
          <cell r="B137" t="str">
            <v>407017 Mktg/Enrgy Trd Elec-Ancil-Gen Bas  Total</v>
          </cell>
          <cell r="C137">
            <v>-1824525.38</v>
          </cell>
        </row>
        <row r="138">
          <cell r="A138" t="str">
            <v>443010</v>
          </cell>
          <cell r="B138" t="str">
            <v>443010 Other Operating Revenues  Total</v>
          </cell>
          <cell r="C138">
            <v>-12644384.380000001</v>
          </cell>
        </row>
        <row r="139">
          <cell r="A139" t="str">
            <v>481010</v>
          </cell>
          <cell r="B139" t="str">
            <v>481010 Capitalized Equity (AFUDC)  Total</v>
          </cell>
          <cell r="C139">
            <v>-44613.29</v>
          </cell>
        </row>
        <row r="140">
          <cell r="A140" t="str">
            <v>491010</v>
          </cell>
          <cell r="B140" t="str">
            <v>491010 Misc Non-Oper Rev  Total</v>
          </cell>
          <cell r="C140">
            <v>-330570.45</v>
          </cell>
        </row>
        <row r="141">
          <cell r="A141" t="str">
            <v>500010</v>
          </cell>
          <cell r="B141" t="str">
            <v>500010 Fuel Exp-Gas-Reconcilable  Total</v>
          </cell>
          <cell r="C141">
            <v>987032630.33000004</v>
          </cell>
        </row>
        <row r="142">
          <cell r="A142" t="str">
            <v>500012</v>
          </cell>
          <cell r="B142" t="str">
            <v>500012 Fuel Exp-Gas-Reconcilable-Other  Total</v>
          </cell>
          <cell r="C142">
            <v>189995795.86000001</v>
          </cell>
        </row>
        <row r="143">
          <cell r="A143" t="str">
            <v>500020</v>
          </cell>
          <cell r="B143" t="str">
            <v>500020 Fuel Exp-Oil-Reconcilable  Total</v>
          </cell>
          <cell r="C143">
            <v>13588733.059999999</v>
          </cell>
        </row>
        <row r="144">
          <cell r="A144" t="str">
            <v>500022</v>
          </cell>
          <cell r="B144" t="str">
            <v>500022 Fuel Exp-Oil-Reconcilable-Other  Total</v>
          </cell>
          <cell r="C144">
            <v>11066.81</v>
          </cell>
        </row>
        <row r="145">
          <cell r="A145" t="str">
            <v>500025</v>
          </cell>
          <cell r="B145" t="str">
            <v>500025 Fuel Exp-Oil-Non Reconcilable  Total</v>
          </cell>
          <cell r="C145">
            <v>2539625.6800000002</v>
          </cell>
        </row>
        <row r="146">
          <cell r="A146" t="str">
            <v>500027</v>
          </cell>
          <cell r="B146" t="str">
            <v>500027 Fuel Exp-Oil-Non Reconcilable  Total</v>
          </cell>
          <cell r="C146">
            <v>133147.63</v>
          </cell>
        </row>
        <row r="147">
          <cell r="A147" t="str">
            <v>500030</v>
          </cell>
          <cell r="B147" t="str">
            <v>500030 Fuel Exp-Coal-Reconcilable  Total</v>
          </cell>
          <cell r="C147">
            <v>263458463.42000002</v>
          </cell>
        </row>
        <row r="148">
          <cell r="A148" t="str">
            <v>500035</v>
          </cell>
          <cell r="B148" t="str">
            <v>500035 Fuel Exp-Coal-Non Reconcilable  Total</v>
          </cell>
          <cell r="C148">
            <v>5221759.4800000004</v>
          </cell>
        </row>
        <row r="149">
          <cell r="A149" t="str">
            <v>500040</v>
          </cell>
          <cell r="B149" t="str">
            <v>500040 Fuel Exp-Lignite-Reconcilable  Total</v>
          </cell>
          <cell r="C149">
            <v>132552240.64</v>
          </cell>
        </row>
        <row r="150">
          <cell r="A150" t="str">
            <v>500045</v>
          </cell>
          <cell r="B150" t="str">
            <v>500045 Fuel Exp-Lignite-Non Reconcilable  Total</v>
          </cell>
          <cell r="C150">
            <v>19538678.349999998</v>
          </cell>
        </row>
        <row r="151">
          <cell r="A151" t="str">
            <v>500065</v>
          </cell>
          <cell r="B151" t="str">
            <v>500065 Fuel Exp-Oth-Nonrec  Total</v>
          </cell>
          <cell r="C151">
            <v>26278.240000000002</v>
          </cell>
        </row>
        <row r="152">
          <cell r="A152" t="str">
            <v>500070</v>
          </cell>
          <cell r="B152" t="str">
            <v>500070 Fuel Exp-Railcar Maintenance  Total</v>
          </cell>
          <cell r="C152">
            <v>6206375.9800000004</v>
          </cell>
        </row>
        <row r="153">
          <cell r="A153" t="str">
            <v>500080</v>
          </cell>
          <cell r="B153" t="str">
            <v>500080 Fuel Exp-Variable Market Based  Total</v>
          </cell>
          <cell r="C153">
            <v>0</v>
          </cell>
        </row>
        <row r="154">
          <cell r="A154" t="str">
            <v>500090</v>
          </cell>
          <cell r="B154" t="str">
            <v>500090 Fuel Exp-Fuel Offset from Steam  Total</v>
          </cell>
          <cell r="C154">
            <v>0</v>
          </cell>
        </row>
        <row r="155">
          <cell r="A155" t="str">
            <v>500100</v>
          </cell>
          <cell r="B155" t="str">
            <v>500100 Fuel Exp-Short-Term Market Based  Total</v>
          </cell>
          <cell r="C155">
            <v>8456</v>
          </cell>
        </row>
        <row r="156">
          <cell r="A156" t="str">
            <v>500110</v>
          </cell>
          <cell r="B156" t="str">
            <v>500110 Fuel Exp-Long-Term Market Based  Total</v>
          </cell>
          <cell r="C156">
            <v>-8456</v>
          </cell>
        </row>
        <row r="157">
          <cell r="A157" t="str">
            <v>502010</v>
          </cell>
          <cell r="B157" t="str">
            <v>502010 Energy Purchases Exp-Other  Total</v>
          </cell>
          <cell r="C157">
            <v>726883138.52999997</v>
          </cell>
        </row>
        <row r="158">
          <cell r="A158" t="str">
            <v>503010</v>
          </cell>
          <cell r="B158" t="str">
            <v>503010 Purchase Capacity Exp  Total</v>
          </cell>
          <cell r="C158">
            <v>21740400</v>
          </cell>
        </row>
        <row r="159">
          <cell r="A159" t="str">
            <v>506510</v>
          </cell>
          <cell r="B159" t="str">
            <v>506510 Transmission Line Losses Exp  Total</v>
          </cell>
          <cell r="C159">
            <v>9473143.8600000031</v>
          </cell>
        </row>
        <row r="160">
          <cell r="A160" t="str">
            <v>509010</v>
          </cell>
          <cell r="B160" t="str">
            <v>509010 Broker Fees Exp  Total</v>
          </cell>
          <cell r="C160">
            <v>3831482.19</v>
          </cell>
        </row>
        <row r="161">
          <cell r="A161" t="str">
            <v>515040</v>
          </cell>
          <cell r="B161" t="str">
            <v>515040 Sal&amp;Wages Exp-Bonus/Inc-Exempt  Total</v>
          </cell>
          <cell r="C161">
            <v>6383617.9899999993</v>
          </cell>
        </row>
        <row r="162">
          <cell r="A162" t="str">
            <v>515042</v>
          </cell>
          <cell r="B162" t="str">
            <v>515042 Bonus/Inc-Non-Exempt  Total</v>
          </cell>
          <cell r="C162">
            <v>371522.98</v>
          </cell>
        </row>
        <row r="163">
          <cell r="A163" t="str">
            <v>515044</v>
          </cell>
          <cell r="B163" t="str">
            <v>515044 Bonus/Inc-Union  Total</v>
          </cell>
          <cell r="C163">
            <v>952556.92</v>
          </cell>
        </row>
        <row r="164">
          <cell r="A164" t="str">
            <v>515050</v>
          </cell>
          <cell r="B164" t="str">
            <v>515050 Non-prod-Exempt  Total</v>
          </cell>
          <cell r="C164">
            <v>3982145.8</v>
          </cell>
        </row>
        <row r="165">
          <cell r="A165" t="str">
            <v>515052</v>
          </cell>
          <cell r="B165" t="str">
            <v>515052 Non-prod-Non-Exempt  Total</v>
          </cell>
          <cell r="C165">
            <v>749979.57</v>
          </cell>
        </row>
        <row r="166">
          <cell r="A166" t="str">
            <v>515054</v>
          </cell>
          <cell r="B166" t="str">
            <v>515054 Sal&amp;Wages Exp-Non-prod Time-Union  Total</v>
          </cell>
          <cell r="C166">
            <v>9163987.0400000028</v>
          </cell>
        </row>
        <row r="167">
          <cell r="A167" t="str">
            <v>515060</v>
          </cell>
          <cell r="B167" t="str">
            <v>515060 Sal&amp;Wages Exp-Temporary/Contract  Total</v>
          </cell>
          <cell r="C167">
            <v>7091565.2299999995</v>
          </cell>
        </row>
        <row r="168">
          <cell r="A168" t="str">
            <v>515070</v>
          </cell>
          <cell r="B168" t="str">
            <v>515070 Sal&amp;Wages Exp-Severance  Total</v>
          </cell>
          <cell r="C168">
            <v>7708.34</v>
          </cell>
        </row>
        <row r="169">
          <cell r="A169" t="str">
            <v>517988</v>
          </cell>
          <cell r="B169" t="str">
            <v>517988 Sal&amp;Wages Exp-Other Comp-Union  Total</v>
          </cell>
          <cell r="C169">
            <v>1374632.9</v>
          </cell>
        </row>
        <row r="170">
          <cell r="A170" t="str">
            <v>517990</v>
          </cell>
          <cell r="B170" t="str">
            <v>517990 Sal&amp;Wages Exp-Overtime Union  Total</v>
          </cell>
          <cell r="C170">
            <v>16846943.710000001</v>
          </cell>
        </row>
        <row r="171">
          <cell r="A171" t="str">
            <v>517991</v>
          </cell>
          <cell r="B171" t="str">
            <v>517991 Sal&amp;Wages Exp-Regular Union  Total</v>
          </cell>
          <cell r="C171">
            <v>50185117.520000003</v>
          </cell>
        </row>
        <row r="172">
          <cell r="A172" t="str">
            <v>517992</v>
          </cell>
          <cell r="B172" t="str">
            <v>517992 Oth Comp-Non-Exempt  Total</v>
          </cell>
          <cell r="C172">
            <v>13182.74</v>
          </cell>
        </row>
        <row r="173">
          <cell r="A173" t="str">
            <v>517994</v>
          </cell>
          <cell r="B173" t="str">
            <v>517994 Sal&amp;Wages Exp-Overtime Non-Exempt  Total</v>
          </cell>
          <cell r="C173">
            <v>260174.22</v>
          </cell>
        </row>
        <row r="174">
          <cell r="A174" t="str">
            <v>517995</v>
          </cell>
          <cell r="B174" t="str">
            <v>517995 Sal&amp;Wages Exp-Regular Non-Exempt  Total</v>
          </cell>
          <cell r="C174">
            <v>4919533.8499999996</v>
          </cell>
        </row>
        <row r="175">
          <cell r="A175" t="str">
            <v>517996</v>
          </cell>
          <cell r="B175" t="str">
            <v>517996 Sal&amp;Wages Exp-Other Comp-Exempt  Total</v>
          </cell>
          <cell r="C175">
            <v>121039.25</v>
          </cell>
        </row>
        <row r="176">
          <cell r="A176" t="str">
            <v>517998</v>
          </cell>
          <cell r="B176" t="str">
            <v>517998 Sal&amp;Wages Exp-Overtime Exempt  Total</v>
          </cell>
          <cell r="C176">
            <v>383534.4</v>
          </cell>
        </row>
        <row r="177">
          <cell r="A177" t="str">
            <v>517999</v>
          </cell>
          <cell r="B177" t="str">
            <v>517999 Sal&amp;Wages Exp-Regular Exempt  Total</v>
          </cell>
          <cell r="C177">
            <v>36397274.850000001</v>
          </cell>
        </row>
        <row r="178">
          <cell r="A178" t="str">
            <v>518010</v>
          </cell>
          <cell r="B178" t="str">
            <v>518010 Sal/Burden Exp-Pension  Total</v>
          </cell>
          <cell r="C178">
            <v>-4866625.45</v>
          </cell>
        </row>
        <row r="179">
          <cell r="A179" t="str">
            <v>518020</v>
          </cell>
          <cell r="B179" t="str">
            <v>518020 Sal/Burden Exp-Medical  Total</v>
          </cell>
          <cell r="C179">
            <v>11082436.75</v>
          </cell>
        </row>
        <row r="180">
          <cell r="A180" t="str">
            <v>518030</v>
          </cell>
          <cell r="B180" t="str">
            <v>518030 Sal/Burden Exp-Post Retirement  Total</v>
          </cell>
          <cell r="C180">
            <v>6396946.9000000004</v>
          </cell>
        </row>
        <row r="181">
          <cell r="A181" t="str">
            <v>518070</v>
          </cell>
          <cell r="B181" t="str">
            <v>518070 Sal/Burden Exp-Savings  Total</v>
          </cell>
          <cell r="C181">
            <v>9416795.5099999998</v>
          </cell>
        </row>
        <row r="182">
          <cell r="A182" t="str">
            <v>518090</v>
          </cell>
          <cell r="B182" t="str">
            <v>518090 Long-Term Disability  Total</v>
          </cell>
          <cell r="C182">
            <v>-277510.59999999998</v>
          </cell>
        </row>
        <row r="183">
          <cell r="A183" t="str">
            <v>518130</v>
          </cell>
          <cell r="B183" t="str">
            <v>518130 Workers Compensation  Total</v>
          </cell>
          <cell r="C183">
            <v>578377.67000000004</v>
          </cell>
        </row>
        <row r="184">
          <cell r="A184" t="str">
            <v>518160</v>
          </cell>
          <cell r="B184" t="str">
            <v>518160 Oth Sal &amp; Benefits  Total</v>
          </cell>
          <cell r="C184">
            <v>55372.87</v>
          </cell>
        </row>
        <row r="185">
          <cell r="A185" t="str">
            <v>518170</v>
          </cell>
          <cell r="B185" t="str">
            <v>518170 Oth Sal/Ben Misc Cr  Total</v>
          </cell>
          <cell r="C185">
            <v>-5876.37</v>
          </cell>
        </row>
        <row r="186">
          <cell r="A186" t="str">
            <v>521994</v>
          </cell>
          <cell r="B186" t="str">
            <v>521994 Sal/Burden Exp-Union  Total</v>
          </cell>
          <cell r="C186">
            <v>0</v>
          </cell>
        </row>
        <row r="187">
          <cell r="A187" t="str">
            <v>521996</v>
          </cell>
          <cell r="B187" t="str">
            <v>521996 ICP-Non-Exempt  Total</v>
          </cell>
          <cell r="C187">
            <v>21216</v>
          </cell>
        </row>
        <row r="188">
          <cell r="A188" t="str">
            <v>521997</v>
          </cell>
          <cell r="B188" t="str">
            <v>521997 ICP-Exempt  Total</v>
          </cell>
          <cell r="C188">
            <v>238523.58</v>
          </cell>
        </row>
        <row r="189">
          <cell r="A189" t="str">
            <v>521999</v>
          </cell>
          <cell r="B189" t="str">
            <v>521999 Sal/Burden Exp-Payroll Burden  Total</v>
          </cell>
          <cell r="C189">
            <v>0</v>
          </cell>
        </row>
        <row r="190">
          <cell r="A190" t="str">
            <v>522010</v>
          </cell>
          <cell r="B190" t="str">
            <v>522010 Employ Rel Exp-Employee Travel  Total</v>
          </cell>
          <cell r="C190">
            <v>1931818.69</v>
          </cell>
        </row>
        <row r="191">
          <cell r="A191" t="str">
            <v>522011</v>
          </cell>
          <cell r="B191" t="str">
            <v>522011 Employ Rel Exp-Empl Travel-PCard  Total</v>
          </cell>
          <cell r="C191">
            <v>61276.65</v>
          </cell>
        </row>
        <row r="192">
          <cell r="A192" t="str">
            <v>522020</v>
          </cell>
          <cell r="B192" t="str">
            <v>522020 Employ Rel Exp-Training  Total</v>
          </cell>
          <cell r="C192">
            <v>75558.990000000005</v>
          </cell>
        </row>
        <row r="193">
          <cell r="A193" t="str">
            <v>522030</v>
          </cell>
          <cell r="B193" t="str">
            <v>522030 Employ Rel Exp-Registration  Total</v>
          </cell>
          <cell r="C193">
            <v>314509.83</v>
          </cell>
        </row>
        <row r="194">
          <cell r="A194" t="str">
            <v>522040</v>
          </cell>
          <cell r="B194" t="str">
            <v>522040 Employ Rel Exp-Dues &amp; Licences  Total</v>
          </cell>
          <cell r="C194">
            <v>12967.43</v>
          </cell>
        </row>
        <row r="195">
          <cell r="A195" t="str">
            <v>522060</v>
          </cell>
          <cell r="B195" t="str">
            <v>522060 Employ Rel Exp-Bus Meals/Ent  Total</v>
          </cell>
          <cell r="C195">
            <v>425365.38</v>
          </cell>
        </row>
        <row r="196">
          <cell r="A196" t="str">
            <v>522061</v>
          </cell>
          <cell r="B196" t="str">
            <v>522061 Meals/Ent-PCard  Total</v>
          </cell>
          <cell r="C196">
            <v>235501.05</v>
          </cell>
        </row>
        <row r="197">
          <cell r="A197" t="str">
            <v>522070</v>
          </cell>
          <cell r="B197" t="str">
            <v>522070 Employ Rel Exp-Education  Total</v>
          </cell>
          <cell r="C197">
            <v>87520.24</v>
          </cell>
        </row>
        <row r="198">
          <cell r="A198" t="str">
            <v>522090</v>
          </cell>
          <cell r="B198" t="str">
            <v>522090 Employ Rel Exp-Awards/Gifts  Total</v>
          </cell>
          <cell r="C198">
            <v>1391.69</v>
          </cell>
        </row>
        <row r="199">
          <cell r="A199" t="str">
            <v>522100</v>
          </cell>
          <cell r="B199" t="str">
            <v>522100 Employ Rel Exp-Empl Reloc/Moving  Total</v>
          </cell>
          <cell r="C199">
            <v>56059.63</v>
          </cell>
        </row>
        <row r="200">
          <cell r="A200" t="str">
            <v>522110</v>
          </cell>
          <cell r="B200" t="str">
            <v>522110 Occ Hlth &amp; Safety  Total</v>
          </cell>
          <cell r="C200">
            <v>2661.1</v>
          </cell>
        </row>
        <row r="201">
          <cell r="A201" t="str">
            <v>522120</v>
          </cell>
          <cell r="B201" t="str">
            <v>522120 Employ Rel Exp-Books &amp; Subscript  Total</v>
          </cell>
          <cell r="C201">
            <v>6685.99</v>
          </cell>
        </row>
        <row r="202">
          <cell r="A202" t="str">
            <v>522130</v>
          </cell>
          <cell r="B202" t="str">
            <v>522130 Employ Rel Exp-Miscellaneous  Total</v>
          </cell>
          <cell r="C202">
            <v>873296.52</v>
          </cell>
        </row>
        <row r="203">
          <cell r="A203" t="str">
            <v>530010</v>
          </cell>
          <cell r="B203" t="str">
            <v>530010 M&amp;S Exp - Non-Inventory  Total</v>
          </cell>
          <cell r="C203">
            <v>96219348.009999976</v>
          </cell>
        </row>
        <row r="204">
          <cell r="A204" t="str">
            <v>530020</v>
          </cell>
          <cell r="B204" t="str">
            <v>530020 ''M&amp;S-Stores,Tools''  Total</v>
          </cell>
          <cell r="C204">
            <v>35091.75</v>
          </cell>
        </row>
        <row r="205">
          <cell r="A205" t="str">
            <v>530030</v>
          </cell>
          <cell r="B205" t="str">
            <v>530030 M&amp;S-Ofc Furn &amp; Equip  Total</v>
          </cell>
          <cell r="C205">
            <v>110511.09</v>
          </cell>
        </row>
        <row r="206">
          <cell r="A206" t="str">
            <v>530978</v>
          </cell>
          <cell r="B206" t="str">
            <v>530978 M&amp;S Exp-Land Purchases  Total</v>
          </cell>
          <cell r="C206">
            <v>44461.120000000003</v>
          </cell>
        </row>
        <row r="207">
          <cell r="A207" t="str">
            <v>530993</v>
          </cell>
          <cell r="B207" t="str">
            <v>530993 M&amp;S-Chg in Stock Acc  Total</v>
          </cell>
          <cell r="C207">
            <v>5</v>
          </cell>
        </row>
        <row r="208">
          <cell r="A208" t="str">
            <v>530995</v>
          </cell>
          <cell r="B208" t="str">
            <v>530995 M&amp;S-Gn/Ls form Reval  Total</v>
          </cell>
          <cell r="C208">
            <v>18.600000000000001</v>
          </cell>
        </row>
        <row r="209">
          <cell r="A209" t="str">
            <v>530996</v>
          </cell>
          <cell r="B209" t="str">
            <v>530996 M&amp;S-Cost Differences  Total</v>
          </cell>
          <cell r="C209">
            <v>32538.81</v>
          </cell>
        </row>
        <row r="210">
          <cell r="A210" t="str">
            <v>530997</v>
          </cell>
          <cell r="B210" t="str">
            <v>530997 M&amp;S-Adj fr Stk Trans  Total</v>
          </cell>
          <cell r="C210">
            <v>995.91</v>
          </cell>
        </row>
        <row r="211">
          <cell r="A211" t="str">
            <v>530998</v>
          </cell>
          <cell r="B211" t="str">
            <v>530998 M&amp;S-Scrapping/Dest  Total</v>
          </cell>
          <cell r="C211">
            <v>-346943.04</v>
          </cell>
        </row>
        <row r="212">
          <cell r="A212" t="str">
            <v>530999</v>
          </cell>
          <cell r="B212" t="str">
            <v>530999 M&amp;S Expenses - Inventory Issued  Total</v>
          </cell>
          <cell r="C212">
            <v>14090484.25</v>
          </cell>
        </row>
        <row r="213">
          <cell r="A213" t="str">
            <v>531040</v>
          </cell>
          <cell r="B213" t="str">
            <v>531040 Veh&amp;Pwr Op Equip  Total</v>
          </cell>
          <cell r="C213">
            <v>379135.13</v>
          </cell>
        </row>
        <row r="214">
          <cell r="A214" t="str">
            <v>532020</v>
          </cell>
          <cell r="B214" t="str">
            <v>532020 M&amp;S Exp-Equipment  Total</v>
          </cell>
          <cell r="C214">
            <v>273885.09000000003</v>
          </cell>
        </row>
        <row r="215">
          <cell r="A215" t="str">
            <v>533010</v>
          </cell>
          <cell r="B215" t="str">
            <v>533010 M&amp;S Exp-Computer Hardware  Total</v>
          </cell>
          <cell r="C215">
            <v>590963.96</v>
          </cell>
        </row>
        <row r="216">
          <cell r="A216" t="str">
            <v>533020</v>
          </cell>
          <cell r="B216" t="str">
            <v>533020 M&amp;S Exp-Computr Softwr &amp; Upgrades  Total</v>
          </cell>
          <cell r="C216">
            <v>2921444.37</v>
          </cell>
        </row>
        <row r="217">
          <cell r="A217" t="str">
            <v>535010</v>
          </cell>
          <cell r="B217" t="str">
            <v>535010 M&amp;S Exp-Office Supplies  Total</v>
          </cell>
          <cell r="C217">
            <v>256962.74</v>
          </cell>
        </row>
        <row r="218">
          <cell r="A218" t="str">
            <v>535015</v>
          </cell>
          <cell r="B218" t="str">
            <v>535015 M&amp;S Expenses - P-Card  Total</v>
          </cell>
          <cell r="C218">
            <v>710527.52</v>
          </cell>
        </row>
        <row r="219">
          <cell r="A219" t="str">
            <v>540010</v>
          </cell>
          <cell r="B219" t="str">
            <v>540010 Contr&amp;Svcs Exp-Maint Svcs-Oth  Total</v>
          </cell>
          <cell r="C219">
            <v>96334485.969999969</v>
          </cell>
        </row>
        <row r="220">
          <cell r="A220" t="str">
            <v>540020</v>
          </cell>
          <cell r="B220" t="str">
            <v>540020 Contr&amp;Svcs Exp-Eng / Tech Svcs  Total</v>
          </cell>
          <cell r="C220">
            <v>2066.67</v>
          </cell>
        </row>
        <row r="221">
          <cell r="A221" t="str">
            <v>540040</v>
          </cell>
          <cell r="B221" t="str">
            <v>540040 Contr&amp;Svcs Exp-Meter &amp; Svcing  Total</v>
          </cell>
          <cell r="C221">
            <v>10225.91</v>
          </cell>
        </row>
        <row r="222">
          <cell r="A222" t="str">
            <v>540050</v>
          </cell>
          <cell r="B222" t="str">
            <v>540050 Contr&amp;Svcs Exp-Construct Svcs  Total</v>
          </cell>
          <cell r="C222">
            <v>187987.22</v>
          </cell>
        </row>
        <row r="223">
          <cell r="A223" t="str">
            <v>540060</v>
          </cell>
          <cell r="B223" t="str">
            <v>540060 Contr&amp;Svcs Exp-Tree Clear Svcs  Total</v>
          </cell>
          <cell r="C223">
            <v>10128.75</v>
          </cell>
        </row>
        <row r="224">
          <cell r="A224" t="str">
            <v>543010</v>
          </cell>
          <cell r="B224" t="str">
            <v>543010 Contr&amp;Svcs Exp-Prof Svcs-Ded  Total</v>
          </cell>
          <cell r="C224">
            <v>19743472.059999999</v>
          </cell>
        </row>
        <row r="225">
          <cell r="A225" t="str">
            <v>543020</v>
          </cell>
          <cell r="B225" t="str">
            <v>543020 Contr&amp;Svcs Exp-Prof Svcs-Non-Ded  Total</v>
          </cell>
          <cell r="C225">
            <v>2017.94</v>
          </cell>
        </row>
        <row r="226">
          <cell r="A226" t="str">
            <v>543030</v>
          </cell>
          <cell r="B226" t="str">
            <v>543030 Auditing Services  Total</v>
          </cell>
          <cell r="C226">
            <v>253135.01</v>
          </cell>
        </row>
        <row r="227">
          <cell r="A227" t="str">
            <v>543040</v>
          </cell>
          <cell r="B227" t="str">
            <v>543040 Contr&amp;Svcs Exp - Admin Svcs  Total</v>
          </cell>
          <cell r="C227">
            <v>16544996.25</v>
          </cell>
        </row>
        <row r="228">
          <cell r="A228" t="str">
            <v>543050</v>
          </cell>
          <cell r="B228" t="str">
            <v>543050 Contr&amp;Svcs Exp-Technical Svcs  Total</v>
          </cell>
          <cell r="C228">
            <v>10638229.869999997</v>
          </cell>
        </row>
        <row r="229">
          <cell r="A229" t="str">
            <v>543060</v>
          </cell>
          <cell r="B229" t="str">
            <v>543060 Contr&amp;Svcs Exp-Training Svcs  Total</v>
          </cell>
          <cell r="C229">
            <v>604.63</v>
          </cell>
        </row>
        <row r="230">
          <cell r="A230" t="str">
            <v>543150</v>
          </cell>
          <cell r="B230" t="str">
            <v>543150 Contr&amp;Svcs Exp-Legal Services  Total</v>
          </cell>
          <cell r="C230">
            <v>2133376.4500000002</v>
          </cell>
        </row>
        <row r="231">
          <cell r="A231" t="str">
            <v>545010</v>
          </cell>
          <cell r="B231" t="str">
            <v>545010 Contr&amp;Svcs Exp-Property Services  Total</v>
          </cell>
          <cell r="C231">
            <v>141369.41</v>
          </cell>
        </row>
        <row r="232">
          <cell r="A232" t="str">
            <v>545040</v>
          </cell>
          <cell r="B232" t="str">
            <v>545040 Cont/Sv Add/Alt/Rem  Total</v>
          </cell>
          <cell r="C232">
            <v>155734.89000000001</v>
          </cell>
        </row>
        <row r="233">
          <cell r="A233" t="str">
            <v>545080</v>
          </cell>
          <cell r="B233" t="str">
            <v>545080 Contr&amp;Svcs Exp-Pest Control  Total</v>
          </cell>
          <cell r="C233">
            <v>1163.1600000000001</v>
          </cell>
        </row>
        <row r="234">
          <cell r="A234" t="str">
            <v>545090</v>
          </cell>
          <cell r="B234" t="str">
            <v>545090 Cont/Sv Sec Elect  Total</v>
          </cell>
          <cell r="C234">
            <v>4769.28</v>
          </cell>
        </row>
        <row r="235">
          <cell r="A235" t="str">
            <v>545100</v>
          </cell>
          <cell r="B235" t="str">
            <v>545100 Contr&amp;Svcs Exp-Security Owned  Total</v>
          </cell>
          <cell r="C235">
            <v>170499.8</v>
          </cell>
        </row>
        <row r="236">
          <cell r="A236" t="str">
            <v>545120</v>
          </cell>
          <cell r="B236" t="str">
            <v>545120 Contr&amp;Svcs Exp-Temp Manpower Svcs  Total</v>
          </cell>
          <cell r="C236">
            <v>1663.2</v>
          </cell>
        </row>
        <row r="237">
          <cell r="A237" t="str">
            <v>545160</v>
          </cell>
          <cell r="B237" t="str">
            <v>545160 Contr&amp;Svcs Exp-Software Maint  Total</v>
          </cell>
          <cell r="C237">
            <v>239119.02</v>
          </cell>
        </row>
        <row r="238">
          <cell r="A238" t="str">
            <v>545510</v>
          </cell>
          <cell r="B238" t="str">
            <v>545510 Contr&amp;Svcs Exp-IT Services  Total</v>
          </cell>
          <cell r="C238">
            <v>40963</v>
          </cell>
        </row>
        <row r="239">
          <cell r="A239" t="str">
            <v>546010</v>
          </cell>
          <cell r="B239" t="str">
            <v>546010 Contr&amp;Svcs Exp-Other Services  Total</v>
          </cell>
          <cell r="C239">
            <v>16194971.91</v>
          </cell>
        </row>
        <row r="240">
          <cell r="A240" t="str">
            <v>550010</v>
          </cell>
          <cell r="B240" t="str">
            <v>550010 A &amp; G Exp-Royalties  Total</v>
          </cell>
          <cell r="C240">
            <v>19135.54</v>
          </cell>
        </row>
        <row r="241">
          <cell r="A241" t="str">
            <v>550020</v>
          </cell>
          <cell r="B241" t="str">
            <v>550020 Adm &amp; Gen Exp - Miscellaneous  Total</v>
          </cell>
          <cell r="C241">
            <v>-5783883.25</v>
          </cell>
        </row>
        <row r="242">
          <cell r="A242" t="str">
            <v>550040</v>
          </cell>
          <cell r="B242" t="str">
            <v>550040 A &amp; G Exp-Postage/Courier Svcs  Total</v>
          </cell>
          <cell r="C242">
            <v>45688.99</v>
          </cell>
        </row>
        <row r="243">
          <cell r="A243" t="str">
            <v>550070</v>
          </cell>
          <cell r="B243" t="str">
            <v>550070 A &amp; G Exp-Mgmnt/Consult Fees  Total</v>
          </cell>
          <cell r="C243">
            <v>-7552.75</v>
          </cell>
        </row>
        <row r="244">
          <cell r="A244" t="str">
            <v>550080</v>
          </cell>
          <cell r="B244" t="str">
            <v>550080 A &amp; G Exp-Club Membership &amp; Exp  Total</v>
          </cell>
          <cell r="C244">
            <v>96189.119999999995</v>
          </cell>
        </row>
        <row r="245">
          <cell r="A245" t="str">
            <v>550090</v>
          </cell>
          <cell r="B245" t="str">
            <v>550090 A &amp; G Exp-Empl Reimburse-Veh Exp  Total</v>
          </cell>
          <cell r="C245">
            <v>460</v>
          </cell>
        </row>
        <row r="246">
          <cell r="A246" t="str">
            <v>550100</v>
          </cell>
          <cell r="B246" t="str">
            <v>550100 A &amp; G Exp-Freight  Total</v>
          </cell>
          <cell r="C246">
            <v>36232.15</v>
          </cell>
        </row>
        <row r="247">
          <cell r="A247" t="str">
            <v>550120</v>
          </cell>
          <cell r="B247" t="str">
            <v>550120 A &amp; G Exp-Capitalized Costs  Total</v>
          </cell>
          <cell r="C247">
            <v>-350620</v>
          </cell>
        </row>
        <row r="248">
          <cell r="A248" t="str">
            <v>559950</v>
          </cell>
          <cell r="B248" t="str">
            <v>559950 A &amp; G Exp-Capitalized Labor  Total</v>
          </cell>
          <cell r="C248">
            <v>-11061019.310000004</v>
          </cell>
        </row>
        <row r="249">
          <cell r="A249" t="str">
            <v>559951</v>
          </cell>
          <cell r="B249" t="str">
            <v>559951 A &amp; G Exp-Capitalized Materials  Total</v>
          </cell>
          <cell r="C249">
            <v>-64624050.420000017</v>
          </cell>
        </row>
        <row r="250">
          <cell r="A250" t="str">
            <v>559952</v>
          </cell>
          <cell r="B250" t="str">
            <v>559952 A &amp; G Exp-Capitalized AFUDC-Debt  Total</v>
          </cell>
          <cell r="C250">
            <v>-2240119.23</v>
          </cell>
        </row>
        <row r="251">
          <cell r="A251" t="str">
            <v>559953</v>
          </cell>
          <cell r="B251" t="str">
            <v>559953 Cap AFUDC-Equity  Total</v>
          </cell>
          <cell r="C251">
            <v>-2348004.23</v>
          </cell>
        </row>
        <row r="252">
          <cell r="A252" t="str">
            <v>559954</v>
          </cell>
          <cell r="B252" t="str">
            <v>559954 A &amp; G Exp-Capitalized Other Exp  Total</v>
          </cell>
          <cell r="C252">
            <v>-102775380.83999997</v>
          </cell>
        </row>
        <row r="253">
          <cell r="A253" t="str">
            <v>559960</v>
          </cell>
          <cell r="B253" t="str">
            <v>559960 A &amp; G Exp-Deferred Labor  Total</v>
          </cell>
          <cell r="C253">
            <v>-49407.25</v>
          </cell>
        </row>
        <row r="254">
          <cell r="A254" t="str">
            <v>559961</v>
          </cell>
          <cell r="B254" t="str">
            <v>559961 A &amp; G Exp-Deferred Materials  Total</v>
          </cell>
          <cell r="C254">
            <v>3081405.92</v>
          </cell>
        </row>
        <row r="255">
          <cell r="A255" t="str">
            <v>559964</v>
          </cell>
          <cell r="B255" t="str">
            <v>559964 A &amp; G Exp-Deferred Other Exp  Total</v>
          </cell>
          <cell r="C255">
            <v>-1548368.63</v>
          </cell>
        </row>
        <row r="256">
          <cell r="A256" t="str">
            <v>560020</v>
          </cell>
          <cell r="B256" t="str">
            <v>560020 Claims/Settlements  Total</v>
          </cell>
          <cell r="C256">
            <v>309129.24</v>
          </cell>
        </row>
        <row r="257">
          <cell r="A257" t="str">
            <v>560030</v>
          </cell>
          <cell r="B257" t="str">
            <v>560030 Insurance Exp-Blanket Crime  Total</v>
          </cell>
          <cell r="C257">
            <v>2140.08</v>
          </cell>
        </row>
        <row r="258">
          <cell r="A258" t="str">
            <v>560050</v>
          </cell>
          <cell r="B258" t="str">
            <v>560050 Insurance Exp-Boiler  Total</v>
          </cell>
          <cell r="C258">
            <v>508304.82</v>
          </cell>
        </row>
        <row r="259">
          <cell r="A259" t="str">
            <v>560060</v>
          </cell>
          <cell r="B259" t="str">
            <v>560060 Insurance Exp-Business Travel  Total</v>
          </cell>
          <cell r="C259">
            <v>6705.24</v>
          </cell>
        </row>
        <row r="260">
          <cell r="A260" t="str">
            <v>560070</v>
          </cell>
          <cell r="B260" t="str">
            <v>560070 Insurance Exp-Excess Liability  Total</v>
          </cell>
          <cell r="C260">
            <v>127617.27</v>
          </cell>
        </row>
        <row r="261">
          <cell r="A261" t="str">
            <v>560090</v>
          </cell>
          <cell r="B261" t="str">
            <v>560090 Insurance Exp-General Liability  Total</v>
          </cell>
          <cell r="C261">
            <v>11166.24</v>
          </cell>
        </row>
        <row r="262">
          <cell r="A262" t="str">
            <v>560110</v>
          </cell>
          <cell r="B262" t="str">
            <v>560110 Insurance Exp-Property  Total</v>
          </cell>
          <cell r="C262">
            <v>1124184.83</v>
          </cell>
        </row>
        <row r="263">
          <cell r="A263" t="str">
            <v>560115</v>
          </cell>
          <cell r="B263" t="str">
            <v>560115 Insurance Exp-Other  Total</v>
          </cell>
          <cell r="C263">
            <v>1422.98</v>
          </cell>
        </row>
        <row r="264">
          <cell r="A264" t="str">
            <v>560120</v>
          </cell>
          <cell r="B264" t="str">
            <v>560120 Insurance Exp-Umbrella Liability  Total</v>
          </cell>
          <cell r="C264">
            <v>-17144.02</v>
          </cell>
        </row>
        <row r="265">
          <cell r="A265" t="str">
            <v>562140</v>
          </cell>
          <cell r="B265" t="str">
            <v>562140 Cust&amp;Mktg Exp-Advertising-Gen  Total</v>
          </cell>
          <cell r="C265">
            <v>23911.53</v>
          </cell>
        </row>
        <row r="266">
          <cell r="A266" t="str">
            <v>562142</v>
          </cell>
          <cell r="B266" t="str">
            <v>562142 Advertising-Info  Total</v>
          </cell>
          <cell r="C266">
            <v>23818.36</v>
          </cell>
        </row>
        <row r="267">
          <cell r="A267" t="str">
            <v>565010</v>
          </cell>
          <cell r="B267" t="str">
            <v>565010 Repairs and Maintenance Expenses  Total</v>
          </cell>
          <cell r="C267">
            <v>307695.46999999997</v>
          </cell>
        </row>
        <row r="268">
          <cell r="A268" t="str">
            <v>565020</v>
          </cell>
          <cell r="B268" t="str">
            <v>565020 Repairs &amp; Maintenance-Corrective  Total</v>
          </cell>
          <cell r="C268">
            <v>61673.06</v>
          </cell>
        </row>
        <row r="269">
          <cell r="A269" t="str">
            <v>565030</v>
          </cell>
          <cell r="B269" t="str">
            <v>565030 Rep &amp; Maint-Prev  Total</v>
          </cell>
          <cell r="C269">
            <v>9431.5499999999993</v>
          </cell>
        </row>
        <row r="270">
          <cell r="A270" t="str">
            <v>566020</v>
          </cell>
          <cell r="B270" t="str">
            <v>566020 Donations-Non-Cash  Total</v>
          </cell>
          <cell r="C270">
            <v>6400</v>
          </cell>
        </row>
        <row r="271">
          <cell r="A271" t="str">
            <v>566030</v>
          </cell>
          <cell r="B271" t="str">
            <v>566030 Sponsorships/Contributions  Total</v>
          </cell>
          <cell r="C271">
            <v>1000</v>
          </cell>
        </row>
        <row r="272">
          <cell r="A272" t="str">
            <v>571020</v>
          </cell>
          <cell r="B272" t="str">
            <v>571020 Utilities Exp-Telephone  Total</v>
          </cell>
          <cell r="C272">
            <v>3434.93</v>
          </cell>
        </row>
        <row r="273">
          <cell r="A273" t="str">
            <v>571040</v>
          </cell>
          <cell r="B273" t="str">
            <v>571040 Utilities Expenses - Water  Total</v>
          </cell>
          <cell r="C273">
            <v>34458.949999999997</v>
          </cell>
        </row>
        <row r="274">
          <cell r="A274" t="str">
            <v>571050</v>
          </cell>
          <cell r="B274" t="str">
            <v>571050 Utilities Exp-Other  Total</v>
          </cell>
          <cell r="C274">
            <v>1249888.46</v>
          </cell>
        </row>
        <row r="275">
          <cell r="A275" t="str">
            <v>621007</v>
          </cell>
          <cell r="B275" t="str">
            <v>621007 Administrative  Total</v>
          </cell>
          <cell r="C275">
            <v>8082.91</v>
          </cell>
        </row>
        <row r="276">
          <cell r="A276" t="str">
            <v>621008</v>
          </cell>
          <cell r="B276" t="str">
            <v>621008 Technical Support  Total</v>
          </cell>
          <cell r="C276">
            <v>-5465.19</v>
          </cell>
        </row>
        <row r="277">
          <cell r="A277" t="str">
            <v>621011</v>
          </cell>
          <cell r="B277" t="str">
            <v>621011 Information Technology  Total</v>
          </cell>
          <cell r="C277">
            <v>2052390.4</v>
          </cell>
        </row>
        <row r="278">
          <cell r="A278" t="str">
            <v>621012</v>
          </cell>
          <cell r="B278" t="str">
            <v>621012 Purchasing &amp; Logistics  Total</v>
          </cell>
          <cell r="C278">
            <v>2514436.62</v>
          </cell>
        </row>
        <row r="279">
          <cell r="A279" t="str">
            <v>621013</v>
          </cell>
          <cell r="B279" t="str">
            <v>621013 Office Support Services  Total</v>
          </cell>
          <cell r="C279">
            <v>77654.679999999993</v>
          </cell>
        </row>
        <row r="280">
          <cell r="A280" t="str">
            <v>621014</v>
          </cell>
          <cell r="B280" t="str">
            <v>621014 Facilities Management  Total</v>
          </cell>
          <cell r="C280">
            <v>1584380.19</v>
          </cell>
        </row>
        <row r="281">
          <cell r="A281" t="str">
            <v>621015</v>
          </cell>
          <cell r="B281" t="str">
            <v>621015 Security Services  Total</v>
          </cell>
          <cell r="C281">
            <v>597050.32999999996</v>
          </cell>
        </row>
        <row r="282">
          <cell r="A282" t="str">
            <v>621016</v>
          </cell>
          <cell r="B282" t="str">
            <v>621016 Fleet Maintenance  Total</v>
          </cell>
          <cell r="C282">
            <v>1528237.93</v>
          </cell>
        </row>
        <row r="283">
          <cell r="A283" t="str">
            <v>621017</v>
          </cell>
          <cell r="B283" t="str">
            <v>621017 Fleet Adj, Damg, Mod  Total</v>
          </cell>
          <cell r="C283">
            <v>74563.48</v>
          </cell>
        </row>
        <row r="284">
          <cell r="A284" t="str">
            <v>621019</v>
          </cell>
          <cell r="B284" t="str">
            <v>621019 Fleet Services  Total</v>
          </cell>
          <cell r="C284">
            <v>99.82</v>
          </cell>
        </row>
        <row r="285">
          <cell r="A285" t="str">
            <v>621023</v>
          </cell>
          <cell r="B285" t="str">
            <v>621023 Shops  Total</v>
          </cell>
          <cell r="C285">
            <v>209584.36</v>
          </cell>
        </row>
        <row r="286">
          <cell r="A286" t="str">
            <v>641001</v>
          </cell>
          <cell r="B286" t="str">
            <v>641001 Construction Overhead  Total</v>
          </cell>
          <cell r="C286">
            <v>36563.949999999997</v>
          </cell>
        </row>
        <row r="287">
          <cell r="A287" t="str">
            <v>641002</v>
          </cell>
          <cell r="B287" t="str">
            <v>641002 Stores Overhead  Total</v>
          </cell>
          <cell r="C287">
            <v>2695.91</v>
          </cell>
        </row>
        <row r="288">
          <cell r="A288" t="str">
            <v>641003</v>
          </cell>
          <cell r="B288" t="str">
            <v>641003 Transportation Overhead  Total</v>
          </cell>
          <cell r="C288">
            <v>37520.949999999997</v>
          </cell>
        </row>
        <row r="289">
          <cell r="A289" t="str">
            <v>642001</v>
          </cell>
          <cell r="B289" t="str">
            <v>642001 Variable  Total</v>
          </cell>
          <cell r="C289">
            <v>0</v>
          </cell>
        </row>
        <row r="290">
          <cell r="A290" t="str">
            <v>642002</v>
          </cell>
          <cell r="B290" t="str">
            <v>642002 Operations  Total</v>
          </cell>
          <cell r="C290">
            <v>0</v>
          </cell>
        </row>
        <row r="291">
          <cell r="A291" t="str">
            <v>642003</v>
          </cell>
          <cell r="B291" t="str">
            <v>642003 Maintenance  Total</v>
          </cell>
          <cell r="C291">
            <v>0</v>
          </cell>
        </row>
        <row r="292">
          <cell r="A292" t="str">
            <v>642004</v>
          </cell>
          <cell r="B292" t="str">
            <v>642004 Regulatory  Total</v>
          </cell>
          <cell r="C292">
            <v>0</v>
          </cell>
        </row>
        <row r="293">
          <cell r="A293" t="str">
            <v>642006</v>
          </cell>
          <cell r="B293" t="str">
            <v>642006 Projects  Total</v>
          </cell>
          <cell r="C293">
            <v>2387200.86</v>
          </cell>
        </row>
        <row r="294">
          <cell r="A294" t="str">
            <v>642007</v>
          </cell>
          <cell r="B294" t="str">
            <v>642007 Administrative  Total</v>
          </cell>
          <cell r="C294">
            <v>15</v>
          </cell>
        </row>
        <row r="295">
          <cell r="A295" t="str">
            <v>642008</v>
          </cell>
          <cell r="B295" t="str">
            <v>642008 Technical Support  Total</v>
          </cell>
          <cell r="C295">
            <v>0</v>
          </cell>
        </row>
        <row r="296">
          <cell r="A296" t="str">
            <v>642010</v>
          </cell>
          <cell r="B296" t="str">
            <v>642010 Initiatives  Total</v>
          </cell>
          <cell r="C296">
            <v>3.7914560380158946E-11</v>
          </cell>
        </row>
        <row r="297">
          <cell r="A297" t="str">
            <v>642025</v>
          </cell>
          <cell r="B297" t="str">
            <v>642025 Finance &amp; Reg  Total</v>
          </cell>
          <cell r="C297">
            <v>2619444.19</v>
          </cell>
        </row>
        <row r="298">
          <cell r="A298" t="str">
            <v>642026</v>
          </cell>
          <cell r="B298" t="str">
            <v>642026 Human Resources  Total</v>
          </cell>
          <cell r="C298">
            <v>2220593.17</v>
          </cell>
        </row>
        <row r="299">
          <cell r="A299" t="str">
            <v>642027</v>
          </cell>
          <cell r="B299" t="str">
            <v>642027 Legal  Total</v>
          </cell>
          <cell r="C299">
            <v>54346.35</v>
          </cell>
        </row>
        <row r="300">
          <cell r="A300" t="str">
            <v>642051</v>
          </cell>
          <cell r="B300" t="str">
            <v>642051 Investment Recovery  Total</v>
          </cell>
          <cell r="C300">
            <v>95493.119999999995</v>
          </cell>
        </row>
        <row r="301">
          <cell r="A301" t="str">
            <v>642052</v>
          </cell>
          <cell r="B301" t="str">
            <v>642052 Financial Transactions Fixed  Total</v>
          </cell>
          <cell r="C301">
            <v>402043.92</v>
          </cell>
        </row>
        <row r="302">
          <cell r="A302" t="str">
            <v>642053</v>
          </cell>
          <cell r="B302" t="str">
            <v>642053 Shared Services Admin &amp; X-Charges  Total</v>
          </cell>
          <cell r="C302">
            <v>1191671.83</v>
          </cell>
        </row>
        <row r="303">
          <cell r="A303" t="str">
            <v>642059</v>
          </cell>
          <cell r="B303" t="str">
            <v>642059 Facility Operations &amp; Maint.  Total</v>
          </cell>
          <cell r="C303">
            <v>141318</v>
          </cell>
        </row>
        <row r="304">
          <cell r="A304" t="str">
            <v>642060</v>
          </cell>
          <cell r="B304" t="str">
            <v>642060 Security Services  Total</v>
          </cell>
          <cell r="C304">
            <v>119002.68</v>
          </cell>
        </row>
        <row r="305">
          <cell r="A305" t="str">
            <v>642061</v>
          </cell>
          <cell r="B305" t="str">
            <v>642061 Purchasing/Contract Services  Total</v>
          </cell>
          <cell r="C305">
            <v>2357587.5499999998</v>
          </cell>
        </row>
        <row r="306">
          <cell r="A306" t="str">
            <v>642062</v>
          </cell>
          <cell r="B306" t="str">
            <v>642062 Material Logistics  Total</v>
          </cell>
          <cell r="C306">
            <v>3061013.98</v>
          </cell>
        </row>
        <row r="307">
          <cell r="A307" t="str">
            <v>642071</v>
          </cell>
          <cell r="B307" t="str">
            <v>642071 Fleet Allocation  Total</v>
          </cell>
          <cell r="C307">
            <v>938415.28</v>
          </cell>
        </row>
        <row r="308">
          <cell r="A308" t="str">
            <v>642083</v>
          </cell>
          <cell r="B308" t="str">
            <v>642083 Shared Services Allocation  Total</v>
          </cell>
          <cell r="C308">
            <v>-4.9112713895738125E-11</v>
          </cell>
        </row>
        <row r="309">
          <cell r="A309" t="str">
            <v>642086</v>
          </cell>
          <cell r="B309" t="str">
            <v>642086 Claims Administration  Total</v>
          </cell>
          <cell r="C309">
            <v>11888.02</v>
          </cell>
        </row>
        <row r="310">
          <cell r="A310" t="str">
            <v>642088</v>
          </cell>
          <cell r="B310" t="str">
            <v>642088 Convenience Copiers  Total</v>
          </cell>
          <cell r="C310">
            <v>222810</v>
          </cell>
        </row>
        <row r="311">
          <cell r="A311" t="str">
            <v>642097</v>
          </cell>
          <cell r="B311" t="str">
            <v>642097 Mail Services  Total</v>
          </cell>
          <cell r="C311">
            <v>161313.72</v>
          </cell>
        </row>
        <row r="312">
          <cell r="A312" t="str">
            <v>642098</v>
          </cell>
          <cell r="B312" t="str">
            <v>642098 Records Management  Total</v>
          </cell>
          <cell r="C312">
            <v>18747</v>
          </cell>
        </row>
        <row r="313">
          <cell r="A313" t="str">
            <v>642099</v>
          </cell>
          <cell r="B313" t="str">
            <v>642099 IT Admin &amp; X-Charges  Total</v>
          </cell>
          <cell r="C313">
            <v>235696.38</v>
          </cell>
        </row>
        <row r="314">
          <cell r="A314" t="str">
            <v>642100</v>
          </cell>
          <cell r="B314" t="str">
            <v>642100 Corporate Communications  Total</v>
          </cell>
          <cell r="C314">
            <v>1.9172148313373327E-9</v>
          </cell>
        </row>
        <row r="315">
          <cell r="A315" t="str">
            <v>642201</v>
          </cell>
          <cell r="B315" t="str">
            <v>642201 Allocation from REI Corporate OH  Total</v>
          </cell>
          <cell r="C315">
            <v>18954893.66</v>
          </cell>
        </row>
        <row r="316">
          <cell r="A316" t="str">
            <v>643001</v>
          </cell>
          <cell r="B316" t="str">
            <v>643001 Labor-ST-IntActAlloc  Total</v>
          </cell>
          <cell r="C316">
            <v>229375.97000000108</v>
          </cell>
        </row>
        <row r="317">
          <cell r="A317" t="str">
            <v>643002</v>
          </cell>
          <cell r="B317" t="str">
            <v>643002 Labor 1 1/2-IntActAl  Total</v>
          </cell>
          <cell r="C317">
            <v>60596.189999999733</v>
          </cell>
        </row>
        <row r="318">
          <cell r="A318" t="str">
            <v>643003</v>
          </cell>
          <cell r="B318" t="str">
            <v>643003 Labor-DBL-IntActAll  Total</v>
          </cell>
          <cell r="C318">
            <v>2774.9899999999434</v>
          </cell>
        </row>
        <row r="319">
          <cell r="A319" t="str">
            <v>643004</v>
          </cell>
          <cell r="B319" t="str">
            <v>643004 Billable Hours  Total</v>
          </cell>
          <cell r="C319">
            <v>-166249.14000000001</v>
          </cell>
        </row>
        <row r="320">
          <cell r="A320" t="str">
            <v>643005</v>
          </cell>
          <cell r="B320" t="str">
            <v>643005 Billable Hours Unregulated  Total</v>
          </cell>
          <cell r="C320">
            <v>-1740218.04</v>
          </cell>
        </row>
        <row r="321">
          <cell r="A321" t="str">
            <v>643006</v>
          </cell>
          <cell r="B321" t="str">
            <v>643006 Distribution Labor Unregulated  Total</v>
          </cell>
          <cell r="C321">
            <v>-4061.33</v>
          </cell>
        </row>
        <row r="322">
          <cell r="A322" t="str">
            <v>643007</v>
          </cell>
          <cell r="B322" t="str">
            <v>643007 Administrative Labor  Total</v>
          </cell>
          <cell r="C322">
            <v>79650.75</v>
          </cell>
        </row>
        <row r="323">
          <cell r="A323" t="str">
            <v>643009</v>
          </cell>
          <cell r="B323" t="str">
            <v>643009 Internal Audit Department Labor  Total</v>
          </cell>
          <cell r="C323">
            <v>47688.57</v>
          </cell>
        </row>
        <row r="324">
          <cell r="A324" t="str">
            <v>643012</v>
          </cell>
          <cell r="B324" t="str">
            <v>643012 Labor-DT-IntActAlloc  Total</v>
          </cell>
          <cell r="C324">
            <v>241.49</v>
          </cell>
        </row>
        <row r="325">
          <cell r="A325" t="str">
            <v>643500</v>
          </cell>
          <cell r="B325" t="str">
            <v>643500 Contractor Services  Total</v>
          </cell>
          <cell r="C325">
            <v>0</v>
          </cell>
        </row>
        <row r="326">
          <cell r="A326" t="str">
            <v>643501</v>
          </cell>
          <cell r="B326" t="str">
            <v>643501 Fleet Fuel  Total</v>
          </cell>
          <cell r="C326">
            <v>2153.29</v>
          </cell>
        </row>
        <row r="327">
          <cell r="A327" t="str">
            <v>643502</v>
          </cell>
          <cell r="B327" t="str">
            <v>643502 Fleet Pool Vehicles  Total</v>
          </cell>
          <cell r="C327">
            <v>13527.93</v>
          </cell>
        </row>
        <row r="328">
          <cell r="A328" t="str">
            <v>643503</v>
          </cell>
          <cell r="B328" t="str">
            <v>643503 Training  Total</v>
          </cell>
          <cell r="C328">
            <v>40042.5</v>
          </cell>
        </row>
        <row r="329">
          <cell r="A329" t="str">
            <v>643505</v>
          </cell>
          <cell r="B329" t="str">
            <v>643505 Facility ED&amp;C Services  Total</v>
          </cell>
          <cell r="C329">
            <v>48451.64</v>
          </cell>
        </row>
        <row r="330">
          <cell r="A330" t="str">
            <v>643507</v>
          </cell>
          <cell r="B330" t="str">
            <v>643507 IT Solutions Delivery  Total</v>
          </cell>
          <cell r="C330">
            <v>1157880</v>
          </cell>
        </row>
        <row r="331">
          <cell r="A331" t="str">
            <v>643508</v>
          </cell>
          <cell r="B331" t="str">
            <v>643508 IT Desktop Support  Total</v>
          </cell>
          <cell r="C331">
            <v>3458907.12</v>
          </cell>
        </row>
        <row r="332">
          <cell r="A332" t="str">
            <v>643510</v>
          </cell>
          <cell r="B332" t="str">
            <v>643510 IT Telecom Services  Total</v>
          </cell>
          <cell r="C332">
            <v>1326461.51</v>
          </cell>
        </row>
        <row r="333">
          <cell r="A333" t="str">
            <v>643512</v>
          </cell>
          <cell r="B333" t="str">
            <v>643512 Shop Services  Total</v>
          </cell>
          <cell r="C333">
            <v>459</v>
          </cell>
        </row>
        <row r="334">
          <cell r="A334" t="str">
            <v>643516</v>
          </cell>
          <cell r="B334" t="str">
            <v>643516 Logistics Hours  Total</v>
          </cell>
          <cell r="C334">
            <v>20159.82</v>
          </cell>
        </row>
        <row r="335">
          <cell r="A335" t="str">
            <v>643518</v>
          </cell>
          <cell r="B335" t="str">
            <v>643518 Purchasing Hours  Total</v>
          </cell>
          <cell r="C335">
            <v>1491.6</v>
          </cell>
        </row>
        <row r="336">
          <cell r="A336" t="str">
            <v>643519</v>
          </cell>
          <cell r="B336" t="str">
            <v>643519 Graphics  Total</v>
          </cell>
          <cell r="C336">
            <v>24523.4</v>
          </cell>
        </row>
        <row r="337">
          <cell r="A337" t="str">
            <v>643520</v>
          </cell>
          <cell r="B337" t="str">
            <v>643520 Fine Printing  Total</v>
          </cell>
          <cell r="C337">
            <v>11967</v>
          </cell>
        </row>
        <row r="338">
          <cell r="A338" t="str">
            <v>643521</v>
          </cell>
          <cell r="B338" t="str">
            <v>643521 Office Supplies  Total</v>
          </cell>
          <cell r="C338">
            <v>88906.5</v>
          </cell>
        </row>
        <row r="339">
          <cell r="A339" t="str">
            <v>643522</v>
          </cell>
          <cell r="B339" t="str">
            <v>643522 Fleet Testing  Total</v>
          </cell>
          <cell r="C339">
            <v>790</v>
          </cell>
        </row>
        <row r="340">
          <cell r="A340" t="str">
            <v>643523</v>
          </cell>
          <cell r="B340" t="str">
            <v>643523 Transportation Expense  Total</v>
          </cell>
          <cell r="C340">
            <v>369.1</v>
          </cell>
        </row>
        <row r="341">
          <cell r="A341" t="str">
            <v>643524</v>
          </cell>
          <cell r="B341" t="str">
            <v>643524 Document Services  Total</v>
          </cell>
          <cell r="C341">
            <v>261159</v>
          </cell>
        </row>
        <row r="342">
          <cell r="A342" t="str">
            <v>643525</v>
          </cell>
          <cell r="B342" t="str">
            <v>643525 Power Oper Equip Exp  Total</v>
          </cell>
          <cell r="C342">
            <v>429</v>
          </cell>
        </row>
        <row r="343">
          <cell r="A343" t="str">
            <v>643526</v>
          </cell>
          <cell r="B343" t="str">
            <v>643526 Forms Design and Management  Total</v>
          </cell>
          <cell r="C343">
            <v>37683.839999999997</v>
          </cell>
        </row>
        <row r="344">
          <cell r="A344" t="str">
            <v>643528</v>
          </cell>
          <cell r="B344" t="str">
            <v>643528 Technical Support Billings  Total</v>
          </cell>
          <cell r="C344">
            <v>130965.17</v>
          </cell>
        </row>
        <row r="345">
          <cell r="A345" t="str">
            <v>644014</v>
          </cell>
          <cell r="B345" t="str">
            <v>644014 Conemaugh Station Bargaining OT  Total</v>
          </cell>
          <cell r="C345">
            <v>352.18</v>
          </cell>
        </row>
        <row r="346">
          <cell r="A346" t="str">
            <v>644015</v>
          </cell>
          <cell r="B346" t="str">
            <v>644015 Conemaugh Station Bargaining ST  Total</v>
          </cell>
          <cell r="C346">
            <v>347.13</v>
          </cell>
        </row>
        <row r="347">
          <cell r="A347" t="str">
            <v>644081</v>
          </cell>
          <cell r="B347" t="str">
            <v>644081 Keystone Station Bargaining ST  Total</v>
          </cell>
          <cell r="C347">
            <v>115.71</v>
          </cell>
        </row>
        <row r="348">
          <cell r="A348" t="str">
            <v>644102</v>
          </cell>
          <cell r="B348" t="str">
            <v>644102 Mobile Maintenance Exempt ST  Total</v>
          </cell>
          <cell r="C348">
            <v>11027.25</v>
          </cell>
        </row>
        <row r="349">
          <cell r="A349" t="str">
            <v>644121</v>
          </cell>
          <cell r="B349" t="str">
            <v>644121 Portland Station Bargaining ST  Total</v>
          </cell>
          <cell r="C349">
            <v>154.08000000000001</v>
          </cell>
        </row>
        <row r="350">
          <cell r="A350" t="str">
            <v>644134</v>
          </cell>
          <cell r="B350" t="str">
            <v>644134 Seward Station Bargaining OT  Total</v>
          </cell>
          <cell r="C350">
            <v>64.38</v>
          </cell>
        </row>
        <row r="351">
          <cell r="A351" t="str">
            <v>644141</v>
          </cell>
          <cell r="B351" t="str">
            <v>644141 Shawville Station Bargaining OT  Total</v>
          </cell>
          <cell r="C351">
            <v>311.52</v>
          </cell>
        </row>
        <row r="352">
          <cell r="A352" t="str">
            <v>644142</v>
          </cell>
          <cell r="B352" t="str">
            <v>644142 Shawville Station Bargaining ST  Total</v>
          </cell>
          <cell r="C352">
            <v>614.27</v>
          </cell>
        </row>
        <row r="353">
          <cell r="A353" t="str">
            <v>644151</v>
          </cell>
          <cell r="B353" t="str">
            <v>644151 Titus Station Exempt ST  Total</v>
          </cell>
          <cell r="C353">
            <v>2715.09</v>
          </cell>
        </row>
        <row r="354">
          <cell r="A354" t="str">
            <v>702010</v>
          </cell>
          <cell r="B354" t="str">
            <v>702010 Depreciation Exp  Total</v>
          </cell>
          <cell r="C354">
            <v>618159293.80999994</v>
          </cell>
        </row>
        <row r="355">
          <cell r="A355" t="str">
            <v>702050</v>
          </cell>
          <cell r="B355" t="str">
            <v>702050 Depreciation Exp-Transportation  Total</v>
          </cell>
          <cell r="C355">
            <v>1467920.19</v>
          </cell>
        </row>
        <row r="356">
          <cell r="A356" t="str">
            <v>702060</v>
          </cell>
          <cell r="B356" t="str">
            <v>702060 Depr Exp-HIPG Regulated Post 1994  Total</v>
          </cell>
          <cell r="C356">
            <v>0</v>
          </cell>
        </row>
        <row r="357">
          <cell r="A357" t="str">
            <v>704010</v>
          </cell>
          <cell r="B357" t="str">
            <v>704010 Amortization Exp - Intangibles  Total</v>
          </cell>
          <cell r="C357">
            <v>1151342.75</v>
          </cell>
        </row>
        <row r="358">
          <cell r="A358" t="str">
            <v>704020</v>
          </cell>
          <cell r="B358" t="str">
            <v>704020 Amort-Limit Term Plt  Total</v>
          </cell>
          <cell r="C358">
            <v>139929.19</v>
          </cell>
        </row>
        <row r="359">
          <cell r="A359" t="str">
            <v>708120</v>
          </cell>
          <cell r="B359" t="str">
            <v>708120 Interest Exp-AFUDC-Debt  Total</v>
          </cell>
          <cell r="C359">
            <v>-42853.59</v>
          </cell>
        </row>
        <row r="360">
          <cell r="A360" t="str">
            <v>708250</v>
          </cell>
          <cell r="B360" t="str">
            <v>708250 Financing Exp  Total</v>
          </cell>
          <cell r="C360">
            <v>-1.9557774066925049E-8</v>
          </cell>
        </row>
        <row r="361">
          <cell r="A361" t="str">
            <v>711998</v>
          </cell>
          <cell r="B361" t="str">
            <v>711998 Interest Exp-AFUDC Equity  Total</v>
          </cell>
          <cell r="C361">
            <v>2348114.77</v>
          </cell>
        </row>
        <row r="362">
          <cell r="A362" t="str">
            <v>711999</v>
          </cell>
          <cell r="B362" t="str">
            <v>711999 Interest Exp-AFUDC Debt  Total</v>
          </cell>
          <cell r="C362">
            <v>2240297.7999999998</v>
          </cell>
        </row>
        <row r="363">
          <cell r="A363" t="str">
            <v>720020</v>
          </cell>
          <cell r="B363" t="str">
            <v>720020 Permits &amp; Licenses  Total</v>
          </cell>
          <cell r="C363">
            <v>99.03</v>
          </cell>
        </row>
        <row r="364">
          <cell r="A364" t="str">
            <v>722020</v>
          </cell>
          <cell r="B364" t="str">
            <v>722020 Govt Chg &amp; Levies  Total</v>
          </cell>
          <cell r="C364">
            <v>200</v>
          </cell>
        </row>
        <row r="365">
          <cell r="A365" t="str">
            <v>722140</v>
          </cell>
          <cell r="B365" t="str">
            <v>722140 Misc Taxes Exp  Total</v>
          </cell>
          <cell r="C365">
            <v>17157.5</v>
          </cell>
        </row>
        <row r="366">
          <cell r="A366" t="str">
            <v>722150</v>
          </cell>
          <cell r="B366" t="str">
            <v>722150 Other Taxes Expenses - Property  Total</v>
          </cell>
          <cell r="C366">
            <v>38466094.780000001</v>
          </cell>
        </row>
        <row r="367">
          <cell r="A367" t="str">
            <v>722160</v>
          </cell>
          <cell r="B367" t="str">
            <v>722160 Other Taxes Exp-FICA  Total</v>
          </cell>
          <cell r="C367">
            <v>9334846.1600000001</v>
          </cell>
        </row>
        <row r="368">
          <cell r="A368" t="str">
            <v>722170</v>
          </cell>
          <cell r="B368" t="str">
            <v>722170 Other Taxes Exp-Unemployment  Total</v>
          </cell>
          <cell r="C368">
            <v>429529.31</v>
          </cell>
        </row>
        <row r="369">
          <cell r="A369" t="str">
            <v>722181</v>
          </cell>
          <cell r="B369" t="str">
            <v>722181 Misc Empl Taxes  Total</v>
          </cell>
          <cell r="C369">
            <v>809.76</v>
          </cell>
        </row>
        <row r="370">
          <cell r="A370" t="str">
            <v>722210</v>
          </cell>
          <cell r="B370" t="str">
            <v>722210 Oth Tax-Prop-HIPG Reg Mkt-Bas NOI  Total</v>
          </cell>
          <cell r="C370">
            <v>0</v>
          </cell>
        </row>
      </sheetData>
      <sheetData sheetId="4" refreshError="1">
        <row r="6">
          <cell r="A6" t="str">
            <v>515040</v>
          </cell>
          <cell r="B6" t="str">
            <v xml:space="preserve">515040 Sal&amp;Wages Exp-Bonus/Inc-Exempt </v>
          </cell>
          <cell r="C6">
            <v>-2500</v>
          </cell>
        </row>
        <row r="7">
          <cell r="A7" t="str">
            <v>515050</v>
          </cell>
          <cell r="B7" t="str">
            <v xml:space="preserve">515050 Non-prod-Exempt </v>
          </cell>
          <cell r="C7">
            <v>11976.2</v>
          </cell>
        </row>
        <row r="8">
          <cell r="A8" t="str">
            <v>515052</v>
          </cell>
          <cell r="B8" t="str">
            <v xml:space="preserve">515052 Non-prod-Non-Exempt </v>
          </cell>
          <cell r="C8">
            <v>2274.64</v>
          </cell>
        </row>
        <row r="9">
          <cell r="A9" t="str">
            <v>515060</v>
          </cell>
          <cell r="B9" t="str">
            <v xml:space="preserve">515060 Sal&amp;Wages Exp-Temporary/Contract </v>
          </cell>
          <cell r="C9">
            <v>2183.16</v>
          </cell>
        </row>
        <row r="10">
          <cell r="A10" t="str">
            <v>517987</v>
          </cell>
          <cell r="B10" t="str">
            <v xml:space="preserve">517987 Sal&amp;Wages Exp-Commissions </v>
          </cell>
          <cell r="C10">
            <v>-67.61</v>
          </cell>
        </row>
        <row r="11">
          <cell r="A11" t="str">
            <v>517992</v>
          </cell>
          <cell r="B11" t="str">
            <v xml:space="preserve">517992 Oth Comp-Non-Exempt </v>
          </cell>
          <cell r="C11">
            <v>10</v>
          </cell>
        </row>
        <row r="12">
          <cell r="A12" t="str">
            <v>517994</v>
          </cell>
          <cell r="B12" t="str">
            <v xml:space="preserve">517994 Sal&amp;Wages Exp-Overtime Non-Exempt </v>
          </cell>
          <cell r="C12">
            <v>210.93</v>
          </cell>
        </row>
        <row r="13">
          <cell r="A13" t="str">
            <v>517995</v>
          </cell>
          <cell r="B13" t="str">
            <v xml:space="preserve">517995 Sal&amp;Wages Exp-Regular Non-Exempt </v>
          </cell>
          <cell r="C13">
            <v>-2495.64</v>
          </cell>
        </row>
        <row r="14">
          <cell r="A14" t="str">
            <v>517996</v>
          </cell>
          <cell r="B14" t="str">
            <v xml:space="preserve">517996 Sal&amp;Wages Exp-Other Comp-Exempt </v>
          </cell>
          <cell r="C14">
            <v>4000</v>
          </cell>
        </row>
        <row r="15">
          <cell r="A15" t="str">
            <v>517999</v>
          </cell>
          <cell r="B15" t="str">
            <v xml:space="preserve">517999 Sal&amp;Wages Exp-Regular Exempt </v>
          </cell>
          <cell r="C15">
            <v>-26992.21</v>
          </cell>
        </row>
        <row r="16">
          <cell r="A16" t="str">
            <v>522010</v>
          </cell>
          <cell r="B16" t="str">
            <v xml:space="preserve">522010 Employ Rel Exp-Employee Travel </v>
          </cell>
          <cell r="C16">
            <v>1814.6</v>
          </cell>
        </row>
        <row r="17">
          <cell r="A17" t="str">
            <v>522030</v>
          </cell>
          <cell r="B17" t="str">
            <v xml:space="preserve">522030 Employ Rel Exp-Registration </v>
          </cell>
          <cell r="C17">
            <v>1545</v>
          </cell>
        </row>
        <row r="18">
          <cell r="A18" t="str">
            <v>522060</v>
          </cell>
          <cell r="B18" t="str">
            <v xml:space="preserve">522060 Employ Rel Exp-Bus Meals/Ent </v>
          </cell>
          <cell r="C18">
            <v>8344.5</v>
          </cell>
        </row>
        <row r="19">
          <cell r="A19" t="str">
            <v>522061</v>
          </cell>
          <cell r="B19" t="str">
            <v xml:space="preserve">522061 Meals/Ent-PCard </v>
          </cell>
          <cell r="C19">
            <v>-35.33</v>
          </cell>
        </row>
        <row r="20">
          <cell r="A20" t="str">
            <v>522090</v>
          </cell>
          <cell r="B20" t="str">
            <v xml:space="preserve">522090 Employ Rel Exp-Awards/Gifts </v>
          </cell>
          <cell r="C20">
            <v>100.86</v>
          </cell>
        </row>
        <row r="21">
          <cell r="A21" t="str">
            <v>522130</v>
          </cell>
          <cell r="B21" t="str">
            <v xml:space="preserve">522130 Employ Rel Exp-Miscellaneous </v>
          </cell>
          <cell r="C21">
            <v>2614</v>
          </cell>
        </row>
        <row r="22">
          <cell r="A22" t="str">
            <v>530010</v>
          </cell>
          <cell r="B22" t="str">
            <v xml:space="preserve">530010 M&amp;S Exp - Non-Inventory </v>
          </cell>
          <cell r="C22">
            <v>1541.63</v>
          </cell>
        </row>
        <row r="23">
          <cell r="A23" t="str">
            <v>533010</v>
          </cell>
          <cell r="B23" t="str">
            <v xml:space="preserve">533010 M&amp;S Exp-Computer Hardware </v>
          </cell>
          <cell r="C23">
            <v>17403.3</v>
          </cell>
        </row>
        <row r="24">
          <cell r="A24" t="str">
            <v>533020</v>
          </cell>
          <cell r="B24" t="str">
            <v xml:space="preserve">533020 M&amp;S Exp-Computr Softwr &amp; Upgrades </v>
          </cell>
          <cell r="C24">
            <v>639.6</v>
          </cell>
        </row>
        <row r="25">
          <cell r="A25" t="str">
            <v>535015</v>
          </cell>
          <cell r="B25" t="str">
            <v xml:space="preserve">535015 M&amp;S Expenses - P-Card </v>
          </cell>
          <cell r="C25">
            <v>-100.86</v>
          </cell>
        </row>
        <row r="26">
          <cell r="A26" t="str">
            <v>550040</v>
          </cell>
          <cell r="B26" t="str">
            <v xml:space="preserve">550040 A &amp; G Exp-Postage/Courier Svcs </v>
          </cell>
          <cell r="C26">
            <v>260.92</v>
          </cell>
        </row>
        <row r="27">
          <cell r="A27" t="str">
            <v>550080</v>
          </cell>
          <cell r="B27" t="str">
            <v xml:space="preserve">550080 A &amp; G Exp-Club Membership &amp; Exp </v>
          </cell>
          <cell r="C27">
            <v>84.7</v>
          </cell>
        </row>
        <row r="28">
          <cell r="A28" t="str">
            <v>643004</v>
          </cell>
          <cell r="B28" t="str">
            <v xml:space="preserve">643004 Billable Hours </v>
          </cell>
          <cell r="C28">
            <v>-13824</v>
          </cell>
        </row>
        <row r="29">
          <cell r="A29" t="str">
            <v>643502</v>
          </cell>
          <cell r="B29" t="str">
            <v xml:space="preserve">643502 Fleet Pool Vehicles </v>
          </cell>
          <cell r="C29">
            <v>8.9</v>
          </cell>
        </row>
        <row r="30">
          <cell r="A30" t="str">
            <v>722140</v>
          </cell>
          <cell r="B30" t="str">
            <v xml:space="preserve">722140 Misc Taxes Exp </v>
          </cell>
          <cell r="C30">
            <v>11.49</v>
          </cell>
        </row>
      </sheetData>
      <sheetData sheetId="5" refreshError="1">
        <row r="6">
          <cell r="A6" t="str">
            <v>443010</v>
          </cell>
          <cell r="B6" t="str">
            <v xml:space="preserve">443010 Other Operating Revenues </v>
          </cell>
          <cell r="C6">
            <v>-117391.47</v>
          </cell>
        </row>
        <row r="7">
          <cell r="A7" t="str">
            <v>443029</v>
          </cell>
          <cell r="B7" t="str">
            <v xml:space="preserve">443029 Oth Oper Rev-Wireless </v>
          </cell>
          <cell r="C7">
            <v>2838881.07</v>
          </cell>
        </row>
        <row r="8">
          <cell r="A8" t="str">
            <v>443033</v>
          </cell>
          <cell r="B8" t="str">
            <v xml:space="preserve">443033 Oth Oper Rev-Fiber Optics </v>
          </cell>
          <cell r="C8">
            <v>924816.65</v>
          </cell>
        </row>
        <row r="9">
          <cell r="A9" t="str">
            <v>481010</v>
          </cell>
          <cell r="B9" t="str">
            <v xml:space="preserve">481010 Capitalized Equity (AFUDC) </v>
          </cell>
          <cell r="C9">
            <v>-77868.37</v>
          </cell>
        </row>
        <row r="10">
          <cell r="A10" t="str">
            <v>515040</v>
          </cell>
          <cell r="B10" t="str">
            <v xml:space="preserve">515040 Sal&amp;Wages Exp-Bonus/Inc-Exempt </v>
          </cell>
          <cell r="C10">
            <v>7636567.5800000001</v>
          </cell>
        </row>
        <row r="11">
          <cell r="A11" t="str">
            <v>515042</v>
          </cell>
          <cell r="B11" t="str">
            <v xml:space="preserve">515042 Bonus/Inc-Non-Exempt </v>
          </cell>
          <cell r="C11">
            <v>770444.05</v>
          </cell>
        </row>
        <row r="12">
          <cell r="A12" t="str">
            <v>515044</v>
          </cell>
          <cell r="B12" t="str">
            <v xml:space="preserve">515044 Bonus/Inc-Union </v>
          </cell>
          <cell r="C12">
            <v>168944.82</v>
          </cell>
        </row>
        <row r="13">
          <cell r="A13" t="str">
            <v>515050</v>
          </cell>
          <cell r="B13" t="str">
            <v xml:space="preserve">515050 Non-prod-Exempt </v>
          </cell>
          <cell r="C13">
            <v>2642188.37</v>
          </cell>
        </row>
        <row r="14">
          <cell r="A14" t="str">
            <v>515052</v>
          </cell>
          <cell r="B14" t="str">
            <v xml:space="preserve">515052 Non-prod-Non-Exempt </v>
          </cell>
          <cell r="C14">
            <v>1400268.49</v>
          </cell>
        </row>
        <row r="15">
          <cell r="A15" t="str">
            <v>515054</v>
          </cell>
          <cell r="B15" t="str">
            <v xml:space="preserve">515054 Sal&amp;Wages Exp-Non-prod Time-Union </v>
          </cell>
          <cell r="C15">
            <v>1157601.6499999999</v>
          </cell>
        </row>
        <row r="16">
          <cell r="A16" t="str">
            <v>515060</v>
          </cell>
          <cell r="B16" t="str">
            <v xml:space="preserve">515060 Sal&amp;Wages Exp-Temporary/Contract </v>
          </cell>
          <cell r="C16">
            <v>9799234.3499999996</v>
          </cell>
        </row>
        <row r="17">
          <cell r="A17" t="str">
            <v>515070</v>
          </cell>
          <cell r="B17" t="str">
            <v xml:space="preserve">515070 Sal&amp;Wages Exp-Severance </v>
          </cell>
          <cell r="C17">
            <v>1354994.69</v>
          </cell>
        </row>
        <row r="18">
          <cell r="A18" t="str">
            <v>517988</v>
          </cell>
          <cell r="B18" t="str">
            <v xml:space="preserve">517988 Sal&amp;Wages Exp-Other Comp-Union </v>
          </cell>
          <cell r="C18">
            <v>75960.61</v>
          </cell>
        </row>
        <row r="19">
          <cell r="A19" t="str">
            <v>517990</v>
          </cell>
          <cell r="B19" t="str">
            <v xml:space="preserve">517990 Sal&amp;Wages Exp-Overtime Union </v>
          </cell>
          <cell r="C19">
            <v>1237169.3</v>
          </cell>
        </row>
        <row r="20">
          <cell r="A20" t="str">
            <v>517991</v>
          </cell>
          <cell r="B20" t="str">
            <v xml:space="preserve">517991 Sal&amp;Wages Exp-Regular Union </v>
          </cell>
          <cell r="C20">
            <v>5988670.2300000004</v>
          </cell>
        </row>
        <row r="21">
          <cell r="A21" t="str">
            <v>517992</v>
          </cell>
          <cell r="B21" t="str">
            <v xml:space="preserve">517992 Oth Comp-Non-Exempt </v>
          </cell>
          <cell r="C21">
            <v>84792.59</v>
          </cell>
        </row>
        <row r="22">
          <cell r="A22" t="str">
            <v>517994</v>
          </cell>
          <cell r="B22" t="str">
            <v xml:space="preserve">517994 Sal&amp;Wages Exp-Overtime Non-Exempt </v>
          </cell>
          <cell r="C22">
            <v>1299666.76</v>
          </cell>
        </row>
        <row r="23">
          <cell r="A23" t="str">
            <v>517995</v>
          </cell>
          <cell r="B23" t="str">
            <v xml:space="preserve">517995 Sal&amp;Wages Exp-Regular Non-Exempt </v>
          </cell>
          <cell r="C23">
            <v>10117590.039999999</v>
          </cell>
        </row>
        <row r="24">
          <cell r="A24" t="str">
            <v>517996</v>
          </cell>
          <cell r="B24" t="str">
            <v xml:space="preserve">517996 Sal&amp;Wages Exp-Other Comp-Exempt </v>
          </cell>
          <cell r="C24">
            <v>2045268.07</v>
          </cell>
        </row>
        <row r="25">
          <cell r="A25" t="str">
            <v>517998</v>
          </cell>
          <cell r="B25" t="str">
            <v xml:space="preserve">517998 Sal&amp;Wages Exp-Overtime Exempt </v>
          </cell>
          <cell r="C25">
            <v>5416.2</v>
          </cell>
        </row>
        <row r="26">
          <cell r="A26" t="str">
            <v>517999</v>
          </cell>
          <cell r="B26" t="str">
            <v xml:space="preserve">517999 Sal&amp;Wages Exp-Regular Exempt </v>
          </cell>
          <cell r="C26">
            <v>40774299.909999996</v>
          </cell>
        </row>
        <row r="27">
          <cell r="A27" t="str">
            <v>518010</v>
          </cell>
          <cell r="B27" t="str">
            <v xml:space="preserve">518010 Sal/Burden Exp-Pension </v>
          </cell>
          <cell r="C27">
            <v>-867932.27</v>
          </cell>
        </row>
        <row r="28">
          <cell r="A28" t="str">
            <v>518020</v>
          </cell>
          <cell r="B28" t="str">
            <v xml:space="preserve">518020 Sal/Burden Exp-Medical </v>
          </cell>
          <cell r="C28">
            <v>4891622.13</v>
          </cell>
        </row>
        <row r="29">
          <cell r="A29" t="str">
            <v>518030</v>
          </cell>
          <cell r="B29" t="str">
            <v xml:space="preserve">518030 Sal/Burden Exp-Post Retirement </v>
          </cell>
          <cell r="C29">
            <v>2235338.98</v>
          </cell>
        </row>
        <row r="30">
          <cell r="A30" t="str">
            <v>518070</v>
          </cell>
          <cell r="B30" t="str">
            <v xml:space="preserve">518070 Sal/Burden Exp-Savings </v>
          </cell>
          <cell r="C30">
            <v>4706372.4400000004</v>
          </cell>
        </row>
        <row r="31">
          <cell r="A31" t="str">
            <v>518090</v>
          </cell>
          <cell r="B31" t="str">
            <v xml:space="preserve">518090 Long-Term Disability </v>
          </cell>
          <cell r="C31">
            <v>-201786</v>
          </cell>
        </row>
        <row r="32">
          <cell r="A32" t="str">
            <v>518130</v>
          </cell>
          <cell r="B32" t="str">
            <v xml:space="preserve">518130 Workers Compensation </v>
          </cell>
          <cell r="C32">
            <v>-15142.21</v>
          </cell>
        </row>
        <row r="33">
          <cell r="A33" t="str">
            <v>518160</v>
          </cell>
          <cell r="B33" t="str">
            <v xml:space="preserve">518160 Oth Sal &amp; Benefits </v>
          </cell>
          <cell r="C33">
            <v>206872.68</v>
          </cell>
        </row>
        <row r="34">
          <cell r="A34" t="str">
            <v>518170</v>
          </cell>
          <cell r="B34" t="str">
            <v xml:space="preserve">518170 Oth Sal/Ben Misc Cr </v>
          </cell>
          <cell r="C34">
            <v>-3286.2</v>
          </cell>
        </row>
        <row r="35">
          <cell r="A35" t="str">
            <v>522010</v>
          </cell>
          <cell r="B35" t="str">
            <v xml:space="preserve">522010 Employ Rel Exp-Employee Travel </v>
          </cell>
          <cell r="C35">
            <v>1101424.1299999999</v>
          </cell>
        </row>
        <row r="36">
          <cell r="A36" t="str">
            <v>522011</v>
          </cell>
          <cell r="B36" t="str">
            <v xml:space="preserve">522011 Employ Rel Exp-Empl Travel-PCard </v>
          </cell>
          <cell r="C36">
            <v>223462.02</v>
          </cell>
        </row>
        <row r="37">
          <cell r="A37" t="str">
            <v>522020</v>
          </cell>
          <cell r="B37" t="str">
            <v xml:space="preserve">522020 Employ Rel Exp-Training </v>
          </cell>
          <cell r="C37">
            <v>857815.74</v>
          </cell>
        </row>
        <row r="38">
          <cell r="A38" t="str">
            <v>522030</v>
          </cell>
          <cell r="B38" t="str">
            <v xml:space="preserve">522030 Employ Rel Exp-Registration </v>
          </cell>
          <cell r="C38">
            <v>62920.17</v>
          </cell>
        </row>
        <row r="39">
          <cell r="A39" t="str">
            <v>522040</v>
          </cell>
          <cell r="B39" t="str">
            <v xml:space="preserve">522040 Employ Rel Exp-Dues &amp; Licences </v>
          </cell>
          <cell r="C39">
            <v>19650.04</v>
          </cell>
        </row>
        <row r="40">
          <cell r="A40" t="str">
            <v>522060</v>
          </cell>
          <cell r="B40" t="str">
            <v xml:space="preserve">522060 Employ Rel Exp-Bus Meals/Ent </v>
          </cell>
          <cell r="C40">
            <v>317124.81</v>
          </cell>
        </row>
        <row r="41">
          <cell r="A41" t="str">
            <v>522061</v>
          </cell>
          <cell r="B41" t="str">
            <v xml:space="preserve">522061 Meals/Ent-PCard </v>
          </cell>
          <cell r="C41">
            <v>274977.45</v>
          </cell>
        </row>
        <row r="42">
          <cell r="A42" t="str">
            <v>522070</v>
          </cell>
          <cell r="B42" t="str">
            <v xml:space="preserve">522070 Employ Rel Exp-Education </v>
          </cell>
          <cell r="C42">
            <v>95161.75</v>
          </cell>
        </row>
        <row r="43">
          <cell r="A43" t="str">
            <v>522080</v>
          </cell>
          <cell r="B43" t="str">
            <v xml:space="preserve">522080 Park/In-town Travel </v>
          </cell>
          <cell r="C43">
            <v>6501.34</v>
          </cell>
        </row>
        <row r="44">
          <cell r="A44" t="str">
            <v>522090</v>
          </cell>
          <cell r="B44" t="str">
            <v xml:space="preserve">522090 Employ Rel Exp-Awards/Gifts </v>
          </cell>
          <cell r="C44">
            <v>60207.53</v>
          </cell>
        </row>
        <row r="45">
          <cell r="A45" t="str">
            <v>522100</v>
          </cell>
          <cell r="B45" t="str">
            <v xml:space="preserve">522100 Employ Rel Exp-Empl Reloc/Moving </v>
          </cell>
          <cell r="C45">
            <v>485167.55</v>
          </cell>
        </row>
        <row r="46">
          <cell r="A46" t="str">
            <v>522110</v>
          </cell>
          <cell r="B46" t="str">
            <v xml:space="preserve">522110 Occ Hlth &amp; Safety </v>
          </cell>
          <cell r="C46">
            <v>4442.21</v>
          </cell>
        </row>
        <row r="47">
          <cell r="A47" t="str">
            <v>522120</v>
          </cell>
          <cell r="B47" t="str">
            <v xml:space="preserve">522120 Employ Rel Exp-Books &amp; Subscript </v>
          </cell>
          <cell r="C47">
            <v>13294.32</v>
          </cell>
        </row>
        <row r="48">
          <cell r="A48" t="str">
            <v>522130</v>
          </cell>
          <cell r="B48" t="str">
            <v xml:space="preserve">522130 Employ Rel Exp-Miscellaneous </v>
          </cell>
          <cell r="C48">
            <v>513529.5</v>
          </cell>
        </row>
        <row r="49">
          <cell r="A49" t="str">
            <v>522140</v>
          </cell>
          <cell r="B49" t="str">
            <v xml:space="preserve">522140 Recruit/Empl Agency </v>
          </cell>
          <cell r="C49">
            <v>222868.45</v>
          </cell>
        </row>
        <row r="50">
          <cell r="A50" t="str">
            <v>530010</v>
          </cell>
          <cell r="B50" t="str">
            <v xml:space="preserve">530010 M&amp;S Exp - Non-Inventory </v>
          </cell>
          <cell r="C50">
            <v>4706627.87</v>
          </cell>
        </row>
        <row r="51">
          <cell r="A51" t="str">
            <v>530020</v>
          </cell>
          <cell r="B51" t="str">
            <v xml:space="preserve">530020 ''M&amp;S-Stores,Tools'' </v>
          </cell>
          <cell r="C51">
            <v>1439.19</v>
          </cell>
        </row>
        <row r="52">
          <cell r="A52" t="str">
            <v>530030</v>
          </cell>
          <cell r="B52" t="str">
            <v xml:space="preserve">530030 M&amp;S-Ofc Furn &amp; Equip </v>
          </cell>
          <cell r="C52">
            <v>158468.48000000001</v>
          </cell>
        </row>
        <row r="53">
          <cell r="A53" t="str">
            <v>530978</v>
          </cell>
          <cell r="B53" t="str">
            <v xml:space="preserve">530978 M&amp;S Exp-Land Purchases </v>
          </cell>
          <cell r="C53">
            <v>1800</v>
          </cell>
        </row>
        <row r="54">
          <cell r="A54" t="str">
            <v>530992</v>
          </cell>
          <cell r="B54" t="str">
            <v xml:space="preserve">530992 M&amp;S - Cons Mat Cons </v>
          </cell>
          <cell r="C54">
            <v>1.59</v>
          </cell>
        </row>
        <row r="55">
          <cell r="A55" t="str">
            <v>530993</v>
          </cell>
          <cell r="B55" t="str">
            <v xml:space="preserve">530993 M&amp;S-Chg in Stock Acc </v>
          </cell>
          <cell r="C55">
            <v>4024</v>
          </cell>
        </row>
        <row r="56">
          <cell r="A56" t="str">
            <v>530995</v>
          </cell>
          <cell r="B56" t="str">
            <v xml:space="preserve">530995 M&amp;S-Gn/Ls form Reval </v>
          </cell>
          <cell r="C56">
            <v>8821.56</v>
          </cell>
        </row>
        <row r="57">
          <cell r="A57" t="str">
            <v>530996</v>
          </cell>
          <cell r="B57" t="str">
            <v xml:space="preserve">530996 M&amp;S-Cost Differences </v>
          </cell>
          <cell r="C57">
            <v>-85969.94</v>
          </cell>
        </row>
        <row r="58">
          <cell r="A58" t="str">
            <v>530997</v>
          </cell>
          <cell r="B58" t="str">
            <v xml:space="preserve">530997 M&amp;S-Adj fr Stk Trans </v>
          </cell>
          <cell r="C58">
            <v>6043.44</v>
          </cell>
        </row>
        <row r="59">
          <cell r="A59" t="str">
            <v>530998</v>
          </cell>
          <cell r="B59" t="str">
            <v xml:space="preserve">530998 M&amp;S-Scrapping/Dest </v>
          </cell>
          <cell r="C59">
            <v>-61275.94</v>
          </cell>
        </row>
        <row r="60">
          <cell r="A60" t="str">
            <v>530999</v>
          </cell>
          <cell r="B60" t="str">
            <v xml:space="preserve">530999 M&amp;S Expenses - Inventory Issued </v>
          </cell>
          <cell r="C60">
            <v>1695052.92</v>
          </cell>
        </row>
        <row r="61">
          <cell r="A61" t="str">
            <v>531030</v>
          </cell>
          <cell r="B61" t="str">
            <v xml:space="preserve">531030 M&amp;S Exp-Purch Vehicle Fuel </v>
          </cell>
          <cell r="C61">
            <v>187.14</v>
          </cell>
        </row>
        <row r="62">
          <cell r="A62" t="str">
            <v>531040</v>
          </cell>
          <cell r="B62" t="str">
            <v xml:space="preserve">531040 Veh&amp;Pwr Op Equip </v>
          </cell>
          <cell r="C62">
            <v>202488.59</v>
          </cell>
        </row>
        <row r="63">
          <cell r="A63" t="str">
            <v>532020</v>
          </cell>
          <cell r="B63" t="str">
            <v xml:space="preserve">532020 M&amp;S Exp-Equipment </v>
          </cell>
          <cell r="C63">
            <v>879748.11</v>
          </cell>
        </row>
        <row r="64">
          <cell r="A64" t="str">
            <v>533010</v>
          </cell>
          <cell r="B64" t="str">
            <v xml:space="preserve">533010 M&amp;S Exp-Computer Hardware </v>
          </cell>
          <cell r="C64">
            <v>4533478.79</v>
          </cell>
        </row>
        <row r="65">
          <cell r="A65" t="str">
            <v>533020</v>
          </cell>
          <cell r="B65" t="str">
            <v xml:space="preserve">533020 M&amp;S Exp-Computr Softwr &amp; Upgrades </v>
          </cell>
          <cell r="C65">
            <v>2727202.24</v>
          </cell>
        </row>
        <row r="66">
          <cell r="A66" t="str">
            <v>535010</v>
          </cell>
          <cell r="B66" t="str">
            <v xml:space="preserve">535010 M&amp;S Exp-Office Supplies </v>
          </cell>
          <cell r="C66">
            <v>855644.18</v>
          </cell>
        </row>
        <row r="67">
          <cell r="A67" t="str">
            <v>535015</v>
          </cell>
          <cell r="B67" t="str">
            <v xml:space="preserve">535015 M&amp;S Expenses - P-Card </v>
          </cell>
          <cell r="C67">
            <v>408553.08</v>
          </cell>
        </row>
        <row r="68">
          <cell r="A68" t="str">
            <v>540010</v>
          </cell>
          <cell r="B68" t="str">
            <v xml:space="preserve">540010 Contr&amp;Svcs Exp-Maint Svcs-Oth </v>
          </cell>
          <cell r="C68">
            <v>751105.45</v>
          </cell>
        </row>
        <row r="69">
          <cell r="A69" t="str">
            <v>540050</v>
          </cell>
          <cell r="B69" t="str">
            <v xml:space="preserve">540050 Contr&amp;Svcs Exp-Construct Svcs </v>
          </cell>
          <cell r="C69">
            <v>133631.71</v>
          </cell>
        </row>
        <row r="70">
          <cell r="A70" t="str">
            <v>540060</v>
          </cell>
          <cell r="B70" t="str">
            <v xml:space="preserve">540060 Contr&amp;Svcs Exp-Tree Clear Svcs </v>
          </cell>
          <cell r="C70">
            <v>5913.75</v>
          </cell>
        </row>
        <row r="71">
          <cell r="A71" t="str">
            <v>543010</v>
          </cell>
          <cell r="B71" t="str">
            <v xml:space="preserve">543010 Contr&amp;Svcs Exp-Prof Svcs-Ded </v>
          </cell>
          <cell r="C71">
            <v>8542967.7300000004</v>
          </cell>
        </row>
        <row r="72">
          <cell r="A72" t="str">
            <v>543040</v>
          </cell>
          <cell r="B72" t="str">
            <v xml:space="preserve">543040 Contr&amp;Svcs Exp - Admin Svcs </v>
          </cell>
          <cell r="C72">
            <v>20184.16</v>
          </cell>
        </row>
        <row r="73">
          <cell r="A73" t="str">
            <v>543050</v>
          </cell>
          <cell r="B73" t="str">
            <v xml:space="preserve">543050 Contr&amp;Svcs Exp-Technical Svcs </v>
          </cell>
          <cell r="C73">
            <v>6658572.8499999996</v>
          </cell>
        </row>
        <row r="74">
          <cell r="A74" t="str">
            <v>543060</v>
          </cell>
          <cell r="B74" t="str">
            <v xml:space="preserve">543060 Contr&amp;Svcs Exp-Training Svcs </v>
          </cell>
          <cell r="C74">
            <v>76547.899999999994</v>
          </cell>
        </row>
        <row r="75">
          <cell r="A75" t="str">
            <v>543070</v>
          </cell>
          <cell r="B75" t="str">
            <v xml:space="preserve">543070 Contr&amp;Svcs Exp-Storage Svcs </v>
          </cell>
          <cell r="C75">
            <v>341710.77</v>
          </cell>
        </row>
        <row r="76">
          <cell r="A76" t="str">
            <v>543150</v>
          </cell>
          <cell r="B76" t="str">
            <v xml:space="preserve">543150 Contr&amp;Svcs Exp-Legal Services </v>
          </cell>
          <cell r="C76">
            <v>31474.84</v>
          </cell>
        </row>
        <row r="77">
          <cell r="A77" t="str">
            <v>545010</v>
          </cell>
          <cell r="B77" t="str">
            <v xml:space="preserve">545010 Contr&amp;Svcs Exp-Property Services </v>
          </cell>
          <cell r="C77">
            <v>15269.57</v>
          </cell>
        </row>
        <row r="78">
          <cell r="A78" t="str">
            <v>545040</v>
          </cell>
          <cell r="B78" t="str">
            <v xml:space="preserve">545040 Cont/Sv Add/Alt/Rem </v>
          </cell>
          <cell r="C78">
            <v>372386.62</v>
          </cell>
        </row>
        <row r="79">
          <cell r="A79" t="str">
            <v>545045</v>
          </cell>
          <cell r="B79" t="str">
            <v xml:space="preserve">545045 Cont/Sv -Bldg Mnt </v>
          </cell>
          <cell r="C79">
            <v>618552.64</v>
          </cell>
        </row>
        <row r="80">
          <cell r="A80" t="str">
            <v>545050</v>
          </cell>
          <cell r="B80" t="str">
            <v xml:space="preserve">545050 Cont/Sv-Vending/Ice </v>
          </cell>
          <cell r="C80">
            <v>67329.899999999994</v>
          </cell>
        </row>
        <row r="81">
          <cell r="A81" t="str">
            <v>545060</v>
          </cell>
          <cell r="B81" t="str">
            <v xml:space="preserve">545060 Contr&amp;Svcs Exp-Elevator Services </v>
          </cell>
          <cell r="C81">
            <v>385521.07</v>
          </cell>
        </row>
        <row r="82">
          <cell r="A82" t="str">
            <v>545070</v>
          </cell>
          <cell r="B82" t="str">
            <v xml:space="preserve">545070 Cont/Sv Jan Serv </v>
          </cell>
          <cell r="C82">
            <v>1206263.8400000001</v>
          </cell>
        </row>
        <row r="83">
          <cell r="A83" t="str">
            <v>545080</v>
          </cell>
          <cell r="B83" t="str">
            <v xml:space="preserve">545080 Contr&amp;Svcs Exp-Pest Control </v>
          </cell>
          <cell r="C83">
            <v>15563.3</v>
          </cell>
        </row>
        <row r="84">
          <cell r="A84" t="str">
            <v>545090</v>
          </cell>
          <cell r="B84" t="str">
            <v xml:space="preserve">545090 Cont/Sv Sec Elect </v>
          </cell>
          <cell r="C84">
            <v>328279.78000000003</v>
          </cell>
        </row>
        <row r="85">
          <cell r="A85" t="str">
            <v>545100</v>
          </cell>
          <cell r="B85" t="str">
            <v xml:space="preserve">545100 Contr&amp;Svcs Exp-Security Owned </v>
          </cell>
          <cell r="C85">
            <v>2900712.76</v>
          </cell>
        </row>
        <row r="86">
          <cell r="A86" t="str">
            <v>545105</v>
          </cell>
          <cell r="B86" t="str">
            <v xml:space="preserve">545105 Contr&amp;Svcs Exp-Trash Removal </v>
          </cell>
          <cell r="C86">
            <v>285012.05</v>
          </cell>
        </row>
        <row r="87">
          <cell r="A87" t="str">
            <v>545110</v>
          </cell>
          <cell r="B87" t="str">
            <v xml:space="preserve">545110 Contr&amp;Svcs Exp-Landscaping Svcs </v>
          </cell>
          <cell r="C87">
            <v>275431.42</v>
          </cell>
        </row>
        <row r="88">
          <cell r="A88" t="str">
            <v>545115</v>
          </cell>
          <cell r="B88" t="str">
            <v xml:space="preserve">545115 Contr&amp;Svcs Exp-Air Cond/Heating </v>
          </cell>
          <cell r="C88">
            <v>272718.59999999998</v>
          </cell>
        </row>
        <row r="89">
          <cell r="A89" t="str">
            <v>545140</v>
          </cell>
          <cell r="B89" t="str">
            <v xml:space="preserve">545140 Contr&amp;Svcs Exp-Ofc Machine Maint </v>
          </cell>
          <cell r="C89">
            <v>1266.53</v>
          </cell>
        </row>
        <row r="90">
          <cell r="A90" t="str">
            <v>545160</v>
          </cell>
          <cell r="B90" t="str">
            <v xml:space="preserve">545160 Contr&amp;Svcs Exp-Software Maint </v>
          </cell>
          <cell r="C90">
            <v>10983483.359999999</v>
          </cell>
        </row>
        <row r="91">
          <cell r="A91" t="str">
            <v>545170</v>
          </cell>
          <cell r="B91" t="str">
            <v xml:space="preserve">545170 Contr&amp;Svcs Exp-Hardware Maint </v>
          </cell>
          <cell r="C91">
            <v>1778576.1</v>
          </cell>
        </row>
        <row r="92">
          <cell r="A92" t="str">
            <v>545530</v>
          </cell>
          <cell r="B92" t="str">
            <v xml:space="preserve">545530 Contr&amp;Svcs Exp-Truck Mobile Radio </v>
          </cell>
          <cell r="C92">
            <v>1077.6099999999999</v>
          </cell>
        </row>
        <row r="93">
          <cell r="A93" t="str">
            <v>546010</v>
          </cell>
          <cell r="B93" t="str">
            <v xml:space="preserve">546010 Contr&amp;Svcs Exp-Other Services </v>
          </cell>
          <cell r="C93">
            <v>7358961.3600000003</v>
          </cell>
        </row>
        <row r="94">
          <cell r="A94" t="str">
            <v>550010</v>
          </cell>
          <cell r="B94" t="str">
            <v xml:space="preserve">550010 A &amp; G Exp-Royalties </v>
          </cell>
          <cell r="C94">
            <v>2364.37</v>
          </cell>
        </row>
        <row r="95">
          <cell r="A95" t="str">
            <v>550020</v>
          </cell>
          <cell r="B95" t="str">
            <v xml:space="preserve">550020 Adm &amp; Gen Exp - Miscellaneous </v>
          </cell>
          <cell r="C95">
            <v>612352.02</v>
          </cell>
        </row>
        <row r="96">
          <cell r="A96" t="str">
            <v>550025</v>
          </cell>
          <cell r="B96" t="str">
            <v xml:space="preserve">550025 A &amp; G Exp-Meeting Exp </v>
          </cell>
          <cell r="C96">
            <v>655.61</v>
          </cell>
        </row>
        <row r="97">
          <cell r="A97" t="str">
            <v>550040</v>
          </cell>
          <cell r="B97" t="str">
            <v xml:space="preserve">550040 A &amp; G Exp-Postage/Courier Svcs </v>
          </cell>
          <cell r="C97">
            <v>1056751.5</v>
          </cell>
        </row>
        <row r="98">
          <cell r="A98" t="str">
            <v>550050</v>
          </cell>
          <cell r="B98" t="str">
            <v xml:space="preserve">550050 A &amp; G Exp-Bank Charges &amp; Fees </v>
          </cell>
          <cell r="C98">
            <v>128557.36</v>
          </cell>
        </row>
        <row r="99">
          <cell r="A99" t="str">
            <v>550070</v>
          </cell>
          <cell r="B99" t="str">
            <v xml:space="preserve">550070 A &amp; G Exp-Mgmnt/Consult Fees </v>
          </cell>
          <cell r="C99">
            <v>812.5</v>
          </cell>
        </row>
        <row r="100">
          <cell r="A100" t="str">
            <v>550080</v>
          </cell>
          <cell r="B100" t="str">
            <v xml:space="preserve">550080 A &amp; G Exp-Club Membership &amp; Exp </v>
          </cell>
          <cell r="C100">
            <v>36359.550000000003</v>
          </cell>
        </row>
        <row r="101">
          <cell r="A101" t="str">
            <v>550090</v>
          </cell>
          <cell r="B101" t="str">
            <v xml:space="preserve">550090 A &amp; G Exp-Empl Reimburse-Veh Exp </v>
          </cell>
          <cell r="C101">
            <v>125</v>
          </cell>
        </row>
        <row r="102">
          <cell r="A102" t="str">
            <v>550100</v>
          </cell>
          <cell r="B102" t="str">
            <v xml:space="preserve">550100 A &amp; G Exp-Freight </v>
          </cell>
          <cell r="C102">
            <v>1323821.72</v>
          </cell>
        </row>
        <row r="103">
          <cell r="A103" t="str">
            <v>550170</v>
          </cell>
          <cell r="B103" t="str">
            <v xml:space="preserve">550170 IT Svcs-Assoc Co </v>
          </cell>
          <cell r="C103">
            <v>162412.47</v>
          </cell>
        </row>
        <row r="104">
          <cell r="A104" t="str">
            <v>559950</v>
          </cell>
          <cell r="B104" t="str">
            <v xml:space="preserve">559950 A &amp; G Exp-Capitalized Labor </v>
          </cell>
          <cell r="C104">
            <v>-870395.88</v>
          </cell>
        </row>
        <row r="105">
          <cell r="A105" t="str">
            <v>559951</v>
          </cell>
          <cell r="B105" t="str">
            <v xml:space="preserve">559951 A &amp; G Exp-Capitalized Materials </v>
          </cell>
          <cell r="C105">
            <v>-9803469.1699999999</v>
          </cell>
        </row>
        <row r="106">
          <cell r="A106" t="str">
            <v>559952</v>
          </cell>
          <cell r="B106" t="str">
            <v xml:space="preserve">559952 A &amp; G Exp-Capitalized AFUDC-Debt </v>
          </cell>
          <cell r="C106">
            <v>-94301.87</v>
          </cell>
        </row>
        <row r="107">
          <cell r="A107" t="str">
            <v>559953</v>
          </cell>
          <cell r="B107" t="str">
            <v xml:space="preserve">559953 Cap AFUDC-Equity </v>
          </cell>
          <cell r="C107">
            <v>-102844.65</v>
          </cell>
        </row>
        <row r="108">
          <cell r="A108" t="str">
            <v>559954</v>
          </cell>
          <cell r="B108" t="str">
            <v xml:space="preserve">559954 A &amp; G Exp-Capitalized Other Exp </v>
          </cell>
          <cell r="C108">
            <v>-6515191.6399999997</v>
          </cell>
        </row>
        <row r="109">
          <cell r="A109" t="str">
            <v>559960</v>
          </cell>
          <cell r="B109" t="str">
            <v xml:space="preserve">559960 A &amp; G Exp-Deferred Labor </v>
          </cell>
          <cell r="C109">
            <v>-64112.22</v>
          </cell>
        </row>
        <row r="110">
          <cell r="A110" t="str">
            <v>559961</v>
          </cell>
          <cell r="B110" t="str">
            <v xml:space="preserve">559961 A &amp; G Exp-Deferred Materials </v>
          </cell>
          <cell r="C110">
            <v>-63861.21</v>
          </cell>
        </row>
        <row r="111">
          <cell r="A111" t="str">
            <v>559962</v>
          </cell>
          <cell r="B111" t="str">
            <v xml:space="preserve">559962 A &amp; G Exp-Deferred AFUDC-Debt </v>
          </cell>
          <cell r="C111">
            <v>-1163.97</v>
          </cell>
        </row>
        <row r="112">
          <cell r="A112" t="str">
            <v>559963</v>
          </cell>
          <cell r="B112" t="str">
            <v xml:space="preserve">559963 A &amp; G Exp-Deferred AFUDC-Equity </v>
          </cell>
          <cell r="C112">
            <v>-2259.7399999999998</v>
          </cell>
        </row>
        <row r="113">
          <cell r="A113" t="str">
            <v>559964</v>
          </cell>
          <cell r="B113" t="str">
            <v xml:space="preserve">559964 A &amp; G Exp-Deferred Other Exp </v>
          </cell>
          <cell r="C113">
            <v>-53347.839999999997</v>
          </cell>
        </row>
        <row r="114">
          <cell r="A114" t="str">
            <v>559996</v>
          </cell>
          <cell r="B114" t="str">
            <v xml:space="preserve">559996 A &amp; G Exp-Lost Cash Discount </v>
          </cell>
          <cell r="C114">
            <v>511.25</v>
          </cell>
        </row>
        <row r="115">
          <cell r="A115" t="str">
            <v>560020</v>
          </cell>
          <cell r="B115" t="str">
            <v xml:space="preserve">560020 Claims/Settlements </v>
          </cell>
          <cell r="C115">
            <v>1429.43</v>
          </cell>
        </row>
        <row r="116">
          <cell r="A116" t="str">
            <v>560030</v>
          </cell>
          <cell r="B116" t="str">
            <v xml:space="preserve">560030 Insurance Exp-Blanket Crime </v>
          </cell>
          <cell r="C116">
            <v>8992.9500000000007</v>
          </cell>
        </row>
        <row r="117">
          <cell r="A117" t="str">
            <v>560050</v>
          </cell>
          <cell r="B117" t="str">
            <v xml:space="preserve">560050 Insurance Exp-Boiler </v>
          </cell>
          <cell r="C117">
            <v>18887.189999999999</v>
          </cell>
        </row>
        <row r="118">
          <cell r="A118" t="str">
            <v>560060</v>
          </cell>
          <cell r="B118" t="str">
            <v xml:space="preserve">560060 Insurance Exp-Business Travel </v>
          </cell>
          <cell r="C118">
            <v>5623.52</v>
          </cell>
        </row>
        <row r="119">
          <cell r="A119" t="str">
            <v>560070</v>
          </cell>
          <cell r="B119" t="str">
            <v xml:space="preserve">560070 Insurance Exp-Excess Liability </v>
          </cell>
          <cell r="C119">
            <v>127617.27</v>
          </cell>
        </row>
        <row r="120">
          <cell r="A120" t="str">
            <v>560090</v>
          </cell>
          <cell r="B120" t="str">
            <v xml:space="preserve">560090 Insurance Exp-General Liability </v>
          </cell>
          <cell r="C120">
            <v>9382.7099999999991</v>
          </cell>
        </row>
        <row r="121">
          <cell r="A121" t="str">
            <v>560110</v>
          </cell>
          <cell r="B121" t="str">
            <v xml:space="preserve">560110 Insurance Exp-Property </v>
          </cell>
          <cell r="C121">
            <v>27879.9</v>
          </cell>
        </row>
        <row r="122">
          <cell r="A122" t="str">
            <v>560115</v>
          </cell>
          <cell r="B122" t="str">
            <v xml:space="preserve">560115 Insurance Exp-Other </v>
          </cell>
          <cell r="C122">
            <v>240.97</v>
          </cell>
        </row>
        <row r="123">
          <cell r="A123" t="str">
            <v>560120</v>
          </cell>
          <cell r="B123" t="str">
            <v xml:space="preserve">560120 Insurance Exp-Umbrella Liability </v>
          </cell>
          <cell r="C123">
            <v>-17144.02</v>
          </cell>
        </row>
        <row r="124">
          <cell r="A124" t="str">
            <v>562130</v>
          </cell>
          <cell r="B124" t="str">
            <v xml:space="preserve">562130 Cust&amp;Mktg Exp-Repo &amp; Collection </v>
          </cell>
          <cell r="C124">
            <v>-148.06</v>
          </cell>
        </row>
        <row r="125">
          <cell r="A125" t="str">
            <v>562140</v>
          </cell>
          <cell r="B125" t="str">
            <v xml:space="preserve">562140 Cust&amp;Mktg Exp-Advertising-Gen </v>
          </cell>
          <cell r="C125">
            <v>33737.89</v>
          </cell>
        </row>
        <row r="126">
          <cell r="A126" t="str">
            <v>565010</v>
          </cell>
          <cell r="B126" t="str">
            <v xml:space="preserve">565010 Repairs and Maintenance Expenses </v>
          </cell>
          <cell r="C126">
            <v>433.73</v>
          </cell>
        </row>
        <row r="127">
          <cell r="A127" t="str">
            <v>565020</v>
          </cell>
          <cell r="B127" t="str">
            <v xml:space="preserve">565020 Repairs &amp; Maintenance-Corrective </v>
          </cell>
          <cell r="C127">
            <v>163642.62</v>
          </cell>
        </row>
        <row r="128">
          <cell r="A128" t="str">
            <v>565030</v>
          </cell>
          <cell r="B128" t="str">
            <v xml:space="preserve">565030 Rep &amp; Maint-Prev </v>
          </cell>
          <cell r="C128">
            <v>769055.01</v>
          </cell>
        </row>
        <row r="129">
          <cell r="A129" t="str">
            <v>566010</v>
          </cell>
          <cell r="B129" t="str">
            <v xml:space="preserve">566010 Donations-Cash </v>
          </cell>
          <cell r="C129">
            <v>375.21</v>
          </cell>
        </row>
        <row r="130">
          <cell r="A130" t="str">
            <v>566020</v>
          </cell>
          <cell r="B130" t="str">
            <v xml:space="preserve">566020 Donations-Non-Cash </v>
          </cell>
          <cell r="C130">
            <v>15060.43</v>
          </cell>
        </row>
        <row r="131">
          <cell r="A131" t="str">
            <v>571010</v>
          </cell>
          <cell r="B131" t="str">
            <v xml:space="preserve">571010 Utilities Expenses - Electricity </v>
          </cell>
          <cell r="C131">
            <v>12202.57</v>
          </cell>
        </row>
        <row r="132">
          <cell r="A132" t="str">
            <v>571020</v>
          </cell>
          <cell r="B132" t="str">
            <v xml:space="preserve">571020 Utilities Exp-Telephone </v>
          </cell>
          <cell r="C132">
            <v>10561875.85</v>
          </cell>
        </row>
        <row r="133">
          <cell r="A133" t="str">
            <v>571040</v>
          </cell>
          <cell r="B133" t="str">
            <v xml:space="preserve">571040 Utilities Expenses - Water </v>
          </cell>
          <cell r="C133">
            <v>106971.95</v>
          </cell>
        </row>
        <row r="134">
          <cell r="A134" t="str">
            <v>571050</v>
          </cell>
          <cell r="B134" t="str">
            <v xml:space="preserve">571050 Utilities Exp-Other </v>
          </cell>
          <cell r="C134">
            <v>305922.82</v>
          </cell>
        </row>
        <row r="135">
          <cell r="A135" t="str">
            <v>572010</v>
          </cell>
          <cell r="B135" t="str">
            <v xml:space="preserve">572010 Rental &amp; Lease Exp-Office </v>
          </cell>
          <cell r="C135">
            <v>271203.34000000003</v>
          </cell>
        </row>
        <row r="136">
          <cell r="A136" t="str">
            <v>572035</v>
          </cell>
          <cell r="B136" t="str">
            <v xml:space="preserve">572035 Rental &amp; Lease Exp-Pers Computers </v>
          </cell>
          <cell r="C136">
            <v>2410.87</v>
          </cell>
        </row>
        <row r="137">
          <cell r="A137" t="str">
            <v>621011</v>
          </cell>
          <cell r="B137" t="str">
            <v xml:space="preserve">621011 Information Technology </v>
          </cell>
          <cell r="C137">
            <v>-14672578.199999999</v>
          </cell>
        </row>
        <row r="138">
          <cell r="A138" t="str">
            <v>621012</v>
          </cell>
          <cell r="B138" t="str">
            <v xml:space="preserve">621012 Purchasing &amp; Logistics </v>
          </cell>
          <cell r="C138">
            <v>-3087794.07</v>
          </cell>
        </row>
        <row r="139">
          <cell r="A139" t="str">
            <v>621013</v>
          </cell>
          <cell r="B139" t="str">
            <v xml:space="preserve">621013 Office Support Services </v>
          </cell>
          <cell r="C139">
            <v>-782953.19</v>
          </cell>
        </row>
        <row r="140">
          <cell r="A140" t="str">
            <v>621014</v>
          </cell>
          <cell r="B140" t="str">
            <v xml:space="preserve">621014 Facilities Management </v>
          </cell>
          <cell r="C140">
            <v>-6824694.8899999997</v>
          </cell>
        </row>
        <row r="141">
          <cell r="A141" t="str">
            <v>621015</v>
          </cell>
          <cell r="B141" t="str">
            <v xml:space="preserve">621015 Security Services </v>
          </cell>
          <cell r="C141">
            <v>-2319493.62</v>
          </cell>
        </row>
        <row r="142">
          <cell r="A142" t="str">
            <v>621016</v>
          </cell>
          <cell r="B142" t="str">
            <v xml:space="preserve">621016 Fleet Maintenance </v>
          </cell>
          <cell r="C142">
            <v>435427.36</v>
          </cell>
        </row>
        <row r="143">
          <cell r="A143" t="str">
            <v>621017</v>
          </cell>
          <cell r="B143" t="str">
            <v xml:space="preserve">621017 Fleet Adj, Damg, Mod </v>
          </cell>
          <cell r="C143">
            <v>32611.41</v>
          </cell>
        </row>
        <row r="144">
          <cell r="A144" t="str">
            <v>621019</v>
          </cell>
          <cell r="B144" t="str">
            <v xml:space="preserve">621019 Fleet Services </v>
          </cell>
          <cell r="C144">
            <v>2185.2800000000002</v>
          </cell>
        </row>
        <row r="145">
          <cell r="A145" t="str">
            <v>621023</v>
          </cell>
          <cell r="B145" t="str">
            <v xml:space="preserve">621023 Shops </v>
          </cell>
          <cell r="C145">
            <v>201462.04</v>
          </cell>
        </row>
        <row r="146">
          <cell r="A146" t="str">
            <v>621024</v>
          </cell>
          <cell r="B146" t="str">
            <v xml:space="preserve">621024 Removal Costs </v>
          </cell>
          <cell r="C146">
            <v>1336.32</v>
          </cell>
        </row>
        <row r="147">
          <cell r="A147" t="str">
            <v>641001</v>
          </cell>
          <cell r="B147" t="str">
            <v xml:space="preserve">641001 Construction Overhead </v>
          </cell>
          <cell r="C147">
            <v>25267.45</v>
          </cell>
        </row>
        <row r="148">
          <cell r="A148" t="str">
            <v>641002</v>
          </cell>
          <cell r="B148" t="str">
            <v xml:space="preserve">641002 Stores Overhead </v>
          </cell>
          <cell r="C148">
            <v>-12374710.029999999</v>
          </cell>
        </row>
        <row r="149">
          <cell r="A149" t="str">
            <v>641003</v>
          </cell>
          <cell r="B149" t="str">
            <v xml:space="preserve">641003 Transportation Overhead </v>
          </cell>
          <cell r="C149">
            <v>2810.34</v>
          </cell>
        </row>
        <row r="150">
          <cell r="A150" t="str">
            <v>642006</v>
          </cell>
          <cell r="B150" t="str">
            <v xml:space="preserve">642006 Projects </v>
          </cell>
          <cell r="C150">
            <v>-5867802.4000000004</v>
          </cell>
        </row>
        <row r="151">
          <cell r="A151" t="str">
            <v>642051</v>
          </cell>
          <cell r="B151" t="str">
            <v xml:space="preserve">642051 Investment Recovery </v>
          </cell>
          <cell r="C151">
            <v>-334226.02</v>
          </cell>
        </row>
        <row r="152">
          <cell r="A152" t="str">
            <v>642052</v>
          </cell>
          <cell r="B152" t="str">
            <v xml:space="preserve">642052 Financial Transactions Fixed </v>
          </cell>
          <cell r="C152">
            <v>-7338177.3399999999</v>
          </cell>
        </row>
        <row r="153">
          <cell r="A153" t="str">
            <v>642053</v>
          </cell>
          <cell r="B153" t="str">
            <v xml:space="preserve">642053 Shared Services Admin &amp; X-Charges </v>
          </cell>
          <cell r="C153">
            <v>-6734999.3700000001</v>
          </cell>
        </row>
        <row r="154">
          <cell r="A154" t="str">
            <v>642057</v>
          </cell>
          <cell r="B154" t="str">
            <v xml:space="preserve">642057 Office Support Services - Fixed </v>
          </cell>
          <cell r="C154">
            <v>-65053.919999999998</v>
          </cell>
        </row>
        <row r="155">
          <cell r="A155" t="str">
            <v>642058</v>
          </cell>
          <cell r="B155" t="str">
            <v xml:space="preserve">642058 Facility Management - Fixed </v>
          </cell>
          <cell r="C155">
            <v>-46321.08</v>
          </cell>
        </row>
        <row r="156">
          <cell r="A156" t="str">
            <v>642059</v>
          </cell>
          <cell r="B156" t="str">
            <v xml:space="preserve">642059 Facility Operations &amp; Maint. </v>
          </cell>
          <cell r="C156">
            <v>-3412159.41</v>
          </cell>
        </row>
        <row r="157">
          <cell r="A157" t="str">
            <v>642060</v>
          </cell>
          <cell r="B157" t="str">
            <v xml:space="preserve">642060 Security Services </v>
          </cell>
          <cell r="C157">
            <v>-1968951.24</v>
          </cell>
        </row>
        <row r="158">
          <cell r="A158" t="str">
            <v>642061</v>
          </cell>
          <cell r="B158" t="str">
            <v xml:space="preserve">642061 Purchasing/Contract Services </v>
          </cell>
          <cell r="C158">
            <v>-3620146.28</v>
          </cell>
        </row>
        <row r="159">
          <cell r="A159" t="str">
            <v>642062</v>
          </cell>
          <cell r="B159" t="str">
            <v xml:space="preserve">642062 Material Logistics </v>
          </cell>
          <cell r="C159">
            <v>-3061013.98</v>
          </cell>
        </row>
        <row r="160">
          <cell r="A160" t="str">
            <v>642064</v>
          </cell>
          <cell r="B160" t="str">
            <v xml:space="preserve">642064 IT Desktop Support </v>
          </cell>
          <cell r="C160">
            <v>-119623.84</v>
          </cell>
        </row>
        <row r="161">
          <cell r="A161" t="str">
            <v>642066</v>
          </cell>
          <cell r="B161" t="str">
            <v xml:space="preserve">642066 Purchasing &amp; Materials Mgmt </v>
          </cell>
          <cell r="C161">
            <v>-174229</v>
          </cell>
        </row>
        <row r="162">
          <cell r="A162" t="str">
            <v>642068</v>
          </cell>
          <cell r="B162" t="str">
            <v xml:space="preserve">642068 IT Telecom Services </v>
          </cell>
          <cell r="C162">
            <v>-11551.13</v>
          </cell>
        </row>
        <row r="163">
          <cell r="A163" t="str">
            <v>642071</v>
          </cell>
          <cell r="B163" t="str">
            <v xml:space="preserve">642071 Fleet Allocation </v>
          </cell>
          <cell r="C163">
            <v>218583.37</v>
          </cell>
        </row>
        <row r="164">
          <cell r="A164" t="str">
            <v>642078</v>
          </cell>
          <cell r="B164" t="str">
            <v xml:space="preserve">642078 Labor Allocation </v>
          </cell>
          <cell r="C164">
            <v>65.5</v>
          </cell>
        </row>
        <row r="165">
          <cell r="A165" t="str">
            <v>642080</v>
          </cell>
          <cell r="B165" t="str">
            <v xml:space="preserve">642080 Capitalized Labor Allocation </v>
          </cell>
          <cell r="C165">
            <v>-3068872.02</v>
          </cell>
        </row>
        <row r="166">
          <cell r="A166" t="str">
            <v>642083</v>
          </cell>
          <cell r="B166" t="str">
            <v xml:space="preserve">642083 Shared Services Allocation </v>
          </cell>
          <cell r="C166">
            <v>-53640.78</v>
          </cell>
        </row>
        <row r="167">
          <cell r="A167" t="str">
            <v>642088</v>
          </cell>
          <cell r="B167" t="str">
            <v xml:space="preserve">642088 Convenience Copiers </v>
          </cell>
          <cell r="C167">
            <v>-998838.04</v>
          </cell>
        </row>
        <row r="168">
          <cell r="A168" t="str">
            <v>642089</v>
          </cell>
          <cell r="B168" t="str">
            <v xml:space="preserve">642089 Appliance Sales </v>
          </cell>
          <cell r="C168">
            <v>-168081</v>
          </cell>
        </row>
        <row r="169">
          <cell r="A169" t="str">
            <v>642094</v>
          </cell>
          <cell r="B169" t="str">
            <v xml:space="preserve">642094 Internal Allocation </v>
          </cell>
          <cell r="C169">
            <v>1067004</v>
          </cell>
        </row>
        <row r="170">
          <cell r="A170" t="str">
            <v>642097</v>
          </cell>
          <cell r="B170" t="str">
            <v xml:space="preserve">642097 Mail Services </v>
          </cell>
          <cell r="C170">
            <v>-939904.65</v>
          </cell>
        </row>
        <row r="171">
          <cell r="A171" t="str">
            <v>642098</v>
          </cell>
          <cell r="B171" t="str">
            <v xml:space="preserve">642098 Records Management </v>
          </cell>
          <cell r="C171">
            <v>-367340.88</v>
          </cell>
        </row>
        <row r="172">
          <cell r="A172" t="str">
            <v>642099</v>
          </cell>
          <cell r="B172" t="str">
            <v xml:space="preserve">642099 IT Admin &amp; X-Charges </v>
          </cell>
          <cell r="C172">
            <v>-2193729.17</v>
          </cell>
        </row>
        <row r="173">
          <cell r="A173" t="str">
            <v>643001</v>
          </cell>
          <cell r="B173" t="str">
            <v xml:space="preserve">643001 Labor-ST-IntActAlloc </v>
          </cell>
          <cell r="C173">
            <v>36380.51</v>
          </cell>
        </row>
        <row r="174">
          <cell r="A174" t="str">
            <v>643002</v>
          </cell>
          <cell r="B174" t="str">
            <v xml:space="preserve">643002 Labor 1 1/2-IntActAl </v>
          </cell>
          <cell r="C174">
            <v>-4177.74</v>
          </cell>
        </row>
        <row r="175">
          <cell r="A175" t="str">
            <v>643003</v>
          </cell>
          <cell r="B175" t="str">
            <v xml:space="preserve">643003 Labor-DBL-IntActAll </v>
          </cell>
          <cell r="C175">
            <v>-42723.59</v>
          </cell>
        </row>
        <row r="176">
          <cell r="A176" t="str">
            <v>643004</v>
          </cell>
          <cell r="B176" t="str">
            <v xml:space="preserve">643004 Billable Hours </v>
          </cell>
          <cell r="C176">
            <v>-7948632.1500000004</v>
          </cell>
        </row>
        <row r="177">
          <cell r="A177" t="str">
            <v>643007</v>
          </cell>
          <cell r="B177" t="str">
            <v xml:space="preserve">643007 Administrative Labor </v>
          </cell>
          <cell r="C177">
            <v>84545.12</v>
          </cell>
        </row>
        <row r="178">
          <cell r="A178" t="str">
            <v>643009</v>
          </cell>
          <cell r="B178" t="str">
            <v xml:space="preserve">643009 Internal Audit Department Labor </v>
          </cell>
          <cell r="C178">
            <v>206005.14</v>
          </cell>
        </row>
        <row r="179">
          <cell r="A179" t="str">
            <v>643501</v>
          </cell>
          <cell r="B179" t="str">
            <v xml:space="preserve">643501 Fleet Fuel </v>
          </cell>
          <cell r="C179">
            <v>33265.81</v>
          </cell>
        </row>
        <row r="180">
          <cell r="A180" t="str">
            <v>643502</v>
          </cell>
          <cell r="B180" t="str">
            <v xml:space="preserve">643502 Fleet Pool Vehicles </v>
          </cell>
          <cell r="C180">
            <v>5898.12</v>
          </cell>
        </row>
        <row r="181">
          <cell r="A181" t="str">
            <v>643503</v>
          </cell>
          <cell r="B181" t="str">
            <v xml:space="preserve">643503 Training </v>
          </cell>
          <cell r="C181">
            <v>42225.919999999998</v>
          </cell>
        </row>
        <row r="182">
          <cell r="A182" t="str">
            <v>643505</v>
          </cell>
          <cell r="B182" t="str">
            <v xml:space="preserve">643505 Facility ED&amp;C Services </v>
          </cell>
          <cell r="C182">
            <v>-1713427.69</v>
          </cell>
        </row>
        <row r="183">
          <cell r="A183" t="str">
            <v>643506</v>
          </cell>
          <cell r="B183" t="str">
            <v xml:space="preserve">643506 Office Support Srvs Variable </v>
          </cell>
          <cell r="C183">
            <v>-6</v>
          </cell>
        </row>
        <row r="184">
          <cell r="A184" t="str">
            <v>643507</v>
          </cell>
          <cell r="B184" t="str">
            <v xml:space="preserve">643507 IT Solutions Delivery </v>
          </cell>
          <cell r="C184">
            <v>-22668105</v>
          </cell>
        </row>
        <row r="185">
          <cell r="A185" t="str">
            <v>643508</v>
          </cell>
          <cell r="B185" t="str">
            <v xml:space="preserve">643508 IT Desktop Support </v>
          </cell>
          <cell r="C185">
            <v>-32828325.48</v>
          </cell>
        </row>
        <row r="186">
          <cell r="A186" t="str">
            <v>643509</v>
          </cell>
          <cell r="B186" t="str">
            <v xml:space="preserve">643509 Customer Billings / Inserts </v>
          </cell>
          <cell r="C186">
            <v>-1287713.68</v>
          </cell>
        </row>
        <row r="187">
          <cell r="A187" t="str">
            <v>643510</v>
          </cell>
          <cell r="B187" t="str">
            <v xml:space="preserve">643510 IT Telecom Services </v>
          </cell>
          <cell r="C187">
            <v>-13775474.720000001</v>
          </cell>
        </row>
        <row r="188">
          <cell r="A188" t="str">
            <v>643516</v>
          </cell>
          <cell r="B188" t="str">
            <v xml:space="preserve">643516 Logistics Hours </v>
          </cell>
          <cell r="C188">
            <v>-108660.55</v>
          </cell>
        </row>
        <row r="189">
          <cell r="A189" t="str">
            <v>643517</v>
          </cell>
          <cell r="B189" t="str">
            <v xml:space="preserve">643517 IT Training </v>
          </cell>
          <cell r="C189">
            <v>-1669.36</v>
          </cell>
        </row>
        <row r="190">
          <cell r="A190" t="str">
            <v>643518</v>
          </cell>
          <cell r="B190" t="str">
            <v xml:space="preserve">643518 Purchasing Hours </v>
          </cell>
          <cell r="C190">
            <v>-400602.73</v>
          </cell>
        </row>
        <row r="191">
          <cell r="A191" t="str">
            <v>643519</v>
          </cell>
          <cell r="B191" t="str">
            <v xml:space="preserve">643519 Graphics </v>
          </cell>
          <cell r="C191">
            <v>-635902.30000000005</v>
          </cell>
        </row>
        <row r="192">
          <cell r="A192" t="str">
            <v>643520</v>
          </cell>
          <cell r="B192" t="str">
            <v xml:space="preserve">643520 Fine Printing </v>
          </cell>
          <cell r="C192">
            <v>-232496</v>
          </cell>
        </row>
        <row r="193">
          <cell r="A193" t="str">
            <v>643521</v>
          </cell>
          <cell r="B193" t="str">
            <v xml:space="preserve">643521 Office Supplies </v>
          </cell>
          <cell r="C193">
            <v>-1012915.45</v>
          </cell>
        </row>
        <row r="194">
          <cell r="A194" t="str">
            <v>643522</v>
          </cell>
          <cell r="B194" t="str">
            <v xml:space="preserve">643522 Fleet Testing </v>
          </cell>
          <cell r="C194">
            <v>395</v>
          </cell>
        </row>
        <row r="195">
          <cell r="A195" t="str">
            <v>643523</v>
          </cell>
          <cell r="B195" t="str">
            <v xml:space="preserve">643523 Transportation Expense </v>
          </cell>
          <cell r="C195">
            <v>7.79</v>
          </cell>
        </row>
        <row r="196">
          <cell r="A196" t="str">
            <v>643524</v>
          </cell>
          <cell r="B196" t="str">
            <v xml:space="preserve">643524 Document Services </v>
          </cell>
          <cell r="C196">
            <v>-1841925</v>
          </cell>
        </row>
        <row r="197">
          <cell r="A197" t="str">
            <v>643526</v>
          </cell>
          <cell r="B197" t="str">
            <v xml:space="preserve">643526 Forms Design and Management </v>
          </cell>
          <cell r="C197">
            <v>-355529.19</v>
          </cell>
        </row>
        <row r="198">
          <cell r="A198" t="str">
            <v>643528</v>
          </cell>
          <cell r="B198" t="str">
            <v xml:space="preserve">643528 Technical Support Billings </v>
          </cell>
          <cell r="C198">
            <v>33578.85</v>
          </cell>
        </row>
        <row r="199">
          <cell r="A199" t="str">
            <v>643529</v>
          </cell>
          <cell r="B199" t="str">
            <v xml:space="preserve">643529 Accounts Payable Srvs </v>
          </cell>
          <cell r="C199">
            <v>-30076.36</v>
          </cell>
        </row>
        <row r="200">
          <cell r="A200" t="str">
            <v>643533</v>
          </cell>
          <cell r="B200" t="str">
            <v xml:space="preserve">643533 SS Financial Services Hours </v>
          </cell>
          <cell r="C200">
            <v>-5480</v>
          </cell>
        </row>
        <row r="201">
          <cell r="A201" t="str">
            <v>643534</v>
          </cell>
          <cell r="B201" t="str">
            <v xml:space="preserve">643534 SS Administration Hours </v>
          </cell>
          <cell r="C201">
            <v>-1707.5</v>
          </cell>
        </row>
        <row r="202">
          <cell r="A202" t="str">
            <v>702050</v>
          </cell>
          <cell r="B202" t="str">
            <v xml:space="preserve">702050 Depreciation Exp-Transportation </v>
          </cell>
          <cell r="C202">
            <v>365823.56</v>
          </cell>
        </row>
        <row r="203">
          <cell r="A203" t="str">
            <v>708120</v>
          </cell>
          <cell r="B203" t="str">
            <v xml:space="preserve">708120 Interest Exp-AFUDC-Debt </v>
          </cell>
          <cell r="C203">
            <v>-74796.98</v>
          </cell>
        </row>
        <row r="204">
          <cell r="A204" t="str">
            <v>708140</v>
          </cell>
          <cell r="B204" t="str">
            <v xml:space="preserve">708140 Interest Expense-Other </v>
          </cell>
          <cell r="C204">
            <v>231.29</v>
          </cell>
        </row>
        <row r="205">
          <cell r="A205" t="str">
            <v>711998</v>
          </cell>
          <cell r="B205" t="str">
            <v xml:space="preserve">711998 Interest Exp-AFUDC Equity </v>
          </cell>
          <cell r="C205">
            <v>105104.39</v>
          </cell>
        </row>
        <row r="206">
          <cell r="A206" t="str">
            <v>711999</v>
          </cell>
          <cell r="B206" t="str">
            <v xml:space="preserve">711999 Interest Exp-AFUDC Debt </v>
          </cell>
          <cell r="C206">
            <v>95465.84</v>
          </cell>
        </row>
        <row r="207">
          <cell r="A207" t="str">
            <v>720020</v>
          </cell>
          <cell r="B207" t="str">
            <v xml:space="preserve">720020 Permits &amp; Licenses </v>
          </cell>
          <cell r="C207">
            <v>365</v>
          </cell>
        </row>
        <row r="208">
          <cell r="A208" t="str">
            <v>720030</v>
          </cell>
          <cell r="B208" t="str">
            <v xml:space="preserve">720030 Ind Assoc Fees/Dues </v>
          </cell>
          <cell r="C208">
            <v>-15000</v>
          </cell>
        </row>
        <row r="209">
          <cell r="A209" t="str">
            <v>722010</v>
          </cell>
          <cell r="B209" t="str">
            <v xml:space="preserve">722010 Penalties &amp; Fines </v>
          </cell>
          <cell r="C209">
            <v>36629.89</v>
          </cell>
        </row>
        <row r="210">
          <cell r="A210" t="str">
            <v>722140</v>
          </cell>
          <cell r="B210" t="str">
            <v xml:space="preserve">722140 Misc Taxes Exp </v>
          </cell>
          <cell r="C210">
            <v>74642.559999999998</v>
          </cell>
        </row>
        <row r="211">
          <cell r="A211" t="str">
            <v>722160</v>
          </cell>
          <cell r="B211" t="str">
            <v xml:space="preserve">722160 Other Taxes Exp-FICA </v>
          </cell>
          <cell r="C211">
            <v>5213352.6100000003</v>
          </cell>
        </row>
        <row r="212">
          <cell r="A212" t="str">
            <v>722170</v>
          </cell>
          <cell r="B212" t="str">
            <v xml:space="preserve">722170 Other Taxes Exp-Unemployment </v>
          </cell>
          <cell r="C212">
            <v>222284.05</v>
          </cell>
        </row>
        <row r="213">
          <cell r="A213" t="str">
            <v>722181</v>
          </cell>
          <cell r="B213" t="str">
            <v xml:space="preserve">722181 Misc Empl Taxes </v>
          </cell>
          <cell r="C213">
            <v>1750.96</v>
          </cell>
        </row>
      </sheetData>
      <sheetData sheetId="6" refreshError="1">
        <row r="6">
          <cell r="A6" t="str">
            <v>401010</v>
          </cell>
          <cell r="B6" t="str">
            <v xml:space="preserve">401010 Elec Sales-Residential-Base </v>
          </cell>
          <cell r="C6">
            <v>-304239612.44999999</v>
          </cell>
        </row>
        <row r="7">
          <cell r="A7" t="str">
            <v>401016</v>
          </cell>
          <cell r="B7" t="str">
            <v xml:space="preserve">401016 Elec Sales-Residential-Fuel </v>
          </cell>
          <cell r="C7">
            <v>-27114016.93</v>
          </cell>
        </row>
        <row r="8">
          <cell r="A8" t="str">
            <v>401100</v>
          </cell>
          <cell r="B8" t="str">
            <v xml:space="preserve">401100 Elec Sales-Comm GL-Base </v>
          </cell>
          <cell r="C8">
            <v>-792750.86</v>
          </cell>
        </row>
        <row r="9">
          <cell r="A9" t="str">
            <v>401110</v>
          </cell>
          <cell r="B9" t="str">
            <v xml:space="preserve">401110 Elec Sales-Comm MGS-D-Base </v>
          </cell>
          <cell r="C9">
            <v>-172116121.13</v>
          </cell>
        </row>
        <row r="10">
          <cell r="A10" t="str">
            <v>401120</v>
          </cell>
          <cell r="B10" t="str">
            <v xml:space="preserve">401120 Elec Sales-Comm MGS-T-Base </v>
          </cell>
          <cell r="C10">
            <v>-93726.29</v>
          </cell>
        </row>
        <row r="11">
          <cell r="A11" t="str">
            <v>401130</v>
          </cell>
          <cell r="B11" t="str">
            <v xml:space="preserve">401130 Elec Sales-Comm LGS-D-Base </v>
          </cell>
          <cell r="C11">
            <v>-6094761.2400000002</v>
          </cell>
        </row>
        <row r="12">
          <cell r="A12" t="str">
            <v>401150</v>
          </cell>
          <cell r="B12" t="str">
            <v xml:space="preserve">401150 Elec Sales-Comm SPL-Base </v>
          </cell>
          <cell r="C12">
            <v>-179725.5</v>
          </cell>
        </row>
        <row r="13">
          <cell r="A13" t="str">
            <v>401500</v>
          </cell>
          <cell r="B13" t="str">
            <v xml:space="preserve">401500 Elec Sales-S Ind MGS-D-Base </v>
          </cell>
          <cell r="C13">
            <v>-7897675.54</v>
          </cell>
        </row>
        <row r="14">
          <cell r="A14" t="str">
            <v>401510</v>
          </cell>
          <cell r="B14" t="str">
            <v xml:space="preserve">401510 Elec Sales-S Ind MGS-T-Base </v>
          </cell>
          <cell r="C14">
            <v>-1154591.8500000001</v>
          </cell>
        </row>
        <row r="15">
          <cell r="A15" t="str">
            <v>401520</v>
          </cell>
          <cell r="B15" t="str">
            <v xml:space="preserve">401520 Elec Sales-S Ind LGS-D-Base </v>
          </cell>
          <cell r="C15">
            <v>-81396043.609999999</v>
          </cell>
        </row>
        <row r="16">
          <cell r="A16" t="str">
            <v>401530</v>
          </cell>
          <cell r="B16" t="str">
            <v xml:space="preserve">401530 Elec Sales-S Ind LGS-T-Base </v>
          </cell>
          <cell r="C16">
            <v>-479773.99</v>
          </cell>
        </row>
        <row r="17">
          <cell r="A17" t="str">
            <v>401540</v>
          </cell>
          <cell r="B17" t="str">
            <v xml:space="preserve">401540 Elec Sales-S Ind SBBLGS-D-Base </v>
          </cell>
          <cell r="C17">
            <v>-81323.83</v>
          </cell>
        </row>
        <row r="18">
          <cell r="A18" t="str">
            <v>401560</v>
          </cell>
          <cell r="B18" t="str">
            <v xml:space="preserve">401560 Elec Sales-S Ind LSEI-Base </v>
          </cell>
          <cell r="C18">
            <v>-905749.13</v>
          </cell>
        </row>
        <row r="19">
          <cell r="A19" t="str">
            <v>401564</v>
          </cell>
          <cell r="B19" t="str">
            <v xml:space="preserve">401564 Elec Sales-S Ind LSEI-Franchise </v>
          </cell>
          <cell r="C19">
            <v>-82500.350000000006</v>
          </cell>
        </row>
        <row r="20">
          <cell r="A20" t="str">
            <v>401670</v>
          </cell>
          <cell r="B20" t="str">
            <v xml:space="preserve">401670 Elec Sales-S Ind SBBMGS-D-Base </v>
          </cell>
          <cell r="C20">
            <v>-6778.7</v>
          </cell>
        </row>
        <row r="21">
          <cell r="A21" t="str">
            <v>402000</v>
          </cell>
          <cell r="B21" t="str">
            <v xml:space="preserve">402000 Elec Sales-Lg Ind LOS-A-Base </v>
          </cell>
          <cell r="C21">
            <v>-26704342.690000001</v>
          </cell>
        </row>
        <row r="22">
          <cell r="A22" t="str">
            <v>402004</v>
          </cell>
          <cell r="B22" t="str">
            <v xml:space="preserve">402004 Elec Sales-Lg Ind LOS-A-Franch </v>
          </cell>
          <cell r="C22">
            <v>-767885.7</v>
          </cell>
        </row>
        <row r="23">
          <cell r="A23" t="str">
            <v>402010</v>
          </cell>
          <cell r="B23" t="str">
            <v xml:space="preserve">402010 Elec Sales-Lg Ind LOS-B-Base </v>
          </cell>
          <cell r="C23">
            <v>-10892990.960000001</v>
          </cell>
        </row>
        <row r="24">
          <cell r="A24" t="str">
            <v>402014</v>
          </cell>
          <cell r="B24" t="str">
            <v xml:space="preserve">402014 Elec Sales-Lg Ind LOS-B-Franch </v>
          </cell>
          <cell r="C24">
            <v>-119821.48</v>
          </cell>
        </row>
        <row r="25">
          <cell r="A25" t="str">
            <v>402020</v>
          </cell>
          <cell r="B25" t="str">
            <v xml:space="preserve">402020 Elec Sales-Lg Ind IS-30-Base </v>
          </cell>
          <cell r="C25">
            <v>-3464414.82</v>
          </cell>
        </row>
        <row r="26">
          <cell r="A26" t="str">
            <v>402024</v>
          </cell>
          <cell r="B26" t="str">
            <v xml:space="preserve">402024 Elec Sales-Lg Ind IS-30-Franch </v>
          </cell>
          <cell r="C26">
            <v>-147456.16</v>
          </cell>
        </row>
        <row r="27">
          <cell r="A27" t="str">
            <v>402030</v>
          </cell>
          <cell r="B27" t="str">
            <v xml:space="preserve">402030 Elec Sales-Lg Ind ISS-Base </v>
          </cell>
          <cell r="C27">
            <v>-575999.27</v>
          </cell>
        </row>
        <row r="28">
          <cell r="A28" t="str">
            <v>402040</v>
          </cell>
          <cell r="B28" t="str">
            <v xml:space="preserve">402040 Elec Sales-Lg Ind SES-D-Base </v>
          </cell>
          <cell r="C28">
            <v>-196699.04</v>
          </cell>
        </row>
        <row r="29">
          <cell r="A29" t="str">
            <v>402044</v>
          </cell>
          <cell r="B29" t="str">
            <v xml:space="preserve">402044 Elec Sales-Lg Ind SES-D-Franch </v>
          </cell>
          <cell r="C29">
            <v>-16157.19</v>
          </cell>
        </row>
        <row r="30">
          <cell r="A30" t="str">
            <v>402050</v>
          </cell>
          <cell r="B30" t="str">
            <v xml:space="preserve">402050 Elec Sales-Lg Ind SES-T-Base </v>
          </cell>
          <cell r="C30">
            <v>-2713990.91</v>
          </cell>
        </row>
        <row r="31">
          <cell r="A31" t="str">
            <v>402054</v>
          </cell>
          <cell r="B31" t="str">
            <v xml:space="preserve">402054 Elec Sales-Lg Ind SES-T-Franch </v>
          </cell>
          <cell r="C31">
            <v>-10450.200000000001</v>
          </cell>
        </row>
        <row r="32">
          <cell r="A32" t="str">
            <v>402060</v>
          </cell>
          <cell r="B32" t="str">
            <v xml:space="preserve">402060 Elec Sales-Lg Ind EIS-D-Base </v>
          </cell>
          <cell r="C32">
            <v>-415333.32</v>
          </cell>
        </row>
        <row r="33">
          <cell r="A33" t="str">
            <v>402070</v>
          </cell>
          <cell r="B33" t="str">
            <v xml:space="preserve">402070 Elec Sales-Lg Ind EIS-T-Base </v>
          </cell>
          <cell r="C33">
            <v>-438633.17</v>
          </cell>
        </row>
        <row r="34">
          <cell r="A34" t="str">
            <v>402080</v>
          </cell>
          <cell r="B34" t="str">
            <v xml:space="preserve">402080 Elec Sales-Lg Ind SCP-Base </v>
          </cell>
          <cell r="C34">
            <v>-14728719.390000001</v>
          </cell>
        </row>
        <row r="35">
          <cell r="A35" t="str">
            <v>402084</v>
          </cell>
          <cell r="B35" t="str">
            <v xml:space="preserve">402084 Elec Sales-Lg Ind SCP-Franchise </v>
          </cell>
          <cell r="C35">
            <v>-37542.769999999997</v>
          </cell>
        </row>
        <row r="36">
          <cell r="A36" t="str">
            <v>402090</v>
          </cell>
          <cell r="B36" t="str">
            <v xml:space="preserve">402090 LI SBBVAR-Base/BRSD </v>
          </cell>
          <cell r="C36">
            <v>19334.88</v>
          </cell>
        </row>
        <row r="37">
          <cell r="A37" t="str">
            <v>402400</v>
          </cell>
          <cell r="B37" t="str">
            <v xml:space="preserve">402400 Elec Sales-Interrupt IS-I-Base </v>
          </cell>
          <cell r="C37">
            <v>-2541.54</v>
          </cell>
        </row>
        <row r="38">
          <cell r="A38" t="str">
            <v>402404</v>
          </cell>
          <cell r="B38" t="str">
            <v xml:space="preserve">402404 Elec Sales-Interrupt IS-I-Franch </v>
          </cell>
          <cell r="C38">
            <v>-22118.68</v>
          </cell>
        </row>
        <row r="39">
          <cell r="A39" t="str">
            <v>402410</v>
          </cell>
          <cell r="B39" t="str">
            <v xml:space="preserve">402410 Elec Sales-Interrupt IS-10-Base </v>
          </cell>
          <cell r="C39">
            <v>-1694.36</v>
          </cell>
        </row>
        <row r="40">
          <cell r="A40" t="str">
            <v>402414</v>
          </cell>
          <cell r="B40" t="str">
            <v xml:space="preserve">402414 Inter IS-10-Franchis </v>
          </cell>
          <cell r="C40">
            <v>-136453.44</v>
          </cell>
        </row>
        <row r="41">
          <cell r="A41" t="str">
            <v>402424</v>
          </cell>
          <cell r="B41" t="str">
            <v xml:space="preserve">402424 Inter SBI-Franchise </v>
          </cell>
          <cell r="C41">
            <v>-2204.04</v>
          </cell>
        </row>
        <row r="42">
          <cell r="A42" t="str">
            <v>402700</v>
          </cell>
          <cell r="B42" t="str">
            <v xml:space="preserve">402700 Elec Sales-Municipal SPL-Base </v>
          </cell>
          <cell r="C42">
            <v>-362649.4</v>
          </cell>
        </row>
        <row r="43">
          <cell r="A43" t="str">
            <v>402710</v>
          </cell>
          <cell r="B43" t="str">
            <v xml:space="preserve">402710 Public Util TNP-Base </v>
          </cell>
          <cell r="C43">
            <v>-1821960.66</v>
          </cell>
        </row>
        <row r="44">
          <cell r="A44" t="str">
            <v>483010</v>
          </cell>
          <cell r="B44" t="str">
            <v xml:space="preserve">483010 Interest Income </v>
          </cell>
          <cell r="C44">
            <v>-1028.9000000000001</v>
          </cell>
        </row>
        <row r="45">
          <cell r="A45" t="str">
            <v>500050</v>
          </cell>
          <cell r="B45" t="str">
            <v xml:space="preserve">500050 Fuel Exp-Nuclear-Reconcilable </v>
          </cell>
          <cell r="C45">
            <v>23930142.800000001</v>
          </cell>
        </row>
        <row r="46">
          <cell r="A46" t="str">
            <v>515040</v>
          </cell>
          <cell r="B46" t="str">
            <v xml:space="preserve">515040 Sal&amp;Wages Exp-Bonus/Inc-Exempt </v>
          </cell>
          <cell r="C46">
            <v>39600</v>
          </cell>
        </row>
        <row r="47">
          <cell r="A47" t="str">
            <v>515060</v>
          </cell>
          <cell r="B47" t="str">
            <v xml:space="preserve">515060 Sal&amp;Wages Exp-Temporary/Contract </v>
          </cell>
          <cell r="C47">
            <v>390</v>
          </cell>
        </row>
        <row r="48">
          <cell r="A48" t="str">
            <v>517999</v>
          </cell>
          <cell r="B48" t="str">
            <v xml:space="preserve">517999 Sal&amp;Wages Exp-Regular Exempt </v>
          </cell>
          <cell r="C48">
            <v>189950.04</v>
          </cell>
        </row>
        <row r="49">
          <cell r="A49" t="str">
            <v>518160</v>
          </cell>
          <cell r="B49" t="str">
            <v xml:space="preserve">518160 Oth Sal &amp; Benefits </v>
          </cell>
          <cell r="C49">
            <v>302213.39</v>
          </cell>
        </row>
        <row r="50">
          <cell r="A50" t="str">
            <v>521999</v>
          </cell>
          <cell r="B50" t="str">
            <v xml:space="preserve">521999 Sal/Burden Exp-Payroll Burden </v>
          </cell>
          <cell r="C50">
            <v>33697.14</v>
          </cell>
        </row>
        <row r="51">
          <cell r="A51" t="str">
            <v>522010</v>
          </cell>
          <cell r="B51" t="str">
            <v xml:space="preserve">522010 Employ Rel Exp-Employee Travel </v>
          </cell>
          <cell r="C51">
            <v>7793.06</v>
          </cell>
        </row>
        <row r="52">
          <cell r="A52" t="str">
            <v>522030</v>
          </cell>
          <cell r="B52" t="str">
            <v xml:space="preserve">522030 Employ Rel Exp-Registration </v>
          </cell>
          <cell r="C52">
            <v>250</v>
          </cell>
        </row>
        <row r="53">
          <cell r="A53" t="str">
            <v>522040</v>
          </cell>
          <cell r="B53" t="str">
            <v xml:space="preserve">522040 Employ Rel Exp-Dues &amp; Licences </v>
          </cell>
          <cell r="C53">
            <v>745</v>
          </cell>
        </row>
        <row r="54">
          <cell r="A54" t="str">
            <v>522060</v>
          </cell>
          <cell r="B54" t="str">
            <v xml:space="preserve">522060 Employ Rel Exp-Bus Meals/Ent </v>
          </cell>
          <cell r="C54">
            <v>1284.8800000000001</v>
          </cell>
        </row>
        <row r="55">
          <cell r="A55" t="str">
            <v>522061</v>
          </cell>
          <cell r="B55" t="str">
            <v xml:space="preserve">522061 Meals/Ent-PCard </v>
          </cell>
          <cell r="C55">
            <v>848.25</v>
          </cell>
        </row>
        <row r="56">
          <cell r="A56" t="str">
            <v>522130</v>
          </cell>
          <cell r="B56" t="str">
            <v xml:space="preserve">522130 Employ Rel Exp-Miscellaneous </v>
          </cell>
          <cell r="C56">
            <v>13866.6</v>
          </cell>
        </row>
        <row r="57">
          <cell r="A57" t="str">
            <v>530999</v>
          </cell>
          <cell r="B57" t="str">
            <v xml:space="preserve">530999 M&amp;S Expenses - Inventory Issued </v>
          </cell>
          <cell r="C57">
            <v>351.81</v>
          </cell>
        </row>
        <row r="58">
          <cell r="A58" t="str">
            <v>533010</v>
          </cell>
          <cell r="B58" t="str">
            <v xml:space="preserve">533010 M&amp;S Exp-Computer Hardware </v>
          </cell>
          <cell r="C58">
            <v>11247.2</v>
          </cell>
        </row>
        <row r="59">
          <cell r="A59" t="str">
            <v>535010</v>
          </cell>
          <cell r="B59" t="str">
            <v xml:space="preserve">535010 M&amp;S Exp-Office Supplies </v>
          </cell>
          <cell r="C59">
            <v>69.430000000000007</v>
          </cell>
        </row>
        <row r="60">
          <cell r="A60" t="str">
            <v>535015</v>
          </cell>
          <cell r="B60" t="str">
            <v xml:space="preserve">535015 M&amp;S Expenses - P-Card </v>
          </cell>
          <cell r="C60">
            <v>994.72</v>
          </cell>
        </row>
        <row r="61">
          <cell r="A61" t="str">
            <v>543010</v>
          </cell>
          <cell r="B61" t="str">
            <v xml:space="preserve">543010 Contr&amp;Svcs Exp-Prof Svcs-Ded </v>
          </cell>
          <cell r="C61">
            <v>45235.08</v>
          </cell>
        </row>
        <row r="62">
          <cell r="A62" t="str">
            <v>543020</v>
          </cell>
          <cell r="B62" t="str">
            <v xml:space="preserve">543020 Contr&amp;Svcs Exp-Prof Svcs-Non-Ded </v>
          </cell>
          <cell r="C62">
            <v>6310.48</v>
          </cell>
        </row>
        <row r="63">
          <cell r="A63" t="str">
            <v>543050</v>
          </cell>
          <cell r="B63" t="str">
            <v xml:space="preserve">543050 Contr&amp;Svcs Exp-Technical Svcs </v>
          </cell>
          <cell r="C63">
            <v>6442688.5599999996</v>
          </cell>
        </row>
        <row r="64">
          <cell r="A64" t="str">
            <v>550020</v>
          </cell>
          <cell r="B64" t="str">
            <v xml:space="preserve">550020 Adm &amp; Gen Exp - Miscellaneous </v>
          </cell>
          <cell r="C64">
            <v>19123664.5</v>
          </cell>
        </row>
        <row r="65">
          <cell r="A65" t="str">
            <v>550040</v>
          </cell>
          <cell r="B65" t="str">
            <v xml:space="preserve">550040 A &amp; G Exp-Postage/Courier Svcs </v>
          </cell>
          <cell r="C65">
            <v>102.63</v>
          </cell>
        </row>
        <row r="66">
          <cell r="A66" t="str">
            <v>550080</v>
          </cell>
          <cell r="B66" t="str">
            <v xml:space="preserve">550080 A &amp; G Exp-Club Membership &amp; Exp </v>
          </cell>
          <cell r="C66">
            <v>194.2</v>
          </cell>
        </row>
        <row r="67">
          <cell r="A67" t="str">
            <v>550100</v>
          </cell>
          <cell r="B67" t="str">
            <v xml:space="preserve">550100 A &amp; G Exp-Freight </v>
          </cell>
          <cell r="C67">
            <v>61.67</v>
          </cell>
        </row>
        <row r="68">
          <cell r="A68" t="str">
            <v>550130</v>
          </cell>
          <cell r="B68" t="str">
            <v xml:space="preserve">550130 A &amp; G Exp-Nuclear Exp Ownership </v>
          </cell>
          <cell r="C68">
            <v>65949325.740000002</v>
          </cell>
        </row>
        <row r="69">
          <cell r="A69" t="str">
            <v>559951</v>
          </cell>
          <cell r="B69" t="str">
            <v xml:space="preserve">559951 A &amp; G Exp-Capitalized Materials </v>
          </cell>
          <cell r="C69">
            <v>-994.72</v>
          </cell>
        </row>
        <row r="70">
          <cell r="A70" t="str">
            <v>559952</v>
          </cell>
          <cell r="B70" t="str">
            <v xml:space="preserve">559952 A &amp; G Exp-Capitalized AFUDC-Debt </v>
          </cell>
          <cell r="C70">
            <v>-253471.17</v>
          </cell>
        </row>
        <row r="71">
          <cell r="A71" t="str">
            <v>559953</v>
          </cell>
          <cell r="B71" t="str">
            <v xml:space="preserve">559953 Cap AFUDC-Equity </v>
          </cell>
          <cell r="C71">
            <v>-263879.43</v>
          </cell>
        </row>
        <row r="72">
          <cell r="A72" t="str">
            <v>559954</v>
          </cell>
          <cell r="B72" t="str">
            <v xml:space="preserve">559954 A &amp; G Exp-Capitalized Other Exp </v>
          </cell>
          <cell r="C72">
            <v>-25995975.460000001</v>
          </cell>
        </row>
        <row r="73">
          <cell r="A73" t="str">
            <v>569010</v>
          </cell>
          <cell r="B73" t="str">
            <v xml:space="preserve">569010 Leg-Fed/State-Non De </v>
          </cell>
          <cell r="C73">
            <v>6522.93</v>
          </cell>
        </row>
        <row r="74">
          <cell r="A74" t="str">
            <v>642025</v>
          </cell>
          <cell r="B74" t="str">
            <v xml:space="preserve">642025 Finance &amp; Reg </v>
          </cell>
          <cell r="C74">
            <v>54949.72</v>
          </cell>
        </row>
        <row r="75">
          <cell r="A75" t="str">
            <v>642052</v>
          </cell>
          <cell r="B75" t="str">
            <v xml:space="preserve">642052 Financial Transactions Fixed </v>
          </cell>
          <cell r="C75">
            <v>372.96</v>
          </cell>
        </row>
        <row r="76">
          <cell r="A76" t="str">
            <v>642071</v>
          </cell>
          <cell r="B76" t="str">
            <v xml:space="preserve">642071 Fleet Allocation </v>
          </cell>
          <cell r="C76">
            <v>27628.15</v>
          </cell>
        </row>
        <row r="77">
          <cell r="A77" t="str">
            <v>642201</v>
          </cell>
          <cell r="B77" t="str">
            <v xml:space="preserve">642201 Allocation from REI Corporate OH </v>
          </cell>
          <cell r="C77">
            <v>4388725.5</v>
          </cell>
        </row>
        <row r="78">
          <cell r="A78" t="str">
            <v>643004</v>
          </cell>
          <cell r="B78" t="str">
            <v xml:space="preserve">643004 Billable Hours </v>
          </cell>
          <cell r="C78">
            <v>3228.64</v>
          </cell>
        </row>
        <row r="79">
          <cell r="A79" t="str">
            <v>643005</v>
          </cell>
          <cell r="B79" t="str">
            <v xml:space="preserve">643005 Billable Hours Unregulated </v>
          </cell>
          <cell r="C79">
            <v>4416</v>
          </cell>
        </row>
        <row r="80">
          <cell r="A80" t="str">
            <v>643007</v>
          </cell>
          <cell r="B80" t="str">
            <v xml:space="preserve">643007 Administrative Labor </v>
          </cell>
          <cell r="C80">
            <v>18890.400000000001</v>
          </cell>
        </row>
        <row r="81">
          <cell r="A81" t="str">
            <v>643009</v>
          </cell>
          <cell r="B81" t="str">
            <v xml:space="preserve">643009 Internal Audit Department Labor </v>
          </cell>
          <cell r="C81">
            <v>27024.84</v>
          </cell>
        </row>
        <row r="82">
          <cell r="A82" t="str">
            <v>702010</v>
          </cell>
          <cell r="B82" t="str">
            <v xml:space="preserve">702010 Depreciation Exp </v>
          </cell>
          <cell r="C82">
            <v>-416765702.38999999</v>
          </cell>
        </row>
        <row r="83">
          <cell r="A83" t="str">
            <v>702025</v>
          </cell>
          <cell r="B83" t="str">
            <v xml:space="preserve">702025 Depreciation Exp-T-Plan </v>
          </cell>
          <cell r="C83">
            <v>390072175.33999997</v>
          </cell>
        </row>
        <row r="84">
          <cell r="A84" t="str">
            <v>702040</v>
          </cell>
          <cell r="B84" t="str">
            <v xml:space="preserve">702040 Decommissioning Exp </v>
          </cell>
          <cell r="C84">
            <v>14828814.960000001</v>
          </cell>
        </row>
        <row r="85">
          <cell r="A85" t="str">
            <v>702050</v>
          </cell>
          <cell r="B85" t="str">
            <v xml:space="preserve">702050 Depreciation Exp-Transportation </v>
          </cell>
          <cell r="C85">
            <v>93478.9</v>
          </cell>
        </row>
        <row r="86">
          <cell r="A86" t="str">
            <v>711998</v>
          </cell>
          <cell r="B86" t="str">
            <v xml:space="preserve">711998 Interest Exp-AFUDC Equity </v>
          </cell>
          <cell r="C86">
            <v>263879.43</v>
          </cell>
        </row>
        <row r="87">
          <cell r="A87" t="str">
            <v>711999</v>
          </cell>
          <cell r="B87" t="str">
            <v xml:space="preserve">711999 Interest Exp-AFUDC Debt </v>
          </cell>
          <cell r="C87">
            <v>253471.17</v>
          </cell>
        </row>
        <row r="88">
          <cell r="A88" t="str">
            <v>720030</v>
          </cell>
          <cell r="B88" t="str">
            <v xml:space="preserve">720030 Ind Assoc Fees/Dues </v>
          </cell>
          <cell r="C88">
            <v>39670.089999999997</v>
          </cell>
        </row>
        <row r="89">
          <cell r="A89" t="str">
            <v>722020</v>
          </cell>
          <cell r="B89" t="str">
            <v xml:space="preserve">722020 Govt Chg &amp; Levies </v>
          </cell>
          <cell r="C89">
            <v>2797442</v>
          </cell>
        </row>
        <row r="90">
          <cell r="A90" t="str">
            <v>722140</v>
          </cell>
          <cell r="B90" t="str">
            <v xml:space="preserve">722140 Misc Taxes Exp </v>
          </cell>
          <cell r="C90">
            <v>2187465.11</v>
          </cell>
        </row>
        <row r="91">
          <cell r="A91" t="str">
            <v>722150</v>
          </cell>
          <cell r="B91" t="str">
            <v xml:space="preserve">722150 Other Taxes Expenses - Property </v>
          </cell>
          <cell r="C91">
            <v>19233730.32</v>
          </cell>
        </row>
      </sheetData>
      <sheetData sheetId="7" refreshError="1">
        <row r="6">
          <cell r="A6" t="str">
            <v>530999</v>
          </cell>
          <cell r="B6" t="str">
            <v xml:space="preserve">530999 M&amp;S Expenses - Inventory Issued </v>
          </cell>
          <cell r="C6">
            <v>38.43</v>
          </cell>
        </row>
        <row r="7">
          <cell r="A7" t="str">
            <v>550040</v>
          </cell>
          <cell r="B7" t="str">
            <v xml:space="preserve">550040 A &amp; G Exp-Postage/Courier Svcs </v>
          </cell>
          <cell r="C7">
            <v>12.7</v>
          </cell>
        </row>
      </sheetData>
      <sheetData sheetId="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EFace"/>
      <sheetName val="jeact"/>
      <sheetName val="Fac Acc"/>
      <sheetName val="Fac Act"/>
      <sheetName val="Fac TU"/>
      <sheetName val="StorSumm"/>
      <sheetName val="storsumrev"/>
      <sheetName val="storsummact"/>
      <sheetName val="TUByPlt"/>
      <sheetName val="AccPlt"/>
      <sheetName val="ActPl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 Page"/>
      <sheetName val="YE FEB FCST as of 2010 03 16"/>
      <sheetName val="Setup New Case"/>
      <sheetName val="Case Manager"/>
      <sheetName val="Reset Active Cases"/>
      <sheetName val="Input Parameters"/>
      <sheetName val="Input HENRY HUB Prices"/>
      <sheetName val="Input RevRate Customers"/>
      <sheetName val="Input RP7703 Data"/>
      <sheetName val="Normalized SVL &amp; PVS KWH"/>
      <sheetName val="Input Rates"/>
      <sheetName val="Prepare Customer Forecast"/>
      <sheetName val="Prepare KWH_SLS &amp; MLS"/>
      <sheetName val="Prepare Forecasted Data"/>
      <sheetName val="Input TCOS FORECAST"/>
      <sheetName val="Prepare TCRF Forecast"/>
      <sheetName val="Prepare Forecasted AMS IMPACT"/>
      <sheetName val="Prepare 4CP KVA 2009 ADJUSTMENT"/>
      <sheetName val="CALC NEW CASE-BIL"/>
      <sheetName val="CALC NEW CASE-CAL"/>
      <sheetName val="CALC NEW CASE-UNBIL"/>
      <sheetName val="CALC NEW CASE-NET UNBIL"/>
      <sheetName val="CASE A"/>
      <sheetName val="CASE B"/>
      <sheetName val="EXPORT CASE"/>
      <sheetName val="Case B with GRIP"/>
      <sheetName val="CASE 1"/>
      <sheetName val="CASE 2"/>
      <sheetName val="CASE 3"/>
      <sheetName val="CASE 4"/>
      <sheetName val="CASE 5"/>
      <sheetName val="CASE 6"/>
      <sheetName val="CASE 7"/>
      <sheetName val="CASE 8"/>
      <sheetName val="CASE 9"/>
      <sheetName val="CASE # blank"/>
      <sheetName val="REPORT-Annual BRI Case A"/>
      <sheetName val="REPORT-Annual Change BRI Case A"/>
      <sheetName val="REPORT-Annual Case A"/>
      <sheetName val="REPORT-Annual Rate Case A"/>
      <sheetName val="REPORT-Monthly BRI Case A"/>
      <sheetName val="REPORT-Monthly Case A"/>
      <sheetName val="REPORT-Monthly Rates Case A"/>
      <sheetName val="REPORT-Bridge"/>
      <sheetName val="REPORT-Bridge_Residential"/>
      <sheetName val="REPORT-Annual BRI Case B"/>
      <sheetName val="REPORT-Annual Case B"/>
      <sheetName val="REPORT-Annual Rate Case B"/>
      <sheetName val="REPORT-Monthly BRI Case B"/>
      <sheetName val="REPORT-Monthly Case B"/>
      <sheetName val="REPORT-Monthly Rates Case B"/>
      <sheetName val="REPORT-Compare Annual BRI A&amp;B"/>
      <sheetName val="REPORT-Change Analysis_A&amp;B"/>
      <sheetName val="REPORT-Compare A to B"/>
      <sheetName val="HE16"/>
      <sheetName val="Wx Gain"/>
      <sheetName val="HT1"/>
      <sheetName val="HT2"/>
      <sheetName val="HT3"/>
      <sheetName val="Attachment A"/>
      <sheetName val="HTA"/>
      <sheetName val="CHANGE OVERVIEW"/>
      <sheetName val="Proforma TCRF"/>
      <sheetName val="Sheet14"/>
    </sheetNames>
    <sheetDataSet>
      <sheetData sheetId="0">
        <row r="3">
          <cell r="H3">
            <v>2011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HLP Div"/>
      <sheetName val="HLP Corp"/>
      <sheetName val="Genco"/>
      <sheetName val="Shared Services"/>
      <sheetName val="Nuclear"/>
      <sheetName val="Hist"/>
      <sheetName val="trial balance"/>
      <sheetName val="48501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9">
          <cell r="A9" t="str">
            <v>401010</v>
          </cell>
          <cell r="B9" t="str">
            <v>Elec Sales-Residential-Base</v>
          </cell>
          <cell r="C9">
            <v>-246881665.75</v>
          </cell>
        </row>
        <row r="10">
          <cell r="A10" t="str">
            <v>401012</v>
          </cell>
          <cell r="B10" t="str">
            <v>Elec Sales-Residential-PCRF</v>
          </cell>
          <cell r="C10">
            <v>963260.67</v>
          </cell>
        </row>
        <row r="11">
          <cell r="A11" t="str">
            <v>401016</v>
          </cell>
          <cell r="B11" t="str">
            <v>Elec Sales-Residential-Fuel</v>
          </cell>
          <cell r="C11">
            <v>-145809047.68000001</v>
          </cell>
        </row>
        <row r="12">
          <cell r="A12" t="str">
            <v>401018</v>
          </cell>
          <cell r="B12" t="str">
            <v>Elec Sales-Residential-Fuel Refund</v>
          </cell>
          <cell r="C12">
            <v>-31643037.43</v>
          </cell>
        </row>
        <row r="13">
          <cell r="A13" t="str">
            <v>401100</v>
          </cell>
          <cell r="B13" t="str">
            <v>Elec Sales-Comm GL-Base</v>
          </cell>
          <cell r="C13">
            <v>-2695379.54</v>
          </cell>
        </row>
        <row r="14">
          <cell r="A14" t="str">
            <v>401102</v>
          </cell>
          <cell r="B14" t="str">
            <v>Elec Sales-Comm GL-PCRF</v>
          </cell>
          <cell r="C14">
            <v>2044.77</v>
          </cell>
        </row>
        <row r="15">
          <cell r="A15" t="str">
            <v>401106</v>
          </cell>
          <cell r="B15" t="str">
            <v>Elec Sales-Comm GL-Fuel</v>
          </cell>
          <cell r="C15">
            <v>-675916.16</v>
          </cell>
        </row>
        <row r="16">
          <cell r="A16" t="str">
            <v>401108</v>
          </cell>
          <cell r="B16" t="str">
            <v>Elec Sales-Comm GL-Fuel Refund</v>
          </cell>
          <cell r="C16">
            <v>-114930.97</v>
          </cell>
        </row>
        <row r="17">
          <cell r="A17" t="str">
            <v>401110</v>
          </cell>
          <cell r="B17" t="str">
            <v>Elec Sales-Comm MGS-D-Base</v>
          </cell>
          <cell r="C17">
            <v>-174815225.41999999</v>
          </cell>
        </row>
        <row r="18">
          <cell r="A18" t="str">
            <v>401112</v>
          </cell>
          <cell r="B18" t="str">
            <v>Elec Sales-Comm MGS-D-PCRF</v>
          </cell>
          <cell r="C18">
            <v>586828.1</v>
          </cell>
        </row>
        <row r="19">
          <cell r="A19" t="str">
            <v>401116</v>
          </cell>
          <cell r="B19" t="str">
            <v>Elec Sales-Comm MGS-D-Fuel</v>
          </cell>
          <cell r="C19">
            <v>-116202990.84999999</v>
          </cell>
        </row>
        <row r="20">
          <cell r="A20" t="str">
            <v>401118</v>
          </cell>
          <cell r="B20" t="str">
            <v>Elec Sales-Comm MGS-D-Fuel Refund</v>
          </cell>
          <cell r="C20">
            <v>-23488871.77</v>
          </cell>
        </row>
        <row r="21">
          <cell r="A21" t="str">
            <v>401120</v>
          </cell>
          <cell r="B21" t="str">
            <v>Elec Sales-Comm MGS-T-Base</v>
          </cell>
          <cell r="C21">
            <v>-95928.79</v>
          </cell>
        </row>
        <row r="22">
          <cell r="A22" t="str">
            <v>401122</v>
          </cell>
          <cell r="B22" t="str">
            <v>Elec Sales-Comm MGS-T-PCRF</v>
          </cell>
          <cell r="C22">
            <v>360.25</v>
          </cell>
        </row>
        <row r="23">
          <cell r="A23" t="str">
            <v>401126</v>
          </cell>
          <cell r="B23" t="str">
            <v>Elec Sales-Comm MGS-T-Fuel</v>
          </cell>
          <cell r="C23">
            <v>-68839.399999999994</v>
          </cell>
        </row>
        <row r="24">
          <cell r="A24" t="str">
            <v>401128</v>
          </cell>
          <cell r="B24" t="str">
            <v>Elec Sales-Comm MGS-T-Fuel Refund</v>
          </cell>
          <cell r="C24">
            <v>-12888.33</v>
          </cell>
        </row>
        <row r="25">
          <cell r="A25" t="str">
            <v>401130</v>
          </cell>
          <cell r="B25" t="str">
            <v>Elec Sales-Comm LGS-D-Base</v>
          </cell>
          <cell r="C25">
            <v>-6998701.0099999998</v>
          </cell>
        </row>
        <row r="26">
          <cell r="A26" t="str">
            <v>401132</v>
          </cell>
          <cell r="B26" t="str">
            <v>Elec Sales-Comm LGS-D-PCRF</v>
          </cell>
          <cell r="C26">
            <v>26504.82</v>
          </cell>
        </row>
        <row r="27">
          <cell r="A27" t="str">
            <v>401136</v>
          </cell>
          <cell r="B27" t="str">
            <v>Elec Sales-Comm LGS-D-Fuel</v>
          </cell>
          <cell r="C27">
            <v>-6396294.9000000004</v>
          </cell>
        </row>
        <row r="28">
          <cell r="A28" t="str">
            <v>401138</v>
          </cell>
          <cell r="B28" t="str">
            <v>Elec Sales-Comm LGS-D-Fuel Refund</v>
          </cell>
          <cell r="C28">
            <v>-1216726.29</v>
          </cell>
        </row>
        <row r="29">
          <cell r="A29" t="str">
            <v>401148</v>
          </cell>
          <cell r="B29" t="str">
            <v>Elec Sales-Comm LGS-T-Fuel Refund</v>
          </cell>
          <cell r="C29">
            <v>-1083.8399999999999</v>
          </cell>
        </row>
        <row r="30">
          <cell r="A30" t="str">
            <v>401150</v>
          </cell>
          <cell r="B30" t="str">
            <v>Elec Sales-Comm SPL-Base</v>
          </cell>
          <cell r="C30">
            <v>-3435687.12</v>
          </cell>
        </row>
        <row r="31">
          <cell r="A31" t="str">
            <v>401152</v>
          </cell>
          <cell r="B31" t="str">
            <v>Elec Sales-Comm SPL-PCRF</v>
          </cell>
          <cell r="C31">
            <v>930.93</v>
          </cell>
        </row>
        <row r="32">
          <cell r="A32" t="str">
            <v>401156</v>
          </cell>
          <cell r="B32" t="str">
            <v>Elec Sales-Comm SPL-Fuel</v>
          </cell>
          <cell r="C32">
            <v>-328215.90999999997</v>
          </cell>
        </row>
        <row r="33">
          <cell r="A33" t="str">
            <v>401158</v>
          </cell>
          <cell r="B33" t="str">
            <v>Elec Sales-Comm SPL-Fuel Refund</v>
          </cell>
          <cell r="C33">
            <v>-69906.64</v>
          </cell>
        </row>
        <row r="34">
          <cell r="A34" t="str">
            <v>401190</v>
          </cell>
          <cell r="B34" t="str">
            <v>Elec Sales-Comm GMGS-D-Base</v>
          </cell>
          <cell r="C34">
            <v>-3170425.07</v>
          </cell>
        </row>
        <row r="35">
          <cell r="A35" t="str">
            <v>401191</v>
          </cell>
          <cell r="B35" t="str">
            <v>Elec Sales-Comm GLGS-D-Base</v>
          </cell>
          <cell r="C35">
            <v>-19407.75</v>
          </cell>
        </row>
        <row r="36">
          <cell r="A36" t="str">
            <v>401192</v>
          </cell>
          <cell r="B36" t="str">
            <v>Elec Sales-Comm GPMGS-D-Base</v>
          </cell>
          <cell r="C36">
            <v>585.14</v>
          </cell>
        </row>
        <row r="37">
          <cell r="A37" t="str">
            <v>401194</v>
          </cell>
          <cell r="B37" t="str">
            <v>Elec Sales-Comm GPMGS-D-Fuel</v>
          </cell>
          <cell r="C37">
            <v>-6638754.6600000001</v>
          </cell>
        </row>
        <row r="38">
          <cell r="A38" t="str">
            <v>401195</v>
          </cell>
          <cell r="B38" t="str">
            <v>Elec Sales-Comm GPLGS-D-Fuel</v>
          </cell>
          <cell r="C38">
            <v>-58755.63</v>
          </cell>
        </row>
        <row r="39">
          <cell r="A39" t="str">
            <v>401198</v>
          </cell>
          <cell r="B39" t="str">
            <v>Elec Sales-Comm GMGS-D-CTC</v>
          </cell>
          <cell r="C39">
            <v>-1229040.3899999999</v>
          </cell>
        </row>
        <row r="40">
          <cell r="A40" t="str">
            <v>401199</v>
          </cell>
          <cell r="B40" t="str">
            <v>Elec Sales-Comm GLGS-D-CTC</v>
          </cell>
          <cell r="C40">
            <v>-9362.07</v>
          </cell>
        </row>
        <row r="41">
          <cell r="A41" t="str">
            <v>401200</v>
          </cell>
          <cell r="B41" t="str">
            <v>Elec Sales-Comm GPMGS-D-Fuel Surch</v>
          </cell>
          <cell r="C41">
            <v>-1342595.96</v>
          </cell>
        </row>
        <row r="42">
          <cell r="A42" t="str">
            <v>401202</v>
          </cell>
          <cell r="B42" t="str">
            <v>Elec Sales-Comm GPLGS-D-Fuel Surch</v>
          </cell>
          <cell r="C42">
            <v>-11174.03</v>
          </cell>
        </row>
        <row r="43">
          <cell r="A43" t="str">
            <v>401500</v>
          </cell>
          <cell r="B43" t="str">
            <v>Elec Sales-S Ind MGS-D-Base</v>
          </cell>
          <cell r="C43">
            <v>-7175854.4800000004</v>
          </cell>
        </row>
        <row r="44">
          <cell r="A44" t="str">
            <v>401502</v>
          </cell>
          <cell r="B44" t="str">
            <v>Elec Sales-S Ind MGS-D-PCRF</v>
          </cell>
          <cell r="C44">
            <v>26755.83</v>
          </cell>
        </row>
        <row r="45">
          <cell r="A45" t="str">
            <v>401506</v>
          </cell>
          <cell r="B45" t="str">
            <v>Elec Sales-S Ind MGS-D-Fuel</v>
          </cell>
          <cell r="C45">
            <v>-5299837.21</v>
          </cell>
        </row>
        <row r="46">
          <cell r="A46" t="str">
            <v>401508</v>
          </cell>
          <cell r="B46" t="str">
            <v>Elec Sales-S Ind MGS-D-Fuel Ref</v>
          </cell>
          <cell r="C46">
            <v>-1071716.3</v>
          </cell>
        </row>
        <row r="47">
          <cell r="A47" t="str">
            <v>401510</v>
          </cell>
          <cell r="B47" t="str">
            <v>Elec Sales-S Ind MGS-T-Base</v>
          </cell>
          <cell r="C47">
            <v>-825497.24</v>
          </cell>
        </row>
        <row r="48">
          <cell r="A48" t="str">
            <v>401512</v>
          </cell>
          <cell r="B48" t="str">
            <v>Elec Sales-S Ind MGS-T-PCRF</v>
          </cell>
          <cell r="C48">
            <v>1604.55</v>
          </cell>
        </row>
        <row r="49">
          <cell r="A49" t="str">
            <v>401516</v>
          </cell>
          <cell r="B49" t="str">
            <v>Elec Sales-S Ind MGS-T-Fuel</v>
          </cell>
          <cell r="C49">
            <v>-306595.40000000002</v>
          </cell>
        </row>
        <row r="50">
          <cell r="A50" t="str">
            <v>401518</v>
          </cell>
          <cell r="B50" t="str">
            <v>Elec Sales-S Ind MGS-T-Fuel Ref</v>
          </cell>
          <cell r="C50">
            <v>-114974.67</v>
          </cell>
        </row>
        <row r="51">
          <cell r="A51" t="str">
            <v>401520</v>
          </cell>
          <cell r="B51" t="str">
            <v>Elec Sales-S Ind LGS-D-Base</v>
          </cell>
          <cell r="C51">
            <v>-79754040.670000002</v>
          </cell>
        </row>
        <row r="52">
          <cell r="A52" t="str">
            <v>401522</v>
          </cell>
          <cell r="B52" t="str">
            <v>Elec Sales-S Ind LGS-D-PCRF</v>
          </cell>
          <cell r="C52">
            <v>308052.99</v>
          </cell>
        </row>
        <row r="53">
          <cell r="A53" t="str">
            <v>401526</v>
          </cell>
          <cell r="B53" t="str">
            <v>Elec Sales-S Ind LGS-D-Fuel</v>
          </cell>
          <cell r="C53">
            <v>-74504607.689999998</v>
          </cell>
        </row>
        <row r="54">
          <cell r="A54" t="str">
            <v>401528</v>
          </cell>
          <cell r="B54" t="str">
            <v>Elec Sales-S Ind LGS-D-Fuel Ref</v>
          </cell>
          <cell r="C54">
            <v>-14220333.27</v>
          </cell>
        </row>
        <row r="55">
          <cell r="A55" t="str">
            <v>401530</v>
          </cell>
          <cell r="B55" t="str">
            <v>Elec Sales-S Ind LGS-T-Base</v>
          </cell>
          <cell r="C55">
            <v>-512429.2</v>
          </cell>
        </row>
        <row r="56">
          <cell r="A56" t="str">
            <v>401532</v>
          </cell>
          <cell r="B56" t="str">
            <v>Elec Sales-S Ind LGS-T-PCRF</v>
          </cell>
          <cell r="C56">
            <v>3680.09</v>
          </cell>
        </row>
        <row r="57">
          <cell r="A57" t="str">
            <v>401536</v>
          </cell>
          <cell r="B57" t="str">
            <v>Elec Sales-S Ind LGS-T-Fuel</v>
          </cell>
          <cell r="C57">
            <v>-856519.11</v>
          </cell>
        </row>
        <row r="58">
          <cell r="A58" t="str">
            <v>401538</v>
          </cell>
          <cell r="B58" t="str">
            <v>Elec Sales-S Ind LGS-T-Fuel Ref</v>
          </cell>
          <cell r="C58">
            <v>-184338.27</v>
          </cell>
        </row>
        <row r="59">
          <cell r="A59" t="str">
            <v>401540</v>
          </cell>
          <cell r="B59" t="str">
            <v>Elec Sales-S Ind SBBLGS-D-Base</v>
          </cell>
          <cell r="C59">
            <v>-91651.24</v>
          </cell>
        </row>
        <row r="60">
          <cell r="A60" t="str">
            <v>401542</v>
          </cell>
          <cell r="B60" t="str">
            <v>Elec Sales-S Ind SBBLGS-D-PCRF</v>
          </cell>
          <cell r="C60">
            <v>347.84</v>
          </cell>
        </row>
        <row r="61">
          <cell r="A61" t="str">
            <v>401546</v>
          </cell>
          <cell r="B61" t="str">
            <v>Elec Sales-S Ind SBBLGS-D-Fuel</v>
          </cell>
          <cell r="C61">
            <v>-83931.7</v>
          </cell>
        </row>
        <row r="62">
          <cell r="A62" t="str">
            <v>401548</v>
          </cell>
          <cell r="B62" t="str">
            <v>Elec Sales-S Ind SBBLGS-D-Fuel Ref</v>
          </cell>
          <cell r="C62">
            <v>-15961.95</v>
          </cell>
        </row>
        <row r="63">
          <cell r="A63" t="str">
            <v>401560</v>
          </cell>
          <cell r="B63" t="str">
            <v>Elec Sales-S Ind LSEI-Base</v>
          </cell>
          <cell r="C63">
            <v>-892090.69</v>
          </cell>
        </row>
        <row r="64">
          <cell r="A64" t="str">
            <v>401562</v>
          </cell>
          <cell r="B64" t="str">
            <v>Elec Sales-S Ind LSEI-PCRF</v>
          </cell>
          <cell r="C64">
            <v>4948.82</v>
          </cell>
        </row>
        <row r="65">
          <cell r="A65" t="str">
            <v>401564</v>
          </cell>
          <cell r="B65" t="str">
            <v>Elec Sales-S Ind LSEI-Franchise</v>
          </cell>
          <cell r="C65">
            <v>-98237.09</v>
          </cell>
        </row>
        <row r="66">
          <cell r="A66" t="str">
            <v>401566</v>
          </cell>
          <cell r="B66" t="str">
            <v>Elec Sales-S Ind LSEI-Fuel</v>
          </cell>
          <cell r="C66">
            <v>-1194081.01</v>
          </cell>
        </row>
        <row r="67">
          <cell r="A67" t="str">
            <v>401568</v>
          </cell>
          <cell r="B67" t="str">
            <v>Elec Sales-S Ind LSEI-Fuel Ref</v>
          </cell>
          <cell r="C67">
            <v>-227087.84</v>
          </cell>
        </row>
        <row r="68">
          <cell r="A68" t="str">
            <v>401680</v>
          </cell>
          <cell r="B68" t="str">
            <v>Elec Sales-S Ind GMGS-D-Base</v>
          </cell>
          <cell r="C68">
            <v>-392606.71999999997</v>
          </cell>
        </row>
        <row r="69">
          <cell r="A69" t="str">
            <v>401682</v>
          </cell>
          <cell r="B69" t="str">
            <v>Elec Sales-S Ind GMGS-D-CTC</v>
          </cell>
          <cell r="C69">
            <v>-132208.22</v>
          </cell>
        </row>
        <row r="70">
          <cell r="A70" t="str">
            <v>401690</v>
          </cell>
          <cell r="B70" t="str">
            <v>Elec Sales-S Ind GLGS-D-Base</v>
          </cell>
          <cell r="C70">
            <v>-893878.64</v>
          </cell>
        </row>
        <row r="71">
          <cell r="A71" t="str">
            <v>401692</v>
          </cell>
          <cell r="B71" t="str">
            <v>Elec Sales-S Ind GLGS-D-CTC</v>
          </cell>
          <cell r="C71">
            <v>-411495.57</v>
          </cell>
        </row>
        <row r="72">
          <cell r="A72" t="str">
            <v>401702</v>
          </cell>
          <cell r="B72" t="str">
            <v>Elec Sales-S Ind GPMGS-D-Fuel</v>
          </cell>
          <cell r="C72">
            <v>-849001.19</v>
          </cell>
        </row>
        <row r="73">
          <cell r="A73" t="str">
            <v>401703</v>
          </cell>
          <cell r="B73" t="str">
            <v>Elec Sales-S Ind GPMGS-D-Fuel Surch</v>
          </cell>
          <cell r="C73">
            <v>-171699.86</v>
          </cell>
        </row>
        <row r="74">
          <cell r="A74" t="str">
            <v>401712</v>
          </cell>
          <cell r="B74" t="str">
            <v>Elec Sales-S Ind GPLGS-D-Fuel</v>
          </cell>
          <cell r="C74">
            <v>-2913811.15</v>
          </cell>
        </row>
        <row r="75">
          <cell r="A75" t="str">
            <v>401713</v>
          </cell>
          <cell r="B75" t="str">
            <v>Elec Sales-S Ind GPLGS-D-Fuel Surch</v>
          </cell>
          <cell r="C75">
            <v>-554142.67000000004</v>
          </cell>
        </row>
        <row r="76">
          <cell r="A76" t="str">
            <v>402000</v>
          </cell>
          <cell r="B76" t="str">
            <v>Elec Sales-Lg Ind LOS-A-Base</v>
          </cell>
          <cell r="C76">
            <v>-28011141.420000002</v>
          </cell>
        </row>
        <row r="77">
          <cell r="A77" t="str">
            <v>402002</v>
          </cell>
          <cell r="B77" t="str">
            <v>Elec Sales-Lg Ind LOS-A-PCRF</v>
          </cell>
          <cell r="C77">
            <v>128014.84</v>
          </cell>
        </row>
        <row r="78">
          <cell r="A78" t="str">
            <v>402004</v>
          </cell>
          <cell r="B78" t="str">
            <v>Elec Sales-Lg Ind LOS-A-Franch</v>
          </cell>
          <cell r="C78">
            <v>-984013.46</v>
          </cell>
        </row>
        <row r="79">
          <cell r="A79" t="str">
            <v>402006</v>
          </cell>
          <cell r="B79" t="str">
            <v>Elec Sales-Lg Ind LOS-A-Fuel</v>
          </cell>
          <cell r="C79">
            <v>-39598886.170000002</v>
          </cell>
        </row>
        <row r="80">
          <cell r="A80" t="str">
            <v>402008</v>
          </cell>
          <cell r="B80" t="str">
            <v>Elec Sales-Lg Ind LOS-A-Fuel Ref</v>
          </cell>
          <cell r="C80">
            <v>-8186078.5999999996</v>
          </cell>
        </row>
        <row r="81">
          <cell r="A81" t="str">
            <v>402010</v>
          </cell>
          <cell r="B81" t="str">
            <v>Elec Sales-Lg Ind LOS-B-Base</v>
          </cell>
          <cell r="C81">
            <v>-13978757.57</v>
          </cell>
        </row>
        <row r="82">
          <cell r="A82" t="str">
            <v>402012</v>
          </cell>
          <cell r="B82" t="str">
            <v>Elec Sales-Lg Ind LOS-B-PCRF</v>
          </cell>
          <cell r="C82">
            <v>49234.18</v>
          </cell>
        </row>
        <row r="83">
          <cell r="A83" t="str">
            <v>402014</v>
          </cell>
          <cell r="B83" t="str">
            <v>Elec Sales-Lg Ind LOS-B-Franch</v>
          </cell>
          <cell r="C83">
            <v>-189262.81</v>
          </cell>
        </row>
        <row r="84">
          <cell r="A84" t="str">
            <v>402016</v>
          </cell>
          <cell r="B84" t="str">
            <v>Elec Sales-Lg Ind LOS-B-Fuel</v>
          </cell>
          <cell r="C84">
            <v>-34655223.25</v>
          </cell>
        </row>
        <row r="85">
          <cell r="A85" t="str">
            <v>402018</v>
          </cell>
          <cell r="B85" t="str">
            <v>Elec Sales-Lg Ind LOS-B-Fuel Ref</v>
          </cell>
          <cell r="C85">
            <v>-4862857.26</v>
          </cell>
        </row>
        <row r="86">
          <cell r="A86" t="str">
            <v>402020</v>
          </cell>
          <cell r="B86" t="str">
            <v>Elec Sales-Lg Ind IS-30-Base</v>
          </cell>
          <cell r="C86">
            <v>-3539303.93</v>
          </cell>
        </row>
        <row r="87">
          <cell r="A87" t="str">
            <v>402024</v>
          </cell>
          <cell r="B87" t="str">
            <v>Elec Sales-Lg Ind IS-30-Franch</v>
          </cell>
          <cell r="C87">
            <v>-196174.55</v>
          </cell>
        </row>
        <row r="88">
          <cell r="A88" t="str">
            <v>402026</v>
          </cell>
          <cell r="B88" t="str">
            <v>Elec Sales-Lg Ind IS-30-Fuel</v>
          </cell>
          <cell r="C88">
            <v>-12756980.93</v>
          </cell>
        </row>
        <row r="89">
          <cell r="A89" t="str">
            <v>402028</v>
          </cell>
          <cell r="B89" t="str">
            <v>Elec Sales-Lg Ind IS-30-Fuel Ref</v>
          </cell>
          <cell r="C89">
            <v>-3071120.35</v>
          </cell>
        </row>
        <row r="90">
          <cell r="A90" t="str">
            <v>402030</v>
          </cell>
          <cell r="B90" t="str">
            <v>Elec Sales-Lg Ind ISS-Base</v>
          </cell>
          <cell r="C90">
            <v>-591516</v>
          </cell>
        </row>
        <row r="91">
          <cell r="A91" t="str">
            <v>402040</v>
          </cell>
          <cell r="B91" t="str">
            <v>Elec Sales-Lg Ind SES-D-Base</v>
          </cell>
          <cell r="C91">
            <v>-170566.05</v>
          </cell>
        </row>
        <row r="92">
          <cell r="A92" t="str">
            <v>402044</v>
          </cell>
          <cell r="B92" t="str">
            <v>Elec Sales-Lg Ind SES-D-Franch</v>
          </cell>
          <cell r="C92">
            <v>-23364.19</v>
          </cell>
        </row>
        <row r="93">
          <cell r="A93" t="str">
            <v>402046</v>
          </cell>
          <cell r="B93" t="str">
            <v>Elec Sales-Lg Ind SES-D-Fuel</v>
          </cell>
          <cell r="C93">
            <v>-313236.25</v>
          </cell>
        </row>
        <row r="94">
          <cell r="A94" t="str">
            <v>402048</v>
          </cell>
          <cell r="B94" t="str">
            <v>Elec Sales-Lg Ind SES-D-Fuel Ref</v>
          </cell>
          <cell r="C94">
            <v>-65194.23</v>
          </cell>
        </row>
        <row r="95">
          <cell r="A95" t="str">
            <v>402050</v>
          </cell>
          <cell r="B95" t="str">
            <v>Elec Sales-Lg Ind SES-T-Base</v>
          </cell>
          <cell r="C95">
            <v>-2693282.64</v>
          </cell>
        </row>
        <row r="96">
          <cell r="A96" t="str">
            <v>402054</v>
          </cell>
          <cell r="B96" t="str">
            <v>Elec Sales-Lg Ind SES-T-Franch</v>
          </cell>
          <cell r="C96">
            <v>-11053.36</v>
          </cell>
        </row>
        <row r="97">
          <cell r="A97" t="str">
            <v>402056</v>
          </cell>
          <cell r="B97" t="str">
            <v>Elec Sales-Lg Ind SES-T-Fuel</v>
          </cell>
          <cell r="C97">
            <v>-1090351.49</v>
          </cell>
        </row>
        <row r="98">
          <cell r="A98" t="str">
            <v>402058</v>
          </cell>
          <cell r="B98" t="str">
            <v>Elec Sales-Lg Ind SES-T-Fuel Ref</v>
          </cell>
          <cell r="C98">
            <v>-825117.15</v>
          </cell>
        </row>
        <row r="99">
          <cell r="A99" t="str">
            <v>402060</v>
          </cell>
          <cell r="B99" t="str">
            <v>Elec Sales-Lg Ind EIS-D-Base</v>
          </cell>
          <cell r="C99">
            <v>-340819.01</v>
          </cell>
        </row>
        <row r="100">
          <cell r="A100" t="str">
            <v>402066</v>
          </cell>
          <cell r="B100" t="str">
            <v>Elec Sales-Lg Ind EIS-D-Fuel</v>
          </cell>
          <cell r="C100">
            <v>-331658.84000000003</v>
          </cell>
        </row>
        <row r="101">
          <cell r="A101" t="str">
            <v>402068</v>
          </cell>
          <cell r="B101" t="str">
            <v>Elec Sales-Lg Ind EIS-D-Fuel Ref</v>
          </cell>
          <cell r="C101">
            <v>-97181.43</v>
          </cell>
        </row>
        <row r="102">
          <cell r="A102" t="str">
            <v>402070</v>
          </cell>
          <cell r="B102" t="str">
            <v>Elec Sales-Lg Ind EIS-T-Base</v>
          </cell>
          <cell r="C102">
            <v>-420818.42</v>
          </cell>
        </row>
        <row r="103">
          <cell r="A103" t="str">
            <v>402076</v>
          </cell>
          <cell r="B103" t="str">
            <v>Elec Sales-Lg Ind EIS-T-Fuel</v>
          </cell>
          <cell r="C103">
            <v>-644728.17000000004</v>
          </cell>
        </row>
        <row r="104">
          <cell r="A104" t="str">
            <v>402078</v>
          </cell>
          <cell r="B104" t="str">
            <v>Elec Sales-Lg Ind EIS-T-Fuel Ref</v>
          </cell>
          <cell r="C104">
            <v>-139665.84</v>
          </cell>
        </row>
        <row r="105">
          <cell r="A105" t="str">
            <v>402080</v>
          </cell>
          <cell r="B105" t="str">
            <v>Elec Sales-Lg Ind SCP-Base</v>
          </cell>
          <cell r="C105">
            <v>-13609875.17</v>
          </cell>
        </row>
        <row r="106">
          <cell r="A106" t="str">
            <v>402084</v>
          </cell>
          <cell r="B106" t="str">
            <v>Elec Sales-Lg Ind SCP-Franchise</v>
          </cell>
          <cell r="C106">
            <v>-52028.82</v>
          </cell>
        </row>
        <row r="107">
          <cell r="A107" t="str">
            <v>402086</v>
          </cell>
          <cell r="B107" t="str">
            <v>Elec Sales-Lg Ind SCP-Fuel</v>
          </cell>
          <cell r="C107">
            <v>-28562619.539999999</v>
          </cell>
        </row>
        <row r="108">
          <cell r="A108" t="str">
            <v>402088</v>
          </cell>
          <cell r="B108" t="str">
            <v>Elec Sales-Lg Ind SCP-Fuel Ref</v>
          </cell>
          <cell r="C108">
            <v>-6852103.7999999998</v>
          </cell>
        </row>
        <row r="109">
          <cell r="A109" t="str">
            <v>402090</v>
          </cell>
          <cell r="B109" t="str">
            <v>Elec Sales-Lg Ind SBBVAR-Base/BRSD</v>
          </cell>
          <cell r="C109">
            <v>-744</v>
          </cell>
        </row>
        <row r="110">
          <cell r="A110" t="str">
            <v>402096</v>
          </cell>
          <cell r="B110" t="str">
            <v>Elec Sales-Lg Ind SBBVAR-Fuel</v>
          </cell>
          <cell r="C110">
            <v>1992102.54</v>
          </cell>
        </row>
        <row r="111">
          <cell r="A111" t="str">
            <v>402100</v>
          </cell>
          <cell r="B111" t="str">
            <v>Elec Sales-Lg Ind SBBLOSB-Base</v>
          </cell>
          <cell r="C111">
            <v>-681126.91</v>
          </cell>
        </row>
        <row r="112">
          <cell r="A112" t="str">
            <v>402102</v>
          </cell>
          <cell r="B112" t="str">
            <v>Elec Sales-Lg Ind SBBLOSB-PCRF</v>
          </cell>
          <cell r="C112">
            <v>385.95</v>
          </cell>
        </row>
        <row r="113">
          <cell r="A113" t="str">
            <v>402106</v>
          </cell>
          <cell r="B113" t="str">
            <v>Elec Sales-Lg Ind SBBLOSB-Fuel</v>
          </cell>
          <cell r="C113">
            <v>-4372867.7</v>
          </cell>
        </row>
        <row r="114">
          <cell r="A114" t="str">
            <v>402116</v>
          </cell>
          <cell r="B114" t="str">
            <v>Elec Sales-Lg Ind SBBSIP-Fuel</v>
          </cell>
          <cell r="C114">
            <v>-86400</v>
          </cell>
        </row>
        <row r="115">
          <cell r="A115" t="str">
            <v>402400</v>
          </cell>
          <cell r="B115" t="str">
            <v>Elec Sales-Interrupt  IS-I-Base</v>
          </cell>
          <cell r="C115">
            <v>-2610</v>
          </cell>
        </row>
        <row r="116">
          <cell r="A116" t="str">
            <v>402404</v>
          </cell>
          <cell r="B116" t="str">
            <v>Elec Sales-Interrupt  IS-I-Franch</v>
          </cell>
          <cell r="C116">
            <v>-16087.06</v>
          </cell>
        </row>
        <row r="117">
          <cell r="A117" t="str">
            <v>402406</v>
          </cell>
          <cell r="B117" t="str">
            <v>Elec Sales-Interrupt  IS-I-Fuel</v>
          </cell>
          <cell r="C117">
            <v>-6467316.6200000001</v>
          </cell>
        </row>
        <row r="118">
          <cell r="A118" t="str">
            <v>402410</v>
          </cell>
          <cell r="B118" t="str">
            <v>Elec Sales-Interrupt  IS-10-Base</v>
          </cell>
          <cell r="C118">
            <v>-2610</v>
          </cell>
        </row>
        <row r="119">
          <cell r="A119" t="str">
            <v>402414</v>
          </cell>
          <cell r="B119" t="str">
            <v>Elec Sales-Interrupt  IS-10-Franch</v>
          </cell>
          <cell r="C119">
            <v>-106136.6</v>
          </cell>
        </row>
        <row r="120">
          <cell r="A120" t="str">
            <v>402416</v>
          </cell>
          <cell r="B120" t="str">
            <v>Elec Sales-Interrupt  IS-10-Fuel</v>
          </cell>
          <cell r="C120">
            <v>-32567835.199999999</v>
          </cell>
        </row>
        <row r="121">
          <cell r="A121" t="str">
            <v>402424</v>
          </cell>
          <cell r="B121" t="str">
            <v>Elec Sales-Interrupt  SBI-Franchise</v>
          </cell>
          <cell r="C121">
            <v>-7759.17</v>
          </cell>
        </row>
        <row r="122">
          <cell r="A122" t="str">
            <v>402426</v>
          </cell>
          <cell r="B122" t="str">
            <v>Elec Sales-Interrupt  SBI-Fuel</v>
          </cell>
          <cell r="C122">
            <v>-2100582.9500000002</v>
          </cell>
        </row>
        <row r="123">
          <cell r="A123" t="str">
            <v>402700</v>
          </cell>
          <cell r="B123" t="str">
            <v>Elec Sales-Municipal SPL-Base</v>
          </cell>
          <cell r="C123">
            <v>-6574118.1500000004</v>
          </cell>
        </row>
        <row r="124">
          <cell r="A124" t="str">
            <v>402702</v>
          </cell>
          <cell r="B124" t="str">
            <v>Elec Sales-Municipal SPL-PCRF</v>
          </cell>
          <cell r="C124">
            <v>3368.23</v>
          </cell>
        </row>
        <row r="125">
          <cell r="A125" t="str">
            <v>402706</v>
          </cell>
          <cell r="B125" t="str">
            <v>Elec Sales-Municipal SPL-Fuel</v>
          </cell>
          <cell r="C125">
            <v>-1187791.72</v>
          </cell>
        </row>
        <row r="126">
          <cell r="A126" t="str">
            <v>402708</v>
          </cell>
          <cell r="B126" t="str">
            <v>Elec Sales-Municipal SPL-Fuel Ref</v>
          </cell>
          <cell r="C126">
            <v>-252991.13</v>
          </cell>
        </row>
        <row r="127">
          <cell r="A127" t="str">
            <v>402710</v>
          </cell>
          <cell r="B127" t="str">
            <v>Elec Sales-Public Utility TNP-Base</v>
          </cell>
          <cell r="C127">
            <v>-1717856.86</v>
          </cell>
        </row>
        <row r="128">
          <cell r="A128" t="str">
            <v>402712</v>
          </cell>
          <cell r="B128" t="str">
            <v>Elec Sales-Public Utility TNP-PCRF</v>
          </cell>
          <cell r="C128">
            <v>19068.38</v>
          </cell>
        </row>
        <row r="129">
          <cell r="A129" t="str">
            <v>402716</v>
          </cell>
          <cell r="B129" t="str">
            <v>Elec Sales-Public Utility TNP-Fuel</v>
          </cell>
          <cell r="C129">
            <v>-1705959.03</v>
          </cell>
        </row>
        <row r="130">
          <cell r="A130" t="str">
            <v>402718</v>
          </cell>
          <cell r="B130" t="str">
            <v>Elec Sales-Public Util TNP-Fuel Ref</v>
          </cell>
          <cell r="C130">
            <v>-515079.36</v>
          </cell>
        </row>
        <row r="131">
          <cell r="A131" t="str">
            <v>402822</v>
          </cell>
          <cell r="B131" t="str">
            <v>Elec Sales-Unbilled-Base</v>
          </cell>
          <cell r="C131">
            <v>33642267</v>
          </cell>
        </row>
        <row r="132">
          <cell r="A132" t="str">
            <v>402824</v>
          </cell>
          <cell r="B132" t="str">
            <v>Elec Sales-Unbilled-Franchise</v>
          </cell>
          <cell r="C132">
            <v>74100</v>
          </cell>
        </row>
        <row r="133">
          <cell r="A133" t="str">
            <v>402830</v>
          </cell>
          <cell r="B133" t="str">
            <v>Elec Sales-Over/(Under) Rec Fuel</v>
          </cell>
          <cell r="C133">
            <v>-136265373.94999999</v>
          </cell>
        </row>
        <row r="134">
          <cell r="A134" t="str">
            <v>402840</v>
          </cell>
          <cell r="B134" t="str">
            <v>Elec Sales Rev - Energy Services Sales</v>
          </cell>
          <cell r="C134">
            <v>-835460.47</v>
          </cell>
        </row>
        <row r="135">
          <cell r="A135" t="str">
            <v>404010</v>
          </cell>
          <cell r="B135" t="str">
            <v>Electricity Transmission Revenues</v>
          </cell>
          <cell r="C135">
            <v>-28753460.030000001</v>
          </cell>
        </row>
        <row r="136">
          <cell r="A136" t="str">
            <v>404020</v>
          </cell>
          <cell r="B136" t="str">
            <v>Elec Trans Rev-Line Loss Rev-Gen</v>
          </cell>
          <cell r="C136">
            <v>-3262744.62</v>
          </cell>
        </row>
        <row r="137">
          <cell r="A137" t="str">
            <v>407010</v>
          </cell>
          <cell r="B137" t="str">
            <v>Mktg/Enrgy Trad Elec Rev-Base</v>
          </cell>
          <cell r="C137">
            <v>649.5</v>
          </cell>
        </row>
        <row r="138">
          <cell r="A138" t="str">
            <v>407012</v>
          </cell>
          <cell r="B138" t="str">
            <v>Mktg/Enrgy Trad Elec Rev-Fuel</v>
          </cell>
          <cell r="C138">
            <v>-9986847.8000000007</v>
          </cell>
        </row>
        <row r="139">
          <cell r="A139" t="str">
            <v>407014</v>
          </cell>
          <cell r="B139" t="str">
            <v>Mktg/Enrgy Trad Elec Rev-Ancil-Fuel</v>
          </cell>
          <cell r="C139">
            <v>-81009.539999999994</v>
          </cell>
        </row>
        <row r="140">
          <cell r="A140" t="str">
            <v>407015</v>
          </cell>
          <cell r="B140" t="str">
            <v>Mktg/Enrgy Trd Elec-Ancil-Gen-Fuel</v>
          </cell>
          <cell r="C140">
            <v>-214992</v>
          </cell>
        </row>
        <row r="141">
          <cell r="A141" t="str">
            <v>407016</v>
          </cell>
          <cell r="B141" t="str">
            <v>Mktg/Enrgy Trad Elec Rev-Ancil-Base</v>
          </cell>
          <cell r="C141">
            <v>-767373.04</v>
          </cell>
        </row>
        <row r="142">
          <cell r="A142" t="str">
            <v>407017</v>
          </cell>
          <cell r="B142" t="str">
            <v>Mktg/Enrgy Trd Elec-Ancil-Gen Bas</v>
          </cell>
          <cell r="C142">
            <v>-471197.27</v>
          </cell>
        </row>
        <row r="143">
          <cell r="A143" t="str">
            <v>443010</v>
          </cell>
          <cell r="B143" t="str">
            <v>Other Operating Revenues</v>
          </cell>
          <cell r="C143">
            <v>-9189147.8200000003</v>
          </cell>
        </row>
        <row r="144">
          <cell r="A144" t="str">
            <v>443029</v>
          </cell>
          <cell r="B144" t="str">
            <v>Oth Oper Rev-Wireless</v>
          </cell>
          <cell r="C144">
            <v>-2425045.17</v>
          </cell>
        </row>
        <row r="145">
          <cell r="A145" t="str">
            <v>443033</v>
          </cell>
          <cell r="B145" t="str">
            <v>Oth Oper Rev-Fiber Optics</v>
          </cell>
          <cell r="C145">
            <v>-58973.26</v>
          </cell>
        </row>
        <row r="146">
          <cell r="A146" t="str">
            <v>445010</v>
          </cell>
          <cell r="B146" t="str">
            <v>Revenues from Forfeited Discounts</v>
          </cell>
          <cell r="C146">
            <v>-2878686.07</v>
          </cell>
        </row>
        <row r="147">
          <cell r="A147" t="str">
            <v>481010</v>
          </cell>
          <cell r="B147" t="str">
            <v>Capitalized Equity (AFUDC)</v>
          </cell>
          <cell r="C147">
            <v>-3269138.19</v>
          </cell>
        </row>
        <row r="148">
          <cell r="A148" t="str">
            <v>482510</v>
          </cell>
          <cell r="B148" t="str">
            <v>Div&amp;Othr Misc N-Oper Inc/Ded-Assoc</v>
          </cell>
          <cell r="C148">
            <v>-284750.76</v>
          </cell>
        </row>
        <row r="149">
          <cell r="A149" t="str">
            <v>483010</v>
          </cell>
          <cell r="B149" t="str">
            <v>Interest Income</v>
          </cell>
          <cell r="C149">
            <v>-25271.98</v>
          </cell>
        </row>
        <row r="150">
          <cell r="A150" t="str">
            <v>485010</v>
          </cell>
          <cell r="B150" t="str">
            <v>Gains / (Losses) from Disposition of Pr</v>
          </cell>
          <cell r="C150">
            <v>7.99</v>
          </cell>
        </row>
        <row r="151">
          <cell r="A151" t="str">
            <v>491010</v>
          </cell>
          <cell r="B151" t="str">
            <v>Miscellaneous Non-Operating Revenues</v>
          </cell>
          <cell r="C151">
            <v>-462079.72</v>
          </cell>
        </row>
        <row r="152">
          <cell r="A152" t="str">
            <v>491020</v>
          </cell>
          <cell r="B152" t="str">
            <v>Miscellaneous Non-Operating Deduct</v>
          </cell>
          <cell r="C152">
            <v>19844.41</v>
          </cell>
        </row>
        <row r="153">
          <cell r="A153" t="str">
            <v>491030</v>
          </cell>
          <cell r="B153" t="str">
            <v>Revenues from Sales Tax Discounts</v>
          </cell>
          <cell r="C153">
            <v>-281806</v>
          </cell>
        </row>
        <row r="154">
          <cell r="A154" t="str">
            <v>500010</v>
          </cell>
          <cell r="B154" t="str">
            <v>Fuel Exp-Gas-Reconcilable</v>
          </cell>
          <cell r="C154">
            <v>150333778.38999999</v>
          </cell>
        </row>
        <row r="155">
          <cell r="A155" t="str">
            <v>500012</v>
          </cell>
          <cell r="B155" t="str">
            <v>Fuel Exp-Gas-Reconcilable-Other</v>
          </cell>
          <cell r="C155">
            <v>49516083.240000002</v>
          </cell>
        </row>
        <row r="156">
          <cell r="A156" t="str">
            <v>500020</v>
          </cell>
          <cell r="B156" t="str">
            <v>Fuel Exp-Oil-Reconcilable</v>
          </cell>
          <cell r="C156">
            <v>8394103.3100000005</v>
          </cell>
        </row>
        <row r="157">
          <cell r="A157" t="str">
            <v>500022</v>
          </cell>
          <cell r="B157" t="str">
            <v>Fuel Exp-Oil-Reconcilable-Other</v>
          </cell>
          <cell r="C157">
            <v>2300605.86</v>
          </cell>
        </row>
        <row r="158">
          <cell r="A158" t="str">
            <v>500025</v>
          </cell>
          <cell r="B158" t="str">
            <v>Fuel Exp-Oil-Non Reconcilable</v>
          </cell>
          <cell r="C158">
            <v>496818.04</v>
          </cell>
        </row>
        <row r="159">
          <cell r="A159" t="str">
            <v>500027</v>
          </cell>
          <cell r="B159" t="str">
            <v>Fuel Exp-Oil-Non Reconcilable</v>
          </cell>
          <cell r="C159">
            <v>26156.15</v>
          </cell>
        </row>
        <row r="160">
          <cell r="A160" t="str">
            <v>500030</v>
          </cell>
          <cell r="B160" t="str">
            <v>Fuel Exp-Coal-Reconcilable</v>
          </cell>
          <cell r="C160">
            <v>53311203.630000003</v>
          </cell>
        </row>
        <row r="161">
          <cell r="A161" t="str">
            <v>500035</v>
          </cell>
          <cell r="B161" t="str">
            <v>Fuel Exp-Coal-Non Reconcilable</v>
          </cell>
          <cell r="C161">
            <v>1295597.75</v>
          </cell>
        </row>
        <row r="162">
          <cell r="A162" t="str">
            <v>500040</v>
          </cell>
          <cell r="B162" t="str">
            <v>Fuel Exp-Lignite-Reconcilable</v>
          </cell>
          <cell r="C162">
            <v>28385835.09</v>
          </cell>
        </row>
        <row r="163">
          <cell r="A163" t="str">
            <v>500045</v>
          </cell>
          <cell r="B163" t="str">
            <v>Fuel Exp-Lignite-Non Reconcilable</v>
          </cell>
          <cell r="C163">
            <v>5065158.75</v>
          </cell>
        </row>
        <row r="164">
          <cell r="A164" t="str">
            <v>500050</v>
          </cell>
          <cell r="B164" t="str">
            <v>Fuel Exp-Nuclear-Reconcilable</v>
          </cell>
          <cell r="C164">
            <v>5392418.6699999999</v>
          </cell>
        </row>
        <row r="165">
          <cell r="A165" t="str">
            <v>500070</v>
          </cell>
          <cell r="B165" t="str">
            <v>Fuel Exp-Railcar Maintenance</v>
          </cell>
          <cell r="C165">
            <v>1252717.2</v>
          </cell>
        </row>
        <row r="166">
          <cell r="A166" t="str">
            <v>502010</v>
          </cell>
          <cell r="B166" t="str">
            <v>Energy Purchases Exp-Other</v>
          </cell>
          <cell r="C166">
            <v>470967282.85000002</v>
          </cell>
        </row>
        <row r="167">
          <cell r="A167" t="str">
            <v>503010</v>
          </cell>
          <cell r="B167" t="str">
            <v>Purchase Capacity Exp</v>
          </cell>
          <cell r="C167">
            <v>5435100</v>
          </cell>
        </row>
        <row r="168">
          <cell r="A168" t="str">
            <v>506010</v>
          </cell>
          <cell r="B168" t="str">
            <v>Transmission Cost of Service</v>
          </cell>
          <cell r="C168">
            <v>40164230.759999998</v>
          </cell>
        </row>
        <row r="169">
          <cell r="A169" t="str">
            <v>506510</v>
          </cell>
          <cell r="B169" t="str">
            <v>Transmission Line Losses Exp</v>
          </cell>
          <cell r="C169">
            <v>3913306.46</v>
          </cell>
        </row>
        <row r="170">
          <cell r="A170" t="str">
            <v>509010</v>
          </cell>
          <cell r="B170" t="str">
            <v>Broker Fees Exp</v>
          </cell>
          <cell r="C170">
            <v>3091.01</v>
          </cell>
        </row>
        <row r="171">
          <cell r="A171" t="str">
            <v>515040</v>
          </cell>
          <cell r="B171" t="str">
            <v>Sal&amp;Wages Exp-Bonus/Inc-Exempt</v>
          </cell>
          <cell r="C171">
            <v>2327058.25</v>
          </cell>
        </row>
        <row r="172">
          <cell r="A172" t="str">
            <v>515042</v>
          </cell>
          <cell r="B172" t="str">
            <v>Sal&amp;Wages Exp-Bonus/Inc-Non-Exempt</v>
          </cell>
          <cell r="C172">
            <v>465163.93</v>
          </cell>
        </row>
        <row r="173">
          <cell r="A173" t="str">
            <v>515044</v>
          </cell>
          <cell r="B173" t="str">
            <v>Sal&amp;Wages Exp-Bonus/Incentive-Union</v>
          </cell>
          <cell r="C173">
            <v>503226.69</v>
          </cell>
        </row>
        <row r="174">
          <cell r="A174" t="str">
            <v>515050</v>
          </cell>
          <cell r="B174" t="str">
            <v>Sal&amp;Wages Exp-Non-prod Time-Exempt</v>
          </cell>
          <cell r="C174">
            <v>2747807.27</v>
          </cell>
        </row>
        <row r="175">
          <cell r="A175" t="str">
            <v>515052</v>
          </cell>
          <cell r="B175" t="str">
            <v>Sal&amp;Wages-Non-prod Time-Non-Exempt</v>
          </cell>
          <cell r="C175">
            <v>1394681.56</v>
          </cell>
        </row>
        <row r="176">
          <cell r="A176" t="str">
            <v>515054</v>
          </cell>
          <cell r="B176" t="str">
            <v>Sal&amp;Wages Exp-Non-prod Time-Union</v>
          </cell>
          <cell r="C176">
            <v>6178929.1399999997</v>
          </cell>
        </row>
        <row r="177">
          <cell r="A177" t="str">
            <v>515060</v>
          </cell>
          <cell r="B177" t="str">
            <v>Sal&amp;Wages Exp-Temporary/Contract</v>
          </cell>
          <cell r="C177">
            <v>5187785.5599999996</v>
          </cell>
        </row>
        <row r="178">
          <cell r="A178" t="str">
            <v>515070</v>
          </cell>
          <cell r="B178" t="str">
            <v>Sal&amp;Wages Exp-Severance</v>
          </cell>
          <cell r="C178">
            <v>-73791.42</v>
          </cell>
        </row>
        <row r="179">
          <cell r="A179" t="str">
            <v>517988</v>
          </cell>
          <cell r="B179" t="str">
            <v>Sal&amp;Wages Exp-Other Comp-Union</v>
          </cell>
          <cell r="C179">
            <v>646247.76</v>
          </cell>
        </row>
        <row r="180">
          <cell r="A180" t="str">
            <v>517990</v>
          </cell>
          <cell r="B180" t="str">
            <v>Sal&amp;Wages Exp-Overtime Union</v>
          </cell>
          <cell r="C180">
            <v>11586542.35</v>
          </cell>
        </row>
        <row r="181">
          <cell r="A181" t="str">
            <v>517991</v>
          </cell>
          <cell r="B181" t="str">
            <v>Sal&amp;Wages Exp-Regular Union</v>
          </cell>
          <cell r="C181">
            <v>27801438.170000002</v>
          </cell>
        </row>
        <row r="182">
          <cell r="A182" t="str">
            <v>517992</v>
          </cell>
          <cell r="B182" t="str">
            <v>Sal&amp;Wages Exp-Other Comp-Non-Exempt</v>
          </cell>
          <cell r="C182">
            <v>47833.8</v>
          </cell>
        </row>
        <row r="183">
          <cell r="A183" t="str">
            <v>517994</v>
          </cell>
          <cell r="B183" t="str">
            <v>Sal&amp;Wages Exp-Overtime Non-Exempt</v>
          </cell>
          <cell r="C183">
            <v>784226.19</v>
          </cell>
        </row>
        <row r="184">
          <cell r="A184" t="str">
            <v>517995</v>
          </cell>
          <cell r="B184" t="str">
            <v>Sal&amp;Wages Exp-Regular Non-Exempt</v>
          </cell>
          <cell r="C184">
            <v>7897380.0700000003</v>
          </cell>
        </row>
        <row r="185">
          <cell r="A185" t="str">
            <v>517996</v>
          </cell>
          <cell r="B185" t="str">
            <v>Sal&amp;Wages Exp-Other Comp-Exempt</v>
          </cell>
          <cell r="C185">
            <v>459608.08</v>
          </cell>
        </row>
        <row r="186">
          <cell r="A186" t="str">
            <v>517998</v>
          </cell>
          <cell r="B186" t="str">
            <v>Sal&amp;Wages Exp-Overtime Exempt</v>
          </cell>
          <cell r="C186">
            <v>224367.03</v>
          </cell>
        </row>
        <row r="187">
          <cell r="A187" t="str">
            <v>517999</v>
          </cell>
          <cell r="B187" t="str">
            <v>Sal&amp;Wages Exp-Regular Exempt</v>
          </cell>
          <cell r="C187">
            <v>30234698.850000001</v>
          </cell>
        </row>
        <row r="188">
          <cell r="A188" t="str">
            <v>518010</v>
          </cell>
          <cell r="B188" t="str">
            <v>Sal/Burden Exp-Pension</v>
          </cell>
          <cell r="C188">
            <v>-1256570.28</v>
          </cell>
        </row>
        <row r="189">
          <cell r="A189" t="str">
            <v>518020</v>
          </cell>
          <cell r="B189" t="str">
            <v>Sal/Burden Exp-Medical</v>
          </cell>
          <cell r="C189">
            <v>10496175.27</v>
          </cell>
        </row>
        <row r="190">
          <cell r="A190" t="str">
            <v>518030</v>
          </cell>
          <cell r="B190" t="str">
            <v>Sal/Burden Exp-Post Retirement</v>
          </cell>
          <cell r="C190">
            <v>5641200</v>
          </cell>
        </row>
        <row r="191">
          <cell r="A191" t="str">
            <v>518070</v>
          </cell>
          <cell r="B191" t="str">
            <v>Sal/Burden Exp-Savings</v>
          </cell>
          <cell r="C191">
            <v>6435291.6100000003</v>
          </cell>
        </row>
        <row r="192">
          <cell r="A192" t="str">
            <v>518075</v>
          </cell>
          <cell r="B192" t="str">
            <v>Profit Sharing Expense</v>
          </cell>
          <cell r="C192">
            <v>53380.36</v>
          </cell>
        </row>
        <row r="193">
          <cell r="A193" t="str">
            <v>518090</v>
          </cell>
          <cell r="B193" t="str">
            <v>Sal/Burden Exp-Long-Term Disability</v>
          </cell>
          <cell r="C193">
            <v>-992750</v>
          </cell>
        </row>
        <row r="194">
          <cell r="A194" t="str">
            <v>518130</v>
          </cell>
          <cell r="B194" t="str">
            <v>Sal/Burden Exp-Workers Compensation</v>
          </cell>
          <cell r="C194">
            <v>62078.1</v>
          </cell>
        </row>
        <row r="195">
          <cell r="A195" t="str">
            <v>518160</v>
          </cell>
          <cell r="B195" t="str">
            <v>Sal/Burden Exp-Other Sal &amp; Benefits</v>
          </cell>
          <cell r="C195">
            <v>1146990.23</v>
          </cell>
        </row>
        <row r="196">
          <cell r="A196" t="str">
            <v>522010</v>
          </cell>
          <cell r="B196" t="str">
            <v>Employ Rel Exp-Employee Travel</v>
          </cell>
          <cell r="C196">
            <v>846588.26</v>
          </cell>
        </row>
        <row r="197">
          <cell r="A197" t="str">
            <v>522011</v>
          </cell>
          <cell r="B197" t="str">
            <v>Employ Rel Exp-Empl Travel-PCard</v>
          </cell>
          <cell r="C197">
            <v>193345.92000000001</v>
          </cell>
        </row>
        <row r="198">
          <cell r="A198" t="str">
            <v>522020</v>
          </cell>
          <cell r="B198" t="str">
            <v>Employ Rel Exp-Training</v>
          </cell>
          <cell r="C198">
            <v>109797.4</v>
          </cell>
        </row>
        <row r="199">
          <cell r="A199" t="str">
            <v>522030</v>
          </cell>
          <cell r="B199" t="str">
            <v>Employ Rel Exp-Registration</v>
          </cell>
          <cell r="C199">
            <v>68297.16</v>
          </cell>
        </row>
        <row r="200">
          <cell r="A200" t="str">
            <v>522040</v>
          </cell>
          <cell r="B200" t="str">
            <v>Employ Rel Exp-Dues &amp; Licences</v>
          </cell>
          <cell r="C200">
            <v>14145.55</v>
          </cell>
        </row>
        <row r="201">
          <cell r="A201" t="str">
            <v>522060</v>
          </cell>
          <cell r="B201" t="str">
            <v>Employ Rel Exp-Bus Meals/Ent</v>
          </cell>
          <cell r="C201">
            <v>283366.5</v>
          </cell>
        </row>
        <row r="202">
          <cell r="A202" t="str">
            <v>522061</v>
          </cell>
          <cell r="B202" t="str">
            <v>Employ Rel Exp-Bus Meals/Ent-PCard</v>
          </cell>
          <cell r="C202">
            <v>299608.55</v>
          </cell>
        </row>
        <row r="203">
          <cell r="A203" t="str">
            <v>522070</v>
          </cell>
          <cell r="B203" t="str">
            <v>Employ Rel Exp-Education</v>
          </cell>
          <cell r="C203">
            <v>143380.31</v>
          </cell>
        </row>
        <row r="204">
          <cell r="A204" t="str">
            <v>522080</v>
          </cell>
          <cell r="B204" t="str">
            <v>Employ Rel Exp-Park/In-town Travel</v>
          </cell>
          <cell r="C204">
            <v>2747.32</v>
          </cell>
        </row>
        <row r="205">
          <cell r="A205" t="str">
            <v>522090</v>
          </cell>
          <cell r="B205" t="str">
            <v>Employ Rel Exp-Awards/Gifts</v>
          </cell>
          <cell r="C205">
            <v>91908.45</v>
          </cell>
        </row>
        <row r="206">
          <cell r="A206" t="str">
            <v>522100</v>
          </cell>
          <cell r="B206" t="str">
            <v>Employ Rel Exp-Empl Reloc/Moving</v>
          </cell>
          <cell r="C206">
            <v>164952.82</v>
          </cell>
        </row>
        <row r="207">
          <cell r="A207" t="str">
            <v>522110</v>
          </cell>
          <cell r="B207" t="str">
            <v>Employ Rel Exp-Occ Health / Safety</v>
          </cell>
          <cell r="C207">
            <v>21596.94</v>
          </cell>
        </row>
        <row r="208">
          <cell r="A208" t="str">
            <v>522120</v>
          </cell>
          <cell r="B208" t="str">
            <v>Employ Rel Exp-Books &amp; Subscript</v>
          </cell>
          <cell r="C208">
            <v>12661.73</v>
          </cell>
        </row>
        <row r="209">
          <cell r="A209" t="str">
            <v>522130</v>
          </cell>
          <cell r="B209" t="str">
            <v>Employ Rel Exp-Miscellaneous</v>
          </cell>
          <cell r="C209">
            <v>898433.82</v>
          </cell>
        </row>
        <row r="210">
          <cell r="A210" t="str">
            <v>522140</v>
          </cell>
          <cell r="B210" t="str">
            <v>Employ Rel Exp-Recruit/Employ Agcy</v>
          </cell>
          <cell r="C210">
            <v>14528.23</v>
          </cell>
        </row>
        <row r="211">
          <cell r="A211" t="str">
            <v>530010</v>
          </cell>
          <cell r="B211" t="str">
            <v>M&amp;S Exp - Non-Inventory</v>
          </cell>
          <cell r="C211">
            <v>45447746.759999998</v>
          </cell>
        </row>
        <row r="212">
          <cell r="A212" t="str">
            <v>530020</v>
          </cell>
          <cell r="B212" t="str">
            <v>M&amp;S Exp-Store-Tool-Shop-Garage-Lab</v>
          </cell>
          <cell r="C212">
            <v>10438.81</v>
          </cell>
        </row>
        <row r="213">
          <cell r="A213" t="str">
            <v>530030</v>
          </cell>
          <cell r="B213" t="str">
            <v>M&amp;S Exp-Ofc Furniture &amp; Misc Equip</v>
          </cell>
          <cell r="C213">
            <v>713390.35</v>
          </cell>
        </row>
        <row r="214">
          <cell r="A214" t="str">
            <v>530977</v>
          </cell>
          <cell r="B214" t="str">
            <v>M&amp;S Exp-Prod Orders / Inventory</v>
          </cell>
          <cell r="C214">
            <v>-459996.57</v>
          </cell>
        </row>
        <row r="215">
          <cell r="A215" t="str">
            <v>530978</v>
          </cell>
          <cell r="B215" t="str">
            <v>M&amp;S Exp-Land Purchases</v>
          </cell>
          <cell r="C215">
            <v>6200235.8399999999</v>
          </cell>
        </row>
        <row r="216">
          <cell r="A216" t="str">
            <v>530995</v>
          </cell>
          <cell r="B216" t="str">
            <v>M&amp;S Expenses - Gain/Loss form Revaluati</v>
          </cell>
          <cell r="C216">
            <v>1511.26</v>
          </cell>
        </row>
        <row r="217">
          <cell r="A217" t="str">
            <v>530996</v>
          </cell>
          <cell r="B217" t="str">
            <v>M&amp;S Expenses - Cost (Price) Differences</v>
          </cell>
          <cell r="C217">
            <v>127753.11</v>
          </cell>
        </row>
        <row r="218">
          <cell r="A218" t="str">
            <v>530997</v>
          </cell>
          <cell r="B218" t="str">
            <v>M&amp;S Expenses - Adjustment from Stock Tr</v>
          </cell>
          <cell r="C218">
            <v>-10978.64</v>
          </cell>
        </row>
        <row r="219">
          <cell r="A219" t="str">
            <v>530998</v>
          </cell>
          <cell r="B219" t="str">
            <v>M&amp;S Expenses - Scrapping/Destruction</v>
          </cell>
          <cell r="C219">
            <v>-710383.91</v>
          </cell>
        </row>
        <row r="220">
          <cell r="A220" t="str">
            <v>530999</v>
          </cell>
          <cell r="B220" t="str">
            <v>M&amp;S Expenses - Inventory Issued</v>
          </cell>
          <cell r="C220">
            <v>45141854.560000002</v>
          </cell>
        </row>
        <row r="221">
          <cell r="A221" t="str">
            <v>531030</v>
          </cell>
          <cell r="B221" t="str">
            <v>M&amp;S Exp-Purch Vehicle Fuel</v>
          </cell>
          <cell r="C221">
            <v>138318.89000000001</v>
          </cell>
        </row>
        <row r="222">
          <cell r="A222" t="str">
            <v>531040</v>
          </cell>
          <cell r="B222" t="str">
            <v>M&amp;S Expenses - Vehicles and Power Opera</v>
          </cell>
          <cell r="C222">
            <v>2210570.75</v>
          </cell>
        </row>
        <row r="223">
          <cell r="A223" t="str">
            <v>532020</v>
          </cell>
          <cell r="B223" t="str">
            <v>M&amp;S Exp-Equipment</v>
          </cell>
          <cell r="C223">
            <v>4973.53</v>
          </cell>
        </row>
        <row r="224">
          <cell r="A224" t="str">
            <v>533010</v>
          </cell>
          <cell r="B224" t="str">
            <v>M&amp;S Exp-Computer Hardware</v>
          </cell>
          <cell r="C224">
            <v>1161498.72</v>
          </cell>
        </row>
        <row r="225">
          <cell r="A225" t="str">
            <v>533020</v>
          </cell>
          <cell r="B225" t="str">
            <v>M&amp;S Exp-Computr Softwr &amp; Upgrades</v>
          </cell>
          <cell r="C225">
            <v>2745512.47</v>
          </cell>
        </row>
        <row r="226">
          <cell r="A226" t="str">
            <v>534010</v>
          </cell>
          <cell r="B226" t="str">
            <v>M&amp;S Expenses - Communications Equipment</v>
          </cell>
          <cell r="C226">
            <v>21197</v>
          </cell>
        </row>
        <row r="227">
          <cell r="A227" t="str">
            <v>535010</v>
          </cell>
          <cell r="B227" t="str">
            <v>M&amp;S Exp-Office Supplies</v>
          </cell>
          <cell r="C227">
            <v>49238.22</v>
          </cell>
        </row>
        <row r="228">
          <cell r="A228" t="str">
            <v>535015</v>
          </cell>
          <cell r="B228" t="str">
            <v>M&amp;S Expenses - P-Card</v>
          </cell>
          <cell r="C228">
            <v>685055.13</v>
          </cell>
        </row>
        <row r="229">
          <cell r="A229" t="str">
            <v>540010</v>
          </cell>
          <cell r="B229" t="str">
            <v>Contr&amp;Svcs Exp-Maint Svcs-Oth</v>
          </cell>
          <cell r="C229">
            <v>39051659.770000003</v>
          </cell>
        </row>
        <row r="230">
          <cell r="A230" t="str">
            <v>540020</v>
          </cell>
          <cell r="B230" t="str">
            <v>Contr&amp;Svcs Exp-Eng / Tech Svcs</v>
          </cell>
          <cell r="C230">
            <v>697166.41</v>
          </cell>
        </row>
        <row r="231">
          <cell r="A231" t="str">
            <v>540040</v>
          </cell>
          <cell r="B231" t="str">
            <v>Contr&amp;Svcs Exp-Meter &amp; Svcing</v>
          </cell>
          <cell r="C231">
            <v>6848.72</v>
          </cell>
        </row>
        <row r="232">
          <cell r="A232" t="str">
            <v>540050</v>
          </cell>
          <cell r="B232" t="str">
            <v>Contr&amp;Svcs Exp-Construct Svcs</v>
          </cell>
          <cell r="C232">
            <v>29724439.66</v>
          </cell>
        </row>
        <row r="233">
          <cell r="A233" t="str">
            <v>540060</v>
          </cell>
          <cell r="B233" t="str">
            <v>Contr&amp;Svcs Exp-Tree Clear Svcs</v>
          </cell>
          <cell r="C233">
            <v>5138675.21</v>
          </cell>
        </row>
        <row r="234">
          <cell r="A234" t="str">
            <v>543010</v>
          </cell>
          <cell r="B234" t="str">
            <v>Contr&amp;Svcs Exp-Prof Svcs-Ded</v>
          </cell>
          <cell r="C234">
            <v>10629818.66</v>
          </cell>
        </row>
        <row r="235">
          <cell r="A235" t="str">
            <v>543020</v>
          </cell>
          <cell r="B235" t="str">
            <v>Contr&amp;Svcs Exp-Prof Svcs-Non-Ded</v>
          </cell>
          <cell r="C235">
            <v>35661.61</v>
          </cell>
        </row>
        <row r="236">
          <cell r="A236" t="str">
            <v>543030</v>
          </cell>
          <cell r="B236" t="str">
            <v>Contracts and Svcs Exp - Auditing Svcs</v>
          </cell>
          <cell r="C236">
            <v>446102.42</v>
          </cell>
        </row>
        <row r="237">
          <cell r="A237" t="str">
            <v>543040</v>
          </cell>
          <cell r="B237" t="str">
            <v>Contr&amp;Svcs Exp - Admin Svcs</v>
          </cell>
          <cell r="C237">
            <v>1834369.94</v>
          </cell>
        </row>
        <row r="238">
          <cell r="A238" t="str">
            <v>543050</v>
          </cell>
          <cell r="B238" t="str">
            <v>Contr&amp;Svcs Exp-Technical Svcs</v>
          </cell>
          <cell r="C238">
            <v>-23134335.239999998</v>
          </cell>
        </row>
        <row r="239">
          <cell r="A239" t="str">
            <v>543060</v>
          </cell>
          <cell r="B239" t="str">
            <v>Contr&amp;Svcs Exp-Training Svcs</v>
          </cell>
          <cell r="C239">
            <v>12638.07</v>
          </cell>
        </row>
        <row r="240">
          <cell r="A240" t="str">
            <v>543070</v>
          </cell>
          <cell r="B240" t="str">
            <v>Contr&amp;Svcs Exp-Storage Svcs</v>
          </cell>
          <cell r="C240">
            <v>9440.2000000000007</v>
          </cell>
        </row>
        <row r="241">
          <cell r="A241" t="str">
            <v>543150</v>
          </cell>
          <cell r="B241" t="str">
            <v>Contr&amp;Svcs Exp-Legal Services</v>
          </cell>
          <cell r="C241">
            <v>949861.13</v>
          </cell>
        </row>
        <row r="242">
          <cell r="A242" t="str">
            <v>543160</v>
          </cell>
          <cell r="B242" t="str">
            <v>Contr&amp;Svcs Exp-Reimburs Costs</v>
          </cell>
          <cell r="C242">
            <v>-91864.36</v>
          </cell>
        </row>
        <row r="243">
          <cell r="A243" t="str">
            <v>545010</v>
          </cell>
          <cell r="B243" t="str">
            <v>Contr&amp;Svcs Exp-Property Services</v>
          </cell>
          <cell r="C243">
            <v>-147.91</v>
          </cell>
        </row>
        <row r="244">
          <cell r="A244" t="str">
            <v>545040</v>
          </cell>
          <cell r="B244" t="str">
            <v>Contr&amp;Svcs Exp-Additns/Alt/Removal</v>
          </cell>
          <cell r="C244">
            <v>1253692.79</v>
          </cell>
        </row>
        <row r="245">
          <cell r="A245" t="str">
            <v>545045</v>
          </cell>
          <cell r="B245" t="str">
            <v>Contr&amp;Svcs Exp-Building Maint Serv</v>
          </cell>
          <cell r="C245">
            <v>209255.87</v>
          </cell>
        </row>
        <row r="246">
          <cell r="A246" t="str">
            <v>545050</v>
          </cell>
          <cell r="B246" t="str">
            <v>Contr&amp;Svcs Exp-Vending/Ice Machines</v>
          </cell>
          <cell r="C246">
            <v>26370.86</v>
          </cell>
        </row>
        <row r="247">
          <cell r="A247" t="str">
            <v>545060</v>
          </cell>
          <cell r="B247" t="str">
            <v>Contr&amp;Svcs Exp-Elevator Services</v>
          </cell>
          <cell r="C247">
            <v>377294.22</v>
          </cell>
        </row>
        <row r="248">
          <cell r="A248" t="str">
            <v>545070</v>
          </cell>
          <cell r="B248" t="str">
            <v>Contr&amp;Svcs Exp-Janitorial Services</v>
          </cell>
          <cell r="C248">
            <v>312474.77</v>
          </cell>
        </row>
        <row r="249">
          <cell r="A249" t="str">
            <v>545080</v>
          </cell>
          <cell r="B249" t="str">
            <v>Contr&amp;Svcs Exp-Pest Control</v>
          </cell>
          <cell r="C249">
            <v>4656.83</v>
          </cell>
        </row>
        <row r="250">
          <cell r="A250" t="str">
            <v>545090</v>
          </cell>
          <cell r="B250" t="str">
            <v>Contr&amp;Svcs Exp-Security Electronics</v>
          </cell>
          <cell r="C250">
            <v>72605.039999999994</v>
          </cell>
        </row>
        <row r="251">
          <cell r="A251" t="str">
            <v>545100</v>
          </cell>
          <cell r="B251" t="str">
            <v>Contr&amp;Svcs Exp-Security Owned</v>
          </cell>
          <cell r="C251">
            <v>669941.11</v>
          </cell>
        </row>
        <row r="252">
          <cell r="A252" t="str">
            <v>545105</v>
          </cell>
          <cell r="B252" t="str">
            <v>Contr&amp;Svcs Exp-Trash Removal</v>
          </cell>
          <cell r="C252">
            <v>27660.02</v>
          </cell>
        </row>
        <row r="253">
          <cell r="A253" t="str">
            <v>545110</v>
          </cell>
          <cell r="B253" t="str">
            <v>Contr&amp;Svcs Exp-Landscaping Svcs</v>
          </cell>
          <cell r="C253">
            <v>43845.7</v>
          </cell>
        </row>
        <row r="254">
          <cell r="A254" t="str">
            <v>545115</v>
          </cell>
          <cell r="B254" t="str">
            <v>Contr&amp;Svcs Exp-Air Cond/Heating</v>
          </cell>
          <cell r="C254">
            <v>27144.32</v>
          </cell>
        </row>
        <row r="255">
          <cell r="A255" t="str">
            <v>545120</v>
          </cell>
          <cell r="B255" t="str">
            <v>Contr&amp;Svcs Exp-Temp Manpower Svcs</v>
          </cell>
          <cell r="C255">
            <v>4092.16</v>
          </cell>
        </row>
        <row r="256">
          <cell r="A256" t="str">
            <v>545130</v>
          </cell>
          <cell r="B256" t="str">
            <v>Contr&amp;Svcs Exp-Line Locating</v>
          </cell>
          <cell r="C256">
            <v>-52000</v>
          </cell>
        </row>
        <row r="257">
          <cell r="A257" t="str">
            <v>545140</v>
          </cell>
          <cell r="B257" t="str">
            <v>Contr&amp;Svcs Exp-Ofc Machine Maint</v>
          </cell>
          <cell r="C257">
            <v>42324.95</v>
          </cell>
        </row>
        <row r="258">
          <cell r="A258" t="str">
            <v>545150</v>
          </cell>
          <cell r="B258" t="str">
            <v>Contracts and Svcs Exp - Printing Servi</v>
          </cell>
          <cell r="C258">
            <v>55680.82</v>
          </cell>
        </row>
        <row r="259">
          <cell r="A259" t="str">
            <v>545160</v>
          </cell>
          <cell r="B259" t="str">
            <v>Contr&amp;Svcs Exp-Software Maint</v>
          </cell>
          <cell r="C259">
            <v>8863719.6999999993</v>
          </cell>
        </row>
        <row r="260">
          <cell r="A260" t="str">
            <v>545170</v>
          </cell>
          <cell r="B260" t="str">
            <v>Contr&amp;Svcs Exp-Hardware Maint</v>
          </cell>
          <cell r="C260">
            <v>2002609.48</v>
          </cell>
        </row>
        <row r="261">
          <cell r="A261" t="str">
            <v>545510</v>
          </cell>
          <cell r="B261" t="str">
            <v>Contr&amp;Svcs Exp-IT Services</v>
          </cell>
          <cell r="C261">
            <v>38731.82</v>
          </cell>
        </row>
        <row r="262">
          <cell r="A262" t="str">
            <v>545520</v>
          </cell>
          <cell r="B262" t="str">
            <v>Contr&amp;Svcs Exp-L Dist/Fax/Cellular</v>
          </cell>
          <cell r="C262">
            <v>116.92</v>
          </cell>
        </row>
        <row r="263">
          <cell r="A263" t="str">
            <v>546010</v>
          </cell>
          <cell r="B263" t="str">
            <v>Contr&amp;Svcs Exp-Other Services</v>
          </cell>
          <cell r="C263">
            <v>9692721.4399999995</v>
          </cell>
        </row>
        <row r="264">
          <cell r="A264" t="str">
            <v>550010</v>
          </cell>
          <cell r="B264" t="str">
            <v>A &amp; G Exp-Royalties</v>
          </cell>
          <cell r="C264">
            <v>22.02</v>
          </cell>
        </row>
        <row r="265">
          <cell r="A265" t="str">
            <v>550020</v>
          </cell>
          <cell r="B265" t="str">
            <v>Adm &amp; Gen Exp - Miscellaneous</v>
          </cell>
          <cell r="C265">
            <v>-5137235.79</v>
          </cell>
        </row>
        <row r="266">
          <cell r="A266" t="str">
            <v>550025</v>
          </cell>
          <cell r="B266" t="str">
            <v>A &amp; G Exp-Meeting Exp</v>
          </cell>
          <cell r="C266">
            <v>79.010000000000005</v>
          </cell>
        </row>
        <row r="267">
          <cell r="A267" t="str">
            <v>550040</v>
          </cell>
          <cell r="B267" t="str">
            <v>A &amp; G Exp-Postage/Courier Svcs</v>
          </cell>
          <cell r="C267">
            <v>499489.75</v>
          </cell>
        </row>
        <row r="268">
          <cell r="A268" t="str">
            <v>550050</v>
          </cell>
          <cell r="B268" t="str">
            <v>A &amp; G Exp-Bank Charges &amp; Fees</v>
          </cell>
          <cell r="C268">
            <v>411584.99</v>
          </cell>
        </row>
        <row r="269">
          <cell r="A269" t="str">
            <v>550070</v>
          </cell>
          <cell r="B269" t="str">
            <v>A &amp; G Exp-Mgmnt/Consult Fees</v>
          </cell>
          <cell r="C269">
            <v>438527.52</v>
          </cell>
        </row>
        <row r="270">
          <cell r="A270" t="str">
            <v>550075</v>
          </cell>
          <cell r="B270" t="str">
            <v>A &amp; G Exp-Mgmt Fees Billed to Subs</v>
          </cell>
          <cell r="C270">
            <v>95778</v>
          </cell>
        </row>
        <row r="271">
          <cell r="A271" t="str">
            <v>550080</v>
          </cell>
          <cell r="B271" t="str">
            <v>A &amp; G Exp-Club Membership &amp; Exp</v>
          </cell>
          <cell r="C271">
            <v>1258078.49</v>
          </cell>
        </row>
        <row r="272">
          <cell r="A272" t="str">
            <v>550090</v>
          </cell>
          <cell r="B272" t="str">
            <v>A &amp; G Exp-Empl Reimburse-Veh Exp</v>
          </cell>
          <cell r="C272">
            <v>150</v>
          </cell>
        </row>
        <row r="273">
          <cell r="A273" t="str">
            <v>550100</v>
          </cell>
          <cell r="B273" t="str">
            <v>A &amp; G Exp-Freight</v>
          </cell>
          <cell r="C273">
            <v>1174962.6599999999</v>
          </cell>
        </row>
        <row r="274">
          <cell r="A274" t="str">
            <v>550120</v>
          </cell>
          <cell r="B274" t="str">
            <v>A &amp; G Exp-Capitalized Costs</v>
          </cell>
          <cell r="C274">
            <v>2605774.0299999998</v>
          </cell>
        </row>
        <row r="275">
          <cell r="A275" t="str">
            <v>550130</v>
          </cell>
          <cell r="B275" t="str">
            <v>A &amp; G Exp-Nuclear Exp Ownership</v>
          </cell>
          <cell r="C275">
            <v>20091363.25</v>
          </cell>
        </row>
        <row r="276">
          <cell r="A276" t="str">
            <v>550170</v>
          </cell>
          <cell r="B276" t="str">
            <v>A &amp; G Exp-IT Services-Associated Co</v>
          </cell>
          <cell r="C276">
            <v>356260.56</v>
          </cell>
        </row>
        <row r="277">
          <cell r="A277" t="str">
            <v>550171</v>
          </cell>
          <cell r="B277" t="str">
            <v>A &amp; G Exp-IT Services-Contra</v>
          </cell>
          <cell r="C277">
            <v>-356260.56</v>
          </cell>
        </row>
        <row r="278">
          <cell r="A278" t="str">
            <v>559950</v>
          </cell>
          <cell r="B278" t="str">
            <v>A &amp; G Exp-Capitalized Labor</v>
          </cell>
          <cell r="C278">
            <v>-18764736.629999999</v>
          </cell>
        </row>
        <row r="279">
          <cell r="A279" t="str">
            <v>559951</v>
          </cell>
          <cell r="B279" t="str">
            <v>A &amp; G Exp-Capitalized Materials</v>
          </cell>
          <cell r="C279">
            <v>-82190853</v>
          </cell>
        </row>
        <row r="280">
          <cell r="A280" t="str">
            <v>559952</v>
          </cell>
          <cell r="B280" t="str">
            <v>A &amp; G Exp-Capitalized AFUDC-Debt</v>
          </cell>
          <cell r="C280">
            <v>-1827289.19</v>
          </cell>
        </row>
        <row r="281">
          <cell r="A281" t="str">
            <v>559953</v>
          </cell>
          <cell r="B281" t="str">
            <v>A &amp; G Exp-Capitalized AFUDC-Equity</v>
          </cell>
          <cell r="C281">
            <v>-3258127.57</v>
          </cell>
        </row>
        <row r="282">
          <cell r="A282" t="str">
            <v>559954</v>
          </cell>
          <cell r="B282" t="str">
            <v>A &amp; G Exp-Capitalized Other Exp</v>
          </cell>
          <cell r="C282">
            <v>-55379620.530000001</v>
          </cell>
        </row>
        <row r="283">
          <cell r="A283" t="str">
            <v>559960</v>
          </cell>
          <cell r="B283" t="str">
            <v>A &amp; G Exp-Deferred Labor</v>
          </cell>
          <cell r="C283">
            <v>-1664976.45</v>
          </cell>
        </row>
        <row r="284">
          <cell r="A284" t="str">
            <v>559961</v>
          </cell>
          <cell r="B284" t="str">
            <v>A &amp; G Exp-Deferred Materials</v>
          </cell>
          <cell r="C284">
            <v>553438.02</v>
          </cell>
        </row>
        <row r="285">
          <cell r="A285" t="str">
            <v>559964</v>
          </cell>
          <cell r="B285" t="str">
            <v>A &amp; G Exp-Deferred Other Exp</v>
          </cell>
          <cell r="C285">
            <v>-3129486.85</v>
          </cell>
        </row>
        <row r="286">
          <cell r="A286" t="str">
            <v>559994</v>
          </cell>
          <cell r="B286" t="str">
            <v>A &amp; G Exp-Contrib in Aid of Constr</v>
          </cell>
          <cell r="C286">
            <v>-4840458.43</v>
          </cell>
        </row>
        <row r="287">
          <cell r="A287" t="str">
            <v>559996</v>
          </cell>
          <cell r="B287" t="str">
            <v>A &amp; G Exp-Lost Cash Discount</v>
          </cell>
          <cell r="C287">
            <v>1109.6400000000001</v>
          </cell>
        </row>
        <row r="288">
          <cell r="A288" t="str">
            <v>559999</v>
          </cell>
          <cell r="B288" t="str">
            <v>Adm &amp; Gen Exp - FI/CO Reconciliation</v>
          </cell>
          <cell r="C288">
            <v>-4590377.26</v>
          </cell>
        </row>
        <row r="289">
          <cell r="A289" t="str">
            <v>560020</v>
          </cell>
          <cell r="B289" t="str">
            <v>Claims/Settlements</v>
          </cell>
          <cell r="C289">
            <v>794360.36</v>
          </cell>
        </row>
        <row r="290">
          <cell r="A290" t="str">
            <v>560030</v>
          </cell>
          <cell r="B290" t="str">
            <v>Insurance Exp-Blanket Crime</v>
          </cell>
          <cell r="C290">
            <v>3206.82</v>
          </cell>
        </row>
        <row r="291">
          <cell r="A291" t="str">
            <v>560050</v>
          </cell>
          <cell r="B291" t="str">
            <v>Insurance Exp-Boiler</v>
          </cell>
          <cell r="C291">
            <v>162654.51999999999</v>
          </cell>
        </row>
        <row r="292">
          <cell r="A292" t="str">
            <v>560060</v>
          </cell>
          <cell r="B292" t="str">
            <v>Insurance Exp-Business Travel</v>
          </cell>
          <cell r="C292">
            <v>2766.96</v>
          </cell>
        </row>
        <row r="293">
          <cell r="A293" t="str">
            <v>560070</v>
          </cell>
          <cell r="B293" t="str">
            <v>Insurance Exp-Excess Liability</v>
          </cell>
          <cell r="C293">
            <v>200673.81</v>
          </cell>
        </row>
        <row r="294">
          <cell r="A294" t="str">
            <v>560090</v>
          </cell>
          <cell r="B294" t="str">
            <v>Insurance Exp-General Liability</v>
          </cell>
          <cell r="C294">
            <v>7351.34</v>
          </cell>
        </row>
        <row r="295">
          <cell r="A295" t="str">
            <v>560110</v>
          </cell>
          <cell r="B295" t="str">
            <v>Insurance Exp-Property</v>
          </cell>
          <cell r="C295">
            <v>862146.6</v>
          </cell>
        </row>
        <row r="296">
          <cell r="A296" t="str">
            <v>560115</v>
          </cell>
          <cell r="B296" t="str">
            <v>Insurance Exp-Other</v>
          </cell>
          <cell r="C296">
            <v>37.5</v>
          </cell>
        </row>
        <row r="297">
          <cell r="A297" t="str">
            <v>562020</v>
          </cell>
          <cell r="B297" t="str">
            <v>Cust&amp;Mktg Exp-Rebate/Incent/Buydown</v>
          </cell>
          <cell r="C297">
            <v>32</v>
          </cell>
        </row>
        <row r="298">
          <cell r="A298" t="str">
            <v>562040</v>
          </cell>
          <cell r="B298" t="str">
            <v>Cust&amp;Mktg Exp-Total Bad Debts</v>
          </cell>
          <cell r="C298">
            <v>85041.97</v>
          </cell>
        </row>
        <row r="299">
          <cell r="A299" t="str">
            <v>562130</v>
          </cell>
          <cell r="B299" t="str">
            <v>Cust&amp;Mktg Exp-Repo &amp; Collection</v>
          </cell>
          <cell r="C299">
            <v>74648.11</v>
          </cell>
        </row>
        <row r="300">
          <cell r="A300" t="str">
            <v>562140</v>
          </cell>
          <cell r="B300" t="str">
            <v>Cust&amp;Mktg Exp-Advertising-Gen</v>
          </cell>
          <cell r="C300">
            <v>152178.72</v>
          </cell>
        </row>
        <row r="301">
          <cell r="A301" t="str">
            <v>562142</v>
          </cell>
          <cell r="B301" t="str">
            <v>Cust&amp;Mktg Exp-Advert-Informational</v>
          </cell>
          <cell r="C301">
            <v>409301.56</v>
          </cell>
        </row>
        <row r="302">
          <cell r="A302" t="str">
            <v>562150</v>
          </cell>
          <cell r="B302" t="str">
            <v>Cust&amp;Mktg Exp-Agency Collect Fees</v>
          </cell>
          <cell r="C302">
            <v>15424981.52</v>
          </cell>
        </row>
        <row r="303">
          <cell r="A303" t="str">
            <v>562190</v>
          </cell>
          <cell r="B303" t="str">
            <v>Cust&amp;Mktg Exp-Cellular Phones</v>
          </cell>
          <cell r="C303">
            <v>8008.76</v>
          </cell>
        </row>
        <row r="304">
          <cell r="A304" t="str">
            <v>562240</v>
          </cell>
          <cell r="B304" t="str">
            <v>Customer Service Exp-Associated Co</v>
          </cell>
          <cell r="C304">
            <v>11843398.6</v>
          </cell>
        </row>
        <row r="305">
          <cell r="A305" t="str">
            <v>565010</v>
          </cell>
          <cell r="B305" t="str">
            <v>Repairs and Maintenance Expenses</v>
          </cell>
          <cell r="C305">
            <v>1882233.76</v>
          </cell>
        </row>
        <row r="306">
          <cell r="A306" t="str">
            <v>565020</v>
          </cell>
          <cell r="B306" t="str">
            <v>Repairs &amp; Maintenance-Corrective</v>
          </cell>
          <cell r="C306">
            <v>22034.74</v>
          </cell>
        </row>
        <row r="307">
          <cell r="A307" t="str">
            <v>565030</v>
          </cell>
          <cell r="B307" t="str">
            <v>Repairs &amp; Maintenance-Preventative</v>
          </cell>
          <cell r="C307">
            <v>20513.93</v>
          </cell>
        </row>
        <row r="308">
          <cell r="A308" t="str">
            <v>566010</v>
          </cell>
          <cell r="B308" t="str">
            <v>Donations-Cash</v>
          </cell>
          <cell r="C308">
            <v>17948</v>
          </cell>
        </row>
        <row r="309">
          <cell r="A309" t="str">
            <v>566030</v>
          </cell>
          <cell r="B309" t="str">
            <v>Sponsorships/Contributions</v>
          </cell>
          <cell r="C309">
            <v>42369.5</v>
          </cell>
        </row>
        <row r="310">
          <cell r="A310" t="str">
            <v>566040</v>
          </cell>
          <cell r="B310" t="str">
            <v>Contributions-Research &amp; Develop</v>
          </cell>
          <cell r="C310">
            <v>229378</v>
          </cell>
        </row>
        <row r="311">
          <cell r="A311" t="str">
            <v>569010</v>
          </cell>
          <cell r="B311" t="str">
            <v>Legislative Expenses - Federal and Stat</v>
          </cell>
          <cell r="C311">
            <v>965966.55</v>
          </cell>
        </row>
        <row r="312">
          <cell r="A312" t="str">
            <v>569020</v>
          </cell>
          <cell r="B312" t="str">
            <v>Legislative Exp-Local-Deductible</v>
          </cell>
          <cell r="C312">
            <v>259136.91</v>
          </cell>
        </row>
        <row r="313">
          <cell r="A313" t="str">
            <v>570010</v>
          </cell>
          <cell r="B313" t="str">
            <v>Research and Development Expenses</v>
          </cell>
          <cell r="C313">
            <v>202555.71</v>
          </cell>
        </row>
        <row r="314">
          <cell r="A314" t="str">
            <v>571010</v>
          </cell>
          <cell r="B314" t="str">
            <v>Utilities Expenses - Electricity</v>
          </cell>
          <cell r="C314">
            <v>-6839.13</v>
          </cell>
        </row>
        <row r="315">
          <cell r="A315" t="str">
            <v>571020</v>
          </cell>
          <cell r="B315" t="str">
            <v>Utilities Exp-Telephone</v>
          </cell>
          <cell r="C315">
            <v>910197.05</v>
          </cell>
        </row>
        <row r="316">
          <cell r="A316" t="str">
            <v>571040</v>
          </cell>
          <cell r="B316" t="str">
            <v>Utilities Expenses - Water</v>
          </cell>
          <cell r="C316">
            <v>42679.58</v>
          </cell>
        </row>
        <row r="317">
          <cell r="A317" t="str">
            <v>571050</v>
          </cell>
          <cell r="B317" t="str">
            <v>Utilities Exp-Other</v>
          </cell>
          <cell r="C317">
            <v>398369.41</v>
          </cell>
        </row>
        <row r="318">
          <cell r="A318" t="str">
            <v>572010</v>
          </cell>
          <cell r="B318" t="str">
            <v>Rental &amp; Lease Exp-Office</v>
          </cell>
          <cell r="C318">
            <v>-3453554.67</v>
          </cell>
        </row>
        <row r="319">
          <cell r="A319" t="str">
            <v>572035</v>
          </cell>
          <cell r="B319" t="str">
            <v>Rental &amp; Lease Exp-Pers Computers</v>
          </cell>
          <cell r="C319">
            <v>127.26</v>
          </cell>
        </row>
        <row r="320">
          <cell r="A320" t="str">
            <v>702010</v>
          </cell>
          <cell r="B320" t="str">
            <v>Depreciation Expenses - Miscellaneous</v>
          </cell>
          <cell r="C320">
            <v>50725749.579999998</v>
          </cell>
        </row>
        <row r="321">
          <cell r="A321" t="str">
            <v>702025</v>
          </cell>
          <cell r="B321" t="str">
            <v>Depreciation Exp-T-Plan</v>
          </cell>
          <cell r="C321">
            <v>64379660</v>
          </cell>
        </row>
        <row r="322">
          <cell r="A322" t="str">
            <v>702026</v>
          </cell>
          <cell r="B322" t="str">
            <v>Depreciation Exp-Redirected</v>
          </cell>
          <cell r="C322">
            <v>53875573.409999996</v>
          </cell>
        </row>
        <row r="323">
          <cell r="A323" t="str">
            <v>702040</v>
          </cell>
          <cell r="B323" t="str">
            <v>Decommissioning Exp</v>
          </cell>
          <cell r="C323">
            <v>3707203.74</v>
          </cell>
        </row>
        <row r="324">
          <cell r="A324" t="str">
            <v>702050</v>
          </cell>
          <cell r="B324" t="str">
            <v>Depreciation Exp-Transportation</v>
          </cell>
          <cell r="C324">
            <v>3363882.81</v>
          </cell>
        </row>
        <row r="325">
          <cell r="A325" t="str">
            <v>704010</v>
          </cell>
          <cell r="B325" t="str">
            <v>Amortization Exp - Intangibles</v>
          </cell>
          <cell r="C325">
            <v>4213028.1500000004</v>
          </cell>
        </row>
        <row r="326">
          <cell r="A326" t="str">
            <v>704020</v>
          </cell>
          <cell r="B326" t="str">
            <v>Amortization Exp-Limited Term Plant</v>
          </cell>
          <cell r="C326">
            <v>1833279.41</v>
          </cell>
        </row>
        <row r="327">
          <cell r="A327" t="str">
            <v>708010</v>
          </cell>
          <cell r="B327" t="str">
            <v>Interest Exp - Long-Term Debt</v>
          </cell>
          <cell r="C327">
            <v>36352539.359999999</v>
          </cell>
        </row>
        <row r="328">
          <cell r="A328" t="str">
            <v>708020</v>
          </cell>
          <cell r="B328" t="str">
            <v>Interest Exp-Short-Term Securities</v>
          </cell>
          <cell r="C328">
            <v>5018343.08</v>
          </cell>
        </row>
        <row r="329">
          <cell r="A329" t="str">
            <v>708030</v>
          </cell>
          <cell r="B329" t="str">
            <v>Interest Exp-Customer Deposits</v>
          </cell>
          <cell r="C329">
            <v>623559.21</v>
          </cell>
        </row>
        <row r="330">
          <cell r="A330" t="str">
            <v>708060</v>
          </cell>
          <cell r="B330" t="str">
            <v>Interest Exp - Associated Companies</v>
          </cell>
          <cell r="C330">
            <v>1778893.62</v>
          </cell>
        </row>
        <row r="331">
          <cell r="A331" t="str">
            <v>708080</v>
          </cell>
          <cell r="B331" t="str">
            <v>Int Exp-Over/Under Recvry of Fuel</v>
          </cell>
          <cell r="C331">
            <v>-10276124.109999999</v>
          </cell>
        </row>
        <row r="332">
          <cell r="A332" t="str">
            <v>708120</v>
          </cell>
          <cell r="B332" t="str">
            <v>Interest Exp-AFUDC-Debt</v>
          </cell>
          <cell r="C332">
            <v>-1832240.2</v>
          </cell>
        </row>
        <row r="333">
          <cell r="A333" t="str">
            <v>708140</v>
          </cell>
          <cell r="B333" t="str">
            <v>Interest Expense-Other</v>
          </cell>
          <cell r="C333">
            <v>18612.740000000002</v>
          </cell>
        </row>
        <row r="334">
          <cell r="A334" t="str">
            <v>708160</v>
          </cell>
          <cell r="B334" t="str">
            <v>Amortization Exp-Discounts/Premiums</v>
          </cell>
          <cell r="C334">
            <v>1591994.5</v>
          </cell>
        </row>
        <row r="335">
          <cell r="A335" t="str">
            <v>708260</v>
          </cell>
          <cell r="B335" t="str">
            <v>Preferred Div of Subsidiary Trust</v>
          </cell>
          <cell r="C335">
            <v>7363278.4500000002</v>
          </cell>
        </row>
        <row r="336">
          <cell r="A336" t="str">
            <v>711998</v>
          </cell>
          <cell r="B336" t="str">
            <v>Interest Exp-AFUDC Equity</v>
          </cell>
          <cell r="C336">
            <v>3269138.19</v>
          </cell>
        </row>
        <row r="337">
          <cell r="A337" t="str">
            <v>711999</v>
          </cell>
          <cell r="B337" t="str">
            <v>Interest Exp-AFUDC Debt</v>
          </cell>
          <cell r="C337">
            <v>1832240.2</v>
          </cell>
        </row>
        <row r="338">
          <cell r="A338" t="str">
            <v>712010</v>
          </cell>
          <cell r="B338" t="str">
            <v>Preferred Dividend Requirement</v>
          </cell>
          <cell r="C338">
            <v>97397.01</v>
          </cell>
        </row>
        <row r="339">
          <cell r="A339" t="str">
            <v>712015</v>
          </cell>
          <cell r="B339" t="str">
            <v>Common Stock Dividend Requirement</v>
          </cell>
          <cell r="C339">
            <v>82250000</v>
          </cell>
        </row>
        <row r="340">
          <cell r="A340" t="str">
            <v>712016</v>
          </cell>
          <cell r="B340" t="str">
            <v>Common Div Approp from Ret Earnings</v>
          </cell>
          <cell r="C340">
            <v>-82250000</v>
          </cell>
        </row>
        <row r="341">
          <cell r="A341" t="str">
            <v>717010</v>
          </cell>
          <cell r="B341" t="str">
            <v>Current Income Taxes Exp-Federal</v>
          </cell>
          <cell r="C341">
            <v>-1638946.22</v>
          </cell>
        </row>
        <row r="342">
          <cell r="A342" t="str">
            <v>717040</v>
          </cell>
          <cell r="B342" t="str">
            <v>Current FIT Exp-Other Inc &amp; Ded</v>
          </cell>
          <cell r="C342">
            <v>-81897</v>
          </cell>
        </row>
        <row r="343">
          <cell r="A343" t="str">
            <v>717510</v>
          </cell>
          <cell r="B343" t="str">
            <v>Deferred Inc Taxes Exp-Federal</v>
          </cell>
          <cell r="C343">
            <v>46327037.780000001</v>
          </cell>
        </row>
        <row r="344">
          <cell r="A344" t="str">
            <v>717540</v>
          </cell>
          <cell r="B344" t="str">
            <v>Def Inc Taxes Exp-Other Inc &amp; Ded</v>
          </cell>
          <cell r="C344">
            <v>-114044</v>
          </cell>
        </row>
        <row r="345">
          <cell r="A345" t="str">
            <v>717545</v>
          </cell>
          <cell r="B345" t="str">
            <v>Amort of Def Inc Taxes Exp</v>
          </cell>
          <cell r="C345">
            <v>-29048729.760000002</v>
          </cell>
        </row>
        <row r="346">
          <cell r="A346" t="str">
            <v>717546</v>
          </cell>
          <cell r="B346" t="str">
            <v>Amort of DIT Exp-Other Inc/Ded</v>
          </cell>
          <cell r="C346">
            <v>202101</v>
          </cell>
        </row>
        <row r="347">
          <cell r="A347" t="str">
            <v>717550</v>
          </cell>
          <cell r="B347" t="str">
            <v>Amort of Investment Tax Credit</v>
          </cell>
          <cell r="C347">
            <v>-5077797.57</v>
          </cell>
        </row>
        <row r="348">
          <cell r="A348" t="str">
            <v>720020</v>
          </cell>
          <cell r="B348" t="str">
            <v>Reg Taxes/Chrgs-Permits &amp; Licenses</v>
          </cell>
          <cell r="C348">
            <v>53844.75</v>
          </cell>
        </row>
        <row r="349">
          <cell r="A349" t="str">
            <v>720030</v>
          </cell>
          <cell r="B349" t="str">
            <v>Reg Taxes/Chrgs-Ind Assoc Fees/Dues</v>
          </cell>
          <cell r="C349">
            <v>3311.7</v>
          </cell>
        </row>
        <row r="350">
          <cell r="A350" t="str">
            <v>722010</v>
          </cell>
          <cell r="B350" t="str">
            <v>Other Taxes Expenses - Penalties &amp; Fine</v>
          </cell>
          <cell r="C350">
            <v>1447.92</v>
          </cell>
        </row>
        <row r="351">
          <cell r="A351" t="str">
            <v>722020</v>
          </cell>
          <cell r="B351" t="str">
            <v>Other Taxes Exp-Govt Chgs &amp; Levies</v>
          </cell>
          <cell r="C351">
            <v>803282.31</v>
          </cell>
        </row>
        <row r="352">
          <cell r="A352" t="str">
            <v>722080</v>
          </cell>
          <cell r="B352" t="str">
            <v>Oth Taxes Exp-Sales &amp; Use Taxes Adj</v>
          </cell>
          <cell r="C352">
            <v>-160111.14000000001</v>
          </cell>
        </row>
        <row r="353">
          <cell r="A353" t="str">
            <v>722130</v>
          </cell>
          <cell r="B353" t="str">
            <v>Oth Taxes Exp-Franch Fees/GRT-City</v>
          </cell>
          <cell r="C353">
            <v>26147220.77</v>
          </cell>
        </row>
        <row r="354">
          <cell r="A354" t="str">
            <v>722140</v>
          </cell>
          <cell r="B354" t="str">
            <v>Other Taxes Expenses - Miscellaneous</v>
          </cell>
          <cell r="C354">
            <v>674187.58</v>
          </cell>
        </row>
        <row r="355">
          <cell r="A355" t="str">
            <v>722150</v>
          </cell>
          <cell r="B355" t="str">
            <v>Other Taxes Expenses - Property</v>
          </cell>
          <cell r="C355">
            <v>37199280.869999997</v>
          </cell>
        </row>
        <row r="356">
          <cell r="A356" t="str">
            <v>722160</v>
          </cell>
          <cell r="B356" t="str">
            <v>Other Taxes Exp-FICA</v>
          </cell>
          <cell r="C356">
            <v>8647357.0399999991</v>
          </cell>
        </row>
        <row r="357">
          <cell r="A357" t="str">
            <v>722170</v>
          </cell>
          <cell r="B357" t="str">
            <v>Other Taxes Exp-Unemployment</v>
          </cell>
          <cell r="C357">
            <v>671658.79</v>
          </cell>
        </row>
        <row r="358">
          <cell r="A358" t="str">
            <v>722181</v>
          </cell>
          <cell r="B358" t="str">
            <v>Other Taxes Exp-Misc Employment Taxes</v>
          </cell>
          <cell r="C358">
            <v>53154.31</v>
          </cell>
        </row>
        <row r="359">
          <cell r="A359" t="str">
            <v>722190</v>
          </cell>
          <cell r="B359" t="str">
            <v>Other Taxes Expenses - State Franchise</v>
          </cell>
          <cell r="C359">
            <v>7305000</v>
          </cell>
        </row>
        <row r="360">
          <cell r="A360" t="str">
            <v>722200</v>
          </cell>
          <cell r="B360" t="str">
            <v>Other Taxes Exp-State Gross Rcpts</v>
          </cell>
          <cell r="C360">
            <v>15224778.77</v>
          </cell>
        </row>
      </sheetData>
      <sheetData sheetId="8"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6"/>
  <dimension ref="A1:AI74"/>
  <sheetViews>
    <sheetView workbookViewId="0"/>
  </sheetViews>
  <sheetFormatPr defaultColWidth="11.44140625" defaultRowHeight="13.2"/>
  <cols>
    <col min="1" max="1" width="50.109375" style="50" customWidth="1"/>
    <col min="2" max="32" width="12.109375" style="50" customWidth="1"/>
    <col min="33" max="33" width="3" style="50" customWidth="1"/>
    <col min="34" max="34" width="12.109375" style="50" customWidth="1"/>
    <col min="35" max="256" width="11.44140625" style="50"/>
    <col min="257" max="257" width="50.109375" style="50" customWidth="1"/>
    <col min="258" max="288" width="12.109375" style="50" customWidth="1"/>
    <col min="289" max="289" width="3" style="50" customWidth="1"/>
    <col min="290" max="290" width="12.109375" style="50" customWidth="1"/>
    <col min="291" max="512" width="11.44140625" style="50"/>
    <col min="513" max="513" width="50.109375" style="50" customWidth="1"/>
    <col min="514" max="544" width="12.109375" style="50" customWidth="1"/>
    <col min="545" max="545" width="3" style="50" customWidth="1"/>
    <col min="546" max="546" width="12.109375" style="50" customWidth="1"/>
    <col min="547" max="768" width="11.44140625" style="50"/>
    <col min="769" max="769" width="50.109375" style="50" customWidth="1"/>
    <col min="770" max="800" width="12.109375" style="50" customWidth="1"/>
    <col min="801" max="801" width="3" style="50" customWidth="1"/>
    <col min="802" max="802" width="12.109375" style="50" customWidth="1"/>
    <col min="803" max="1024" width="11.44140625" style="50"/>
    <col min="1025" max="1025" width="50.109375" style="50" customWidth="1"/>
    <col min="1026" max="1056" width="12.109375" style="50" customWidth="1"/>
    <col min="1057" max="1057" width="3" style="50" customWidth="1"/>
    <col min="1058" max="1058" width="12.109375" style="50" customWidth="1"/>
    <col min="1059" max="1280" width="11.44140625" style="50"/>
    <col min="1281" max="1281" width="50.109375" style="50" customWidth="1"/>
    <col min="1282" max="1312" width="12.109375" style="50" customWidth="1"/>
    <col min="1313" max="1313" width="3" style="50" customWidth="1"/>
    <col min="1314" max="1314" width="12.109375" style="50" customWidth="1"/>
    <col min="1315" max="1536" width="11.44140625" style="50"/>
    <col min="1537" max="1537" width="50.109375" style="50" customWidth="1"/>
    <col min="1538" max="1568" width="12.109375" style="50" customWidth="1"/>
    <col min="1569" max="1569" width="3" style="50" customWidth="1"/>
    <col min="1570" max="1570" width="12.109375" style="50" customWidth="1"/>
    <col min="1571" max="1792" width="11.44140625" style="50"/>
    <col min="1793" max="1793" width="50.109375" style="50" customWidth="1"/>
    <col min="1794" max="1824" width="12.109375" style="50" customWidth="1"/>
    <col min="1825" max="1825" width="3" style="50" customWidth="1"/>
    <col min="1826" max="1826" width="12.109375" style="50" customWidth="1"/>
    <col min="1827" max="2048" width="11.44140625" style="50"/>
    <col min="2049" max="2049" width="50.109375" style="50" customWidth="1"/>
    <col min="2050" max="2080" width="12.109375" style="50" customWidth="1"/>
    <col min="2081" max="2081" width="3" style="50" customWidth="1"/>
    <col min="2082" max="2082" width="12.109375" style="50" customWidth="1"/>
    <col min="2083" max="2304" width="11.44140625" style="50"/>
    <col min="2305" max="2305" width="50.109375" style="50" customWidth="1"/>
    <col min="2306" max="2336" width="12.109375" style="50" customWidth="1"/>
    <col min="2337" max="2337" width="3" style="50" customWidth="1"/>
    <col min="2338" max="2338" width="12.109375" style="50" customWidth="1"/>
    <col min="2339" max="2560" width="11.44140625" style="50"/>
    <col min="2561" max="2561" width="50.109375" style="50" customWidth="1"/>
    <col min="2562" max="2592" width="12.109375" style="50" customWidth="1"/>
    <col min="2593" max="2593" width="3" style="50" customWidth="1"/>
    <col min="2594" max="2594" width="12.109375" style="50" customWidth="1"/>
    <col min="2595" max="2816" width="11.44140625" style="50"/>
    <col min="2817" max="2817" width="50.109375" style="50" customWidth="1"/>
    <col min="2818" max="2848" width="12.109375" style="50" customWidth="1"/>
    <col min="2849" max="2849" width="3" style="50" customWidth="1"/>
    <col min="2850" max="2850" width="12.109375" style="50" customWidth="1"/>
    <col min="2851" max="3072" width="11.44140625" style="50"/>
    <col min="3073" max="3073" width="50.109375" style="50" customWidth="1"/>
    <col min="3074" max="3104" width="12.109375" style="50" customWidth="1"/>
    <col min="3105" max="3105" width="3" style="50" customWidth="1"/>
    <col min="3106" max="3106" width="12.109375" style="50" customWidth="1"/>
    <col min="3107" max="3328" width="11.44140625" style="50"/>
    <col min="3329" max="3329" width="50.109375" style="50" customWidth="1"/>
    <col min="3330" max="3360" width="12.109375" style="50" customWidth="1"/>
    <col min="3361" max="3361" width="3" style="50" customWidth="1"/>
    <col min="3362" max="3362" width="12.109375" style="50" customWidth="1"/>
    <col min="3363" max="3584" width="11.44140625" style="50"/>
    <col min="3585" max="3585" width="50.109375" style="50" customWidth="1"/>
    <col min="3586" max="3616" width="12.109375" style="50" customWidth="1"/>
    <col min="3617" max="3617" width="3" style="50" customWidth="1"/>
    <col min="3618" max="3618" width="12.109375" style="50" customWidth="1"/>
    <col min="3619" max="3840" width="11.44140625" style="50"/>
    <col min="3841" max="3841" width="50.109375" style="50" customWidth="1"/>
    <col min="3842" max="3872" width="12.109375" style="50" customWidth="1"/>
    <col min="3873" max="3873" width="3" style="50" customWidth="1"/>
    <col min="3874" max="3874" width="12.109375" style="50" customWidth="1"/>
    <col min="3875" max="4096" width="11.44140625" style="50"/>
    <col min="4097" max="4097" width="50.109375" style="50" customWidth="1"/>
    <col min="4098" max="4128" width="12.109375" style="50" customWidth="1"/>
    <col min="4129" max="4129" width="3" style="50" customWidth="1"/>
    <col min="4130" max="4130" width="12.109375" style="50" customWidth="1"/>
    <col min="4131" max="4352" width="11.44140625" style="50"/>
    <col min="4353" max="4353" width="50.109375" style="50" customWidth="1"/>
    <col min="4354" max="4384" width="12.109375" style="50" customWidth="1"/>
    <col min="4385" max="4385" width="3" style="50" customWidth="1"/>
    <col min="4386" max="4386" width="12.109375" style="50" customWidth="1"/>
    <col min="4387" max="4608" width="11.44140625" style="50"/>
    <col min="4609" max="4609" width="50.109375" style="50" customWidth="1"/>
    <col min="4610" max="4640" width="12.109375" style="50" customWidth="1"/>
    <col min="4641" max="4641" width="3" style="50" customWidth="1"/>
    <col min="4642" max="4642" width="12.109375" style="50" customWidth="1"/>
    <col min="4643" max="4864" width="11.44140625" style="50"/>
    <col min="4865" max="4865" width="50.109375" style="50" customWidth="1"/>
    <col min="4866" max="4896" width="12.109375" style="50" customWidth="1"/>
    <col min="4897" max="4897" width="3" style="50" customWidth="1"/>
    <col min="4898" max="4898" width="12.109375" style="50" customWidth="1"/>
    <col min="4899" max="5120" width="11.44140625" style="50"/>
    <col min="5121" max="5121" width="50.109375" style="50" customWidth="1"/>
    <col min="5122" max="5152" width="12.109375" style="50" customWidth="1"/>
    <col min="5153" max="5153" width="3" style="50" customWidth="1"/>
    <col min="5154" max="5154" width="12.109375" style="50" customWidth="1"/>
    <col min="5155" max="5376" width="11.44140625" style="50"/>
    <col min="5377" max="5377" width="50.109375" style="50" customWidth="1"/>
    <col min="5378" max="5408" width="12.109375" style="50" customWidth="1"/>
    <col min="5409" max="5409" width="3" style="50" customWidth="1"/>
    <col min="5410" max="5410" width="12.109375" style="50" customWidth="1"/>
    <col min="5411" max="5632" width="11.44140625" style="50"/>
    <col min="5633" max="5633" width="50.109375" style="50" customWidth="1"/>
    <col min="5634" max="5664" width="12.109375" style="50" customWidth="1"/>
    <col min="5665" max="5665" width="3" style="50" customWidth="1"/>
    <col min="5666" max="5666" width="12.109375" style="50" customWidth="1"/>
    <col min="5667" max="5888" width="11.44140625" style="50"/>
    <col min="5889" max="5889" width="50.109375" style="50" customWidth="1"/>
    <col min="5890" max="5920" width="12.109375" style="50" customWidth="1"/>
    <col min="5921" max="5921" width="3" style="50" customWidth="1"/>
    <col min="5922" max="5922" width="12.109375" style="50" customWidth="1"/>
    <col min="5923" max="6144" width="11.44140625" style="50"/>
    <col min="6145" max="6145" width="50.109375" style="50" customWidth="1"/>
    <col min="6146" max="6176" width="12.109375" style="50" customWidth="1"/>
    <col min="6177" max="6177" width="3" style="50" customWidth="1"/>
    <col min="6178" max="6178" width="12.109375" style="50" customWidth="1"/>
    <col min="6179" max="6400" width="11.44140625" style="50"/>
    <col min="6401" max="6401" width="50.109375" style="50" customWidth="1"/>
    <col min="6402" max="6432" width="12.109375" style="50" customWidth="1"/>
    <col min="6433" max="6433" width="3" style="50" customWidth="1"/>
    <col min="6434" max="6434" width="12.109375" style="50" customWidth="1"/>
    <col min="6435" max="6656" width="11.44140625" style="50"/>
    <col min="6657" max="6657" width="50.109375" style="50" customWidth="1"/>
    <col min="6658" max="6688" width="12.109375" style="50" customWidth="1"/>
    <col min="6689" max="6689" width="3" style="50" customWidth="1"/>
    <col min="6690" max="6690" width="12.109375" style="50" customWidth="1"/>
    <col min="6691" max="6912" width="11.44140625" style="50"/>
    <col min="6913" max="6913" width="50.109375" style="50" customWidth="1"/>
    <col min="6914" max="6944" width="12.109375" style="50" customWidth="1"/>
    <col min="6945" max="6945" width="3" style="50" customWidth="1"/>
    <col min="6946" max="6946" width="12.109375" style="50" customWidth="1"/>
    <col min="6947" max="7168" width="11.44140625" style="50"/>
    <col min="7169" max="7169" width="50.109375" style="50" customWidth="1"/>
    <col min="7170" max="7200" width="12.109375" style="50" customWidth="1"/>
    <col min="7201" max="7201" width="3" style="50" customWidth="1"/>
    <col min="7202" max="7202" width="12.109375" style="50" customWidth="1"/>
    <col min="7203" max="7424" width="11.44140625" style="50"/>
    <col min="7425" max="7425" width="50.109375" style="50" customWidth="1"/>
    <col min="7426" max="7456" width="12.109375" style="50" customWidth="1"/>
    <col min="7457" max="7457" width="3" style="50" customWidth="1"/>
    <col min="7458" max="7458" width="12.109375" style="50" customWidth="1"/>
    <col min="7459" max="7680" width="11.44140625" style="50"/>
    <col min="7681" max="7681" width="50.109375" style="50" customWidth="1"/>
    <col min="7682" max="7712" width="12.109375" style="50" customWidth="1"/>
    <col min="7713" max="7713" width="3" style="50" customWidth="1"/>
    <col min="7714" max="7714" width="12.109375" style="50" customWidth="1"/>
    <col min="7715" max="7936" width="11.44140625" style="50"/>
    <col min="7937" max="7937" width="50.109375" style="50" customWidth="1"/>
    <col min="7938" max="7968" width="12.109375" style="50" customWidth="1"/>
    <col min="7969" max="7969" width="3" style="50" customWidth="1"/>
    <col min="7970" max="7970" width="12.109375" style="50" customWidth="1"/>
    <col min="7971" max="8192" width="11.44140625" style="50"/>
    <col min="8193" max="8193" width="50.109375" style="50" customWidth="1"/>
    <col min="8194" max="8224" width="12.109375" style="50" customWidth="1"/>
    <col min="8225" max="8225" width="3" style="50" customWidth="1"/>
    <col min="8226" max="8226" width="12.109375" style="50" customWidth="1"/>
    <col min="8227" max="8448" width="11.44140625" style="50"/>
    <col min="8449" max="8449" width="50.109375" style="50" customWidth="1"/>
    <col min="8450" max="8480" width="12.109375" style="50" customWidth="1"/>
    <col min="8481" max="8481" width="3" style="50" customWidth="1"/>
    <col min="8482" max="8482" width="12.109375" style="50" customWidth="1"/>
    <col min="8483" max="8704" width="11.44140625" style="50"/>
    <col min="8705" max="8705" width="50.109375" style="50" customWidth="1"/>
    <col min="8706" max="8736" width="12.109375" style="50" customWidth="1"/>
    <col min="8737" max="8737" width="3" style="50" customWidth="1"/>
    <col min="8738" max="8738" width="12.109375" style="50" customWidth="1"/>
    <col min="8739" max="8960" width="11.44140625" style="50"/>
    <col min="8961" max="8961" width="50.109375" style="50" customWidth="1"/>
    <col min="8962" max="8992" width="12.109375" style="50" customWidth="1"/>
    <col min="8993" max="8993" width="3" style="50" customWidth="1"/>
    <col min="8994" max="8994" width="12.109375" style="50" customWidth="1"/>
    <col min="8995" max="9216" width="11.44140625" style="50"/>
    <col min="9217" max="9217" width="50.109375" style="50" customWidth="1"/>
    <col min="9218" max="9248" width="12.109375" style="50" customWidth="1"/>
    <col min="9249" max="9249" width="3" style="50" customWidth="1"/>
    <col min="9250" max="9250" width="12.109375" style="50" customWidth="1"/>
    <col min="9251" max="9472" width="11.44140625" style="50"/>
    <col min="9473" max="9473" width="50.109375" style="50" customWidth="1"/>
    <col min="9474" max="9504" width="12.109375" style="50" customWidth="1"/>
    <col min="9505" max="9505" width="3" style="50" customWidth="1"/>
    <col min="9506" max="9506" width="12.109375" style="50" customWidth="1"/>
    <col min="9507" max="9728" width="11.44140625" style="50"/>
    <col min="9729" max="9729" width="50.109375" style="50" customWidth="1"/>
    <col min="9730" max="9760" width="12.109375" style="50" customWidth="1"/>
    <col min="9761" max="9761" width="3" style="50" customWidth="1"/>
    <col min="9762" max="9762" width="12.109375" style="50" customWidth="1"/>
    <col min="9763" max="9984" width="11.44140625" style="50"/>
    <col min="9985" max="9985" width="50.109375" style="50" customWidth="1"/>
    <col min="9986" max="10016" width="12.109375" style="50" customWidth="1"/>
    <col min="10017" max="10017" width="3" style="50" customWidth="1"/>
    <col min="10018" max="10018" width="12.109375" style="50" customWidth="1"/>
    <col min="10019" max="10240" width="11.44140625" style="50"/>
    <col min="10241" max="10241" width="50.109375" style="50" customWidth="1"/>
    <col min="10242" max="10272" width="12.109375" style="50" customWidth="1"/>
    <col min="10273" max="10273" width="3" style="50" customWidth="1"/>
    <col min="10274" max="10274" width="12.109375" style="50" customWidth="1"/>
    <col min="10275" max="10496" width="11.44140625" style="50"/>
    <col min="10497" max="10497" width="50.109375" style="50" customWidth="1"/>
    <col min="10498" max="10528" width="12.109375" style="50" customWidth="1"/>
    <col min="10529" max="10529" width="3" style="50" customWidth="1"/>
    <col min="10530" max="10530" width="12.109375" style="50" customWidth="1"/>
    <col min="10531" max="10752" width="11.44140625" style="50"/>
    <col min="10753" max="10753" width="50.109375" style="50" customWidth="1"/>
    <col min="10754" max="10784" width="12.109375" style="50" customWidth="1"/>
    <col min="10785" max="10785" width="3" style="50" customWidth="1"/>
    <col min="10786" max="10786" width="12.109375" style="50" customWidth="1"/>
    <col min="10787" max="11008" width="11.44140625" style="50"/>
    <col min="11009" max="11009" width="50.109375" style="50" customWidth="1"/>
    <col min="11010" max="11040" width="12.109375" style="50" customWidth="1"/>
    <col min="11041" max="11041" width="3" style="50" customWidth="1"/>
    <col min="11042" max="11042" width="12.109375" style="50" customWidth="1"/>
    <col min="11043" max="11264" width="11.44140625" style="50"/>
    <col min="11265" max="11265" width="50.109375" style="50" customWidth="1"/>
    <col min="11266" max="11296" width="12.109375" style="50" customWidth="1"/>
    <col min="11297" max="11297" width="3" style="50" customWidth="1"/>
    <col min="11298" max="11298" width="12.109375" style="50" customWidth="1"/>
    <col min="11299" max="11520" width="11.44140625" style="50"/>
    <col min="11521" max="11521" width="50.109375" style="50" customWidth="1"/>
    <col min="11522" max="11552" width="12.109375" style="50" customWidth="1"/>
    <col min="11553" max="11553" width="3" style="50" customWidth="1"/>
    <col min="11554" max="11554" width="12.109375" style="50" customWidth="1"/>
    <col min="11555" max="11776" width="11.44140625" style="50"/>
    <col min="11777" max="11777" width="50.109375" style="50" customWidth="1"/>
    <col min="11778" max="11808" width="12.109375" style="50" customWidth="1"/>
    <col min="11809" max="11809" width="3" style="50" customWidth="1"/>
    <col min="11810" max="11810" width="12.109375" style="50" customWidth="1"/>
    <col min="11811" max="12032" width="11.44140625" style="50"/>
    <col min="12033" max="12033" width="50.109375" style="50" customWidth="1"/>
    <col min="12034" max="12064" width="12.109375" style="50" customWidth="1"/>
    <col min="12065" max="12065" width="3" style="50" customWidth="1"/>
    <col min="12066" max="12066" width="12.109375" style="50" customWidth="1"/>
    <col min="12067" max="12288" width="11.44140625" style="50"/>
    <col min="12289" max="12289" width="50.109375" style="50" customWidth="1"/>
    <col min="12290" max="12320" width="12.109375" style="50" customWidth="1"/>
    <col min="12321" max="12321" width="3" style="50" customWidth="1"/>
    <col min="12322" max="12322" width="12.109375" style="50" customWidth="1"/>
    <col min="12323" max="12544" width="11.44140625" style="50"/>
    <col min="12545" max="12545" width="50.109375" style="50" customWidth="1"/>
    <col min="12546" max="12576" width="12.109375" style="50" customWidth="1"/>
    <col min="12577" max="12577" width="3" style="50" customWidth="1"/>
    <col min="12578" max="12578" width="12.109375" style="50" customWidth="1"/>
    <col min="12579" max="12800" width="11.44140625" style="50"/>
    <col min="12801" max="12801" width="50.109375" style="50" customWidth="1"/>
    <col min="12802" max="12832" width="12.109375" style="50" customWidth="1"/>
    <col min="12833" max="12833" width="3" style="50" customWidth="1"/>
    <col min="12834" max="12834" width="12.109375" style="50" customWidth="1"/>
    <col min="12835" max="13056" width="11.44140625" style="50"/>
    <col min="13057" max="13057" width="50.109375" style="50" customWidth="1"/>
    <col min="13058" max="13088" width="12.109375" style="50" customWidth="1"/>
    <col min="13089" max="13089" width="3" style="50" customWidth="1"/>
    <col min="13090" max="13090" width="12.109375" style="50" customWidth="1"/>
    <col min="13091" max="13312" width="11.44140625" style="50"/>
    <col min="13313" max="13313" width="50.109375" style="50" customWidth="1"/>
    <col min="13314" max="13344" width="12.109375" style="50" customWidth="1"/>
    <col min="13345" max="13345" width="3" style="50" customWidth="1"/>
    <col min="13346" max="13346" width="12.109375" style="50" customWidth="1"/>
    <col min="13347" max="13568" width="11.44140625" style="50"/>
    <col min="13569" max="13569" width="50.109375" style="50" customWidth="1"/>
    <col min="13570" max="13600" width="12.109375" style="50" customWidth="1"/>
    <col min="13601" max="13601" width="3" style="50" customWidth="1"/>
    <col min="13602" max="13602" width="12.109375" style="50" customWidth="1"/>
    <col min="13603" max="13824" width="11.44140625" style="50"/>
    <col min="13825" max="13825" width="50.109375" style="50" customWidth="1"/>
    <col min="13826" max="13856" width="12.109375" style="50" customWidth="1"/>
    <col min="13857" max="13857" width="3" style="50" customWidth="1"/>
    <col min="13858" max="13858" width="12.109375" style="50" customWidth="1"/>
    <col min="13859" max="14080" width="11.44140625" style="50"/>
    <col min="14081" max="14081" width="50.109375" style="50" customWidth="1"/>
    <col min="14082" max="14112" width="12.109375" style="50" customWidth="1"/>
    <col min="14113" max="14113" width="3" style="50" customWidth="1"/>
    <col min="14114" max="14114" width="12.109375" style="50" customWidth="1"/>
    <col min="14115" max="14336" width="11.44140625" style="50"/>
    <col min="14337" max="14337" width="50.109375" style="50" customWidth="1"/>
    <col min="14338" max="14368" width="12.109375" style="50" customWidth="1"/>
    <col min="14369" max="14369" width="3" style="50" customWidth="1"/>
    <col min="14370" max="14370" width="12.109375" style="50" customWidth="1"/>
    <col min="14371" max="14592" width="11.44140625" style="50"/>
    <col min="14593" max="14593" width="50.109375" style="50" customWidth="1"/>
    <col min="14594" max="14624" width="12.109375" style="50" customWidth="1"/>
    <col min="14625" max="14625" width="3" style="50" customWidth="1"/>
    <col min="14626" max="14626" width="12.109375" style="50" customWidth="1"/>
    <col min="14627" max="14848" width="11.44140625" style="50"/>
    <col min="14849" max="14849" width="50.109375" style="50" customWidth="1"/>
    <col min="14850" max="14880" width="12.109375" style="50" customWidth="1"/>
    <col min="14881" max="14881" width="3" style="50" customWidth="1"/>
    <col min="14882" max="14882" width="12.109375" style="50" customWidth="1"/>
    <col min="14883" max="15104" width="11.44140625" style="50"/>
    <col min="15105" max="15105" width="50.109375" style="50" customWidth="1"/>
    <col min="15106" max="15136" width="12.109375" style="50" customWidth="1"/>
    <col min="15137" max="15137" width="3" style="50" customWidth="1"/>
    <col min="15138" max="15138" width="12.109375" style="50" customWidth="1"/>
    <col min="15139" max="15360" width="11.44140625" style="50"/>
    <col min="15361" max="15361" width="50.109375" style="50" customWidth="1"/>
    <col min="15362" max="15392" width="12.109375" style="50" customWidth="1"/>
    <col min="15393" max="15393" width="3" style="50" customWidth="1"/>
    <col min="15394" max="15394" width="12.109375" style="50" customWidth="1"/>
    <col min="15395" max="15616" width="11.44140625" style="50"/>
    <col min="15617" max="15617" width="50.109375" style="50" customWidth="1"/>
    <col min="15618" max="15648" width="12.109375" style="50" customWidth="1"/>
    <col min="15649" max="15649" width="3" style="50" customWidth="1"/>
    <col min="15650" max="15650" width="12.109375" style="50" customWidth="1"/>
    <col min="15651" max="15872" width="11.44140625" style="50"/>
    <col min="15873" max="15873" width="50.109375" style="50" customWidth="1"/>
    <col min="15874" max="15904" width="12.109375" style="50" customWidth="1"/>
    <col min="15905" max="15905" width="3" style="50" customWidth="1"/>
    <col min="15906" max="15906" width="12.109375" style="50" customWidth="1"/>
    <col min="15907" max="16128" width="11.44140625" style="50"/>
    <col min="16129" max="16129" width="50.109375" style="50" customWidth="1"/>
    <col min="16130" max="16160" width="12.109375" style="50" customWidth="1"/>
    <col min="16161" max="16161" width="3" style="50" customWidth="1"/>
    <col min="16162" max="16162" width="12.109375" style="50" customWidth="1"/>
    <col min="16163" max="16384" width="11.44140625" style="50"/>
  </cols>
  <sheetData>
    <row r="1" spans="1:35" ht="12.9" customHeight="1">
      <c r="B1" s="735" t="s">
        <v>0</v>
      </c>
      <c r="C1" s="735"/>
      <c r="D1" s="735"/>
      <c r="E1" s="735"/>
      <c r="F1" s="735"/>
      <c r="G1" s="736" t="s">
        <v>1</v>
      </c>
      <c r="H1" s="736"/>
      <c r="I1" s="736"/>
      <c r="J1" s="736"/>
      <c r="K1" s="736"/>
      <c r="L1" s="735" t="s">
        <v>2</v>
      </c>
      <c r="M1" s="735"/>
      <c r="N1" s="735"/>
      <c r="O1" s="735"/>
      <c r="P1" s="735"/>
      <c r="Q1" s="735"/>
      <c r="R1" s="736" t="s">
        <v>3</v>
      </c>
      <c r="S1" s="736"/>
      <c r="T1" s="735" t="s">
        <v>4</v>
      </c>
      <c r="U1" s="735"/>
      <c r="V1" s="735"/>
      <c r="W1" s="736" t="s">
        <v>5</v>
      </c>
      <c r="X1" s="736"/>
      <c r="Y1" s="735" t="s">
        <v>6</v>
      </c>
      <c r="Z1" s="735"/>
      <c r="AA1" s="735"/>
      <c r="AB1" s="735"/>
      <c r="AC1" s="736" t="s">
        <v>7</v>
      </c>
      <c r="AD1" s="736"/>
      <c r="AE1" s="736"/>
      <c r="AF1" s="736"/>
      <c r="AH1" s="737" t="s">
        <v>8</v>
      </c>
    </row>
    <row r="2" spans="1:35" ht="26.4">
      <c r="A2" s="51">
        <v>2013</v>
      </c>
      <c r="B2" s="52" t="s">
        <v>9</v>
      </c>
      <c r="C2" s="52" t="s">
        <v>10</v>
      </c>
      <c r="D2" s="52" t="s">
        <v>11</v>
      </c>
      <c r="E2" s="52" t="s">
        <v>12</v>
      </c>
      <c r="F2" s="52" t="s">
        <v>13</v>
      </c>
      <c r="G2" s="733" t="s">
        <v>9</v>
      </c>
      <c r="H2" s="733" t="s">
        <v>10</v>
      </c>
      <c r="I2" s="53" t="s">
        <v>11</v>
      </c>
      <c r="J2" s="733" t="s">
        <v>12</v>
      </c>
      <c r="K2" s="733" t="s">
        <v>13</v>
      </c>
      <c r="L2" s="52" t="s">
        <v>14</v>
      </c>
      <c r="M2" s="52" t="s">
        <v>15</v>
      </c>
      <c r="N2" s="52" t="s">
        <v>10</v>
      </c>
      <c r="O2" s="52" t="s">
        <v>11</v>
      </c>
      <c r="P2" s="52" t="s">
        <v>12</v>
      </c>
      <c r="Q2" s="732" t="s">
        <v>13</v>
      </c>
      <c r="R2" s="733" t="s">
        <v>9</v>
      </c>
      <c r="S2" s="733" t="s">
        <v>16</v>
      </c>
      <c r="T2" s="732" t="s">
        <v>9</v>
      </c>
      <c r="U2" s="732" t="s">
        <v>16</v>
      </c>
      <c r="V2" s="732" t="s">
        <v>17</v>
      </c>
      <c r="W2" s="733" t="s">
        <v>9</v>
      </c>
      <c r="X2" s="733" t="s">
        <v>16</v>
      </c>
      <c r="Y2" s="732" t="s">
        <v>9</v>
      </c>
      <c r="Z2" s="732" t="s">
        <v>10</v>
      </c>
      <c r="AA2" s="732" t="s">
        <v>16</v>
      </c>
      <c r="AB2" s="732" t="s">
        <v>18</v>
      </c>
      <c r="AC2" s="733" t="s">
        <v>9</v>
      </c>
      <c r="AD2" s="733" t="s">
        <v>19</v>
      </c>
      <c r="AE2" s="733" t="s">
        <v>16</v>
      </c>
      <c r="AF2" s="733" t="s">
        <v>20</v>
      </c>
      <c r="AH2" s="738"/>
    </row>
    <row r="3" spans="1:35" ht="12.9" customHeight="1">
      <c r="A3" s="54"/>
      <c r="B3" s="55">
        <v>2</v>
      </c>
      <c r="C3" s="55">
        <v>3</v>
      </c>
      <c r="D3" s="55">
        <v>4</v>
      </c>
      <c r="E3" s="55">
        <v>5</v>
      </c>
      <c r="F3" s="55">
        <v>6</v>
      </c>
      <c r="G3" s="55">
        <v>7</v>
      </c>
      <c r="H3" s="55">
        <v>8</v>
      </c>
      <c r="I3" s="55">
        <v>9</v>
      </c>
      <c r="J3" s="55">
        <v>10</v>
      </c>
      <c r="K3" s="55">
        <v>11</v>
      </c>
      <c r="L3" s="55">
        <v>12</v>
      </c>
      <c r="M3" s="55">
        <v>13</v>
      </c>
      <c r="N3" s="55">
        <v>14</v>
      </c>
      <c r="O3" s="55">
        <v>15</v>
      </c>
      <c r="P3" s="55">
        <v>16</v>
      </c>
      <c r="Q3" s="55">
        <v>17</v>
      </c>
      <c r="R3" s="55">
        <v>18</v>
      </c>
      <c r="S3" s="55">
        <v>19</v>
      </c>
      <c r="T3" s="55">
        <v>20</v>
      </c>
      <c r="U3" s="55">
        <v>21</v>
      </c>
      <c r="V3" s="55">
        <v>22</v>
      </c>
      <c r="W3" s="55">
        <v>23</v>
      </c>
      <c r="X3" s="55">
        <v>24</v>
      </c>
      <c r="Y3" s="55">
        <v>25</v>
      </c>
      <c r="Z3" s="55">
        <v>26</v>
      </c>
      <c r="AA3" s="55">
        <v>27</v>
      </c>
      <c r="AB3" s="55">
        <v>28</v>
      </c>
      <c r="AC3" s="55">
        <v>29</v>
      </c>
      <c r="AD3" s="55">
        <v>30</v>
      </c>
      <c r="AE3" s="55">
        <v>31</v>
      </c>
      <c r="AF3" s="55">
        <v>32</v>
      </c>
      <c r="AG3" s="56"/>
      <c r="AH3" s="57"/>
    </row>
    <row r="4" spans="1:35" ht="12.9" customHeight="1">
      <c r="A4" s="58" t="s">
        <v>21</v>
      </c>
      <c r="B4" s="59">
        <v>242</v>
      </c>
      <c r="C4" s="59">
        <v>296</v>
      </c>
      <c r="D4" s="59">
        <v>400</v>
      </c>
      <c r="E4" s="59">
        <v>400</v>
      </c>
      <c r="F4" s="59">
        <v>440</v>
      </c>
      <c r="G4" s="60">
        <v>242</v>
      </c>
      <c r="H4" s="60">
        <v>296</v>
      </c>
      <c r="I4" s="60">
        <v>400</v>
      </c>
      <c r="J4" s="60">
        <v>400</v>
      </c>
      <c r="K4" s="60">
        <v>440</v>
      </c>
      <c r="L4" s="59">
        <v>350</v>
      </c>
      <c r="M4" s="59">
        <v>350</v>
      </c>
      <c r="N4" s="59">
        <v>350</v>
      </c>
      <c r="O4" s="59">
        <v>400</v>
      </c>
      <c r="P4" s="59">
        <v>400</v>
      </c>
      <c r="Q4" s="61">
        <v>440</v>
      </c>
      <c r="R4" s="60">
        <v>477</v>
      </c>
      <c r="S4" s="60">
        <v>519</v>
      </c>
      <c r="T4" s="61">
        <v>0</v>
      </c>
      <c r="U4" s="61">
        <v>0</v>
      </c>
      <c r="V4" s="61">
        <v>477</v>
      </c>
      <c r="W4" s="60">
        <v>278</v>
      </c>
      <c r="X4" s="60">
        <v>477</v>
      </c>
      <c r="Y4" s="61">
        <v>260</v>
      </c>
      <c r="Z4" s="61">
        <v>301</v>
      </c>
      <c r="AA4" s="61">
        <v>455</v>
      </c>
      <c r="AB4" s="61">
        <v>450</v>
      </c>
      <c r="AC4" s="60">
        <v>358</v>
      </c>
      <c r="AD4" s="60">
        <v>358</v>
      </c>
      <c r="AE4" s="60">
        <v>420</v>
      </c>
      <c r="AF4" s="60">
        <v>420</v>
      </c>
      <c r="AH4" s="62">
        <f>HLOOKUP($A$70,$B$3:$AF$68,2,FALSE)</f>
        <v>260</v>
      </c>
      <c r="AI4" s="63"/>
    </row>
    <row r="5" spans="1:35" ht="12.9" customHeight="1">
      <c r="A5" s="58" t="s">
        <v>22</v>
      </c>
      <c r="B5" s="64">
        <v>0.08</v>
      </c>
      <c r="C5" s="64">
        <v>0.1</v>
      </c>
      <c r="D5" s="64">
        <v>0.13</v>
      </c>
      <c r="E5" s="64">
        <v>0.13</v>
      </c>
      <c r="F5" s="64">
        <v>0.15</v>
      </c>
      <c r="G5" s="65">
        <v>0.08</v>
      </c>
      <c r="H5" s="65">
        <v>0.1</v>
      </c>
      <c r="I5" s="65">
        <v>0.13</v>
      </c>
      <c r="J5" s="65">
        <v>0.13</v>
      </c>
      <c r="K5" s="65">
        <v>0.15</v>
      </c>
      <c r="L5" s="64">
        <v>0.11</v>
      </c>
      <c r="M5" s="64">
        <v>0.11</v>
      </c>
      <c r="N5" s="64">
        <v>0.11</v>
      </c>
      <c r="O5" s="64">
        <v>0.13</v>
      </c>
      <c r="P5" s="64">
        <v>0.13</v>
      </c>
      <c r="Q5" s="66">
        <v>0.15</v>
      </c>
      <c r="R5" s="65">
        <v>0.16</v>
      </c>
      <c r="S5" s="65">
        <v>0.35</v>
      </c>
      <c r="T5" s="66">
        <v>0</v>
      </c>
      <c r="U5" s="66">
        <v>0</v>
      </c>
      <c r="V5" s="66">
        <v>0.16</v>
      </c>
      <c r="W5" s="65">
        <v>0.1</v>
      </c>
      <c r="X5" s="65">
        <v>0.16</v>
      </c>
      <c r="Y5" s="66">
        <v>0.08</v>
      </c>
      <c r="Z5" s="66">
        <v>0.1</v>
      </c>
      <c r="AA5" s="66">
        <v>0.15</v>
      </c>
      <c r="AB5" s="66">
        <v>0.15</v>
      </c>
      <c r="AC5" s="65">
        <v>0.115</v>
      </c>
      <c r="AD5" s="65">
        <v>0.115</v>
      </c>
      <c r="AE5" s="65">
        <v>0.13500000000000001</v>
      </c>
      <c r="AF5" s="65">
        <v>0.13500000000000001</v>
      </c>
      <c r="AH5" s="67">
        <f>HLOOKUP($A$70,$B$3:$AF$68,3,FALSE)</f>
        <v>0.08</v>
      </c>
    </row>
    <row r="6" spans="1:35" ht="12.9" customHeight="1">
      <c r="A6" s="54"/>
      <c r="G6" s="68"/>
      <c r="H6" s="68"/>
      <c r="I6" s="68"/>
      <c r="J6" s="68"/>
      <c r="K6" s="68"/>
      <c r="R6" s="68"/>
      <c r="S6" s="68"/>
      <c r="W6" s="68"/>
      <c r="X6" s="68"/>
      <c r="AC6" s="68"/>
      <c r="AD6" s="68"/>
      <c r="AE6" s="68"/>
      <c r="AF6" s="68"/>
      <c r="AH6" s="69"/>
    </row>
    <row r="7" spans="1:35" ht="12.9" customHeight="1">
      <c r="A7" s="54" t="s">
        <v>23</v>
      </c>
      <c r="B7" s="59">
        <v>242</v>
      </c>
      <c r="C7" s="59">
        <v>296</v>
      </c>
      <c r="D7" s="59">
        <v>400</v>
      </c>
      <c r="E7" s="59">
        <v>400</v>
      </c>
      <c r="F7" s="59">
        <v>440</v>
      </c>
      <c r="G7" s="60">
        <v>242</v>
      </c>
      <c r="H7" s="60">
        <v>296</v>
      </c>
      <c r="I7" s="60">
        <v>400</v>
      </c>
      <c r="J7" s="60">
        <v>400</v>
      </c>
      <c r="K7" s="60">
        <v>440</v>
      </c>
      <c r="L7" s="59">
        <v>350</v>
      </c>
      <c r="M7" s="59">
        <v>350</v>
      </c>
      <c r="N7" s="59">
        <v>350</v>
      </c>
      <c r="O7" s="59">
        <v>400</v>
      </c>
      <c r="P7" s="59">
        <v>400</v>
      </c>
      <c r="Q7" s="61">
        <v>440</v>
      </c>
      <c r="R7" s="60">
        <v>477</v>
      </c>
      <c r="S7" s="60">
        <v>519</v>
      </c>
      <c r="T7" s="61">
        <v>0</v>
      </c>
      <c r="U7" s="61">
        <v>0</v>
      </c>
      <c r="V7" s="61">
        <v>477</v>
      </c>
      <c r="W7" s="60">
        <v>278</v>
      </c>
      <c r="X7" s="60">
        <v>477</v>
      </c>
      <c r="Y7" s="61">
        <v>260</v>
      </c>
      <c r="Z7" s="61">
        <v>301</v>
      </c>
      <c r="AA7" s="61">
        <v>455</v>
      </c>
      <c r="AB7" s="61">
        <v>450</v>
      </c>
      <c r="AC7" s="60">
        <v>358</v>
      </c>
      <c r="AD7" s="60">
        <v>358</v>
      </c>
      <c r="AE7" s="60">
        <v>420</v>
      </c>
      <c r="AF7" s="60">
        <v>420</v>
      </c>
      <c r="AH7" s="62">
        <f>HLOOKUP($A$70,$B$3:$AF$68,5,FALSE)</f>
        <v>260</v>
      </c>
    </row>
    <row r="8" spans="1:35" ht="12.9" customHeight="1">
      <c r="A8" s="58" t="s">
        <v>24</v>
      </c>
      <c r="B8" s="64">
        <v>0.08</v>
      </c>
      <c r="C8" s="64">
        <v>0.1</v>
      </c>
      <c r="D8" s="64">
        <v>0.13</v>
      </c>
      <c r="E8" s="64">
        <v>0.13</v>
      </c>
      <c r="F8" s="64">
        <v>0.15</v>
      </c>
      <c r="G8" s="65">
        <v>0.08</v>
      </c>
      <c r="H8" s="65">
        <v>0.1</v>
      </c>
      <c r="I8" s="65">
        <v>0.13</v>
      </c>
      <c r="J8" s="65">
        <v>0.13</v>
      </c>
      <c r="K8" s="65">
        <v>0.15</v>
      </c>
      <c r="L8" s="64">
        <v>0.11</v>
      </c>
      <c r="M8" s="64">
        <v>0.11</v>
      </c>
      <c r="N8" s="64">
        <v>0.11</v>
      </c>
      <c r="O8" s="64">
        <v>0.13</v>
      </c>
      <c r="P8" s="64">
        <v>0.13</v>
      </c>
      <c r="Q8" s="66">
        <v>0.15</v>
      </c>
      <c r="R8" s="65">
        <v>0.16</v>
      </c>
      <c r="S8" s="65">
        <v>0.35</v>
      </c>
      <c r="T8" s="66">
        <v>0</v>
      </c>
      <c r="U8" s="66">
        <v>0</v>
      </c>
      <c r="V8" s="66">
        <v>0.16</v>
      </c>
      <c r="W8" s="65">
        <v>0.1</v>
      </c>
      <c r="X8" s="65">
        <v>0.16</v>
      </c>
      <c r="Y8" s="66">
        <v>0.08</v>
      </c>
      <c r="Z8" s="66">
        <v>0.1</v>
      </c>
      <c r="AA8" s="66">
        <v>0.15</v>
      </c>
      <c r="AB8" s="66">
        <v>0.15</v>
      </c>
      <c r="AC8" s="65">
        <v>0.115</v>
      </c>
      <c r="AD8" s="65">
        <v>0.115</v>
      </c>
      <c r="AE8" s="65">
        <v>0.13500000000000001</v>
      </c>
      <c r="AF8" s="65">
        <v>0.13500000000000001</v>
      </c>
      <c r="AH8" s="67">
        <f>HLOOKUP($A$70,$B$3:$AF$68,6,FALSE)</f>
        <v>0.08</v>
      </c>
    </row>
    <row r="9" spans="1:35" ht="12.9" customHeight="1">
      <c r="A9" s="54"/>
      <c r="G9" s="68"/>
      <c r="H9" s="68"/>
      <c r="I9" s="68"/>
      <c r="J9" s="68"/>
      <c r="K9" s="68"/>
      <c r="R9" s="68"/>
      <c r="S9" s="68"/>
      <c r="W9" s="68"/>
      <c r="X9" s="68"/>
      <c r="AC9" s="68"/>
      <c r="AD9" s="68"/>
      <c r="AE9" s="68"/>
      <c r="AF9" s="68"/>
      <c r="AH9" s="69"/>
    </row>
    <row r="10" spans="1:35" ht="12.9" customHeight="1">
      <c r="A10" s="54" t="s">
        <v>25</v>
      </c>
      <c r="B10" s="59">
        <v>242</v>
      </c>
      <c r="C10" s="59">
        <v>296</v>
      </c>
      <c r="D10" s="59">
        <v>400</v>
      </c>
      <c r="E10" s="59">
        <v>400</v>
      </c>
      <c r="F10" s="59">
        <v>440</v>
      </c>
      <c r="G10" s="60">
        <v>242</v>
      </c>
      <c r="H10" s="60">
        <v>296</v>
      </c>
      <c r="I10" s="60">
        <v>400</v>
      </c>
      <c r="J10" s="60">
        <v>400</v>
      </c>
      <c r="K10" s="60">
        <v>440</v>
      </c>
      <c r="L10" s="59">
        <v>350</v>
      </c>
      <c r="M10" s="59">
        <v>350</v>
      </c>
      <c r="N10" s="59">
        <v>350</v>
      </c>
      <c r="O10" s="59">
        <v>400</v>
      </c>
      <c r="P10" s="59">
        <v>400</v>
      </c>
      <c r="Q10" s="61">
        <v>440</v>
      </c>
      <c r="R10" s="60">
        <v>477</v>
      </c>
      <c r="S10" s="60">
        <v>519</v>
      </c>
      <c r="T10" s="61">
        <v>0</v>
      </c>
      <c r="U10" s="61">
        <v>0</v>
      </c>
      <c r="V10" s="61">
        <v>477</v>
      </c>
      <c r="W10" s="60">
        <v>278</v>
      </c>
      <c r="X10" s="60">
        <v>477</v>
      </c>
      <c r="Y10" s="61">
        <v>260</v>
      </c>
      <c r="Z10" s="61">
        <v>301</v>
      </c>
      <c r="AA10" s="61">
        <v>455</v>
      </c>
      <c r="AB10" s="61">
        <v>450</v>
      </c>
      <c r="AC10" s="60">
        <v>358</v>
      </c>
      <c r="AD10" s="60">
        <v>358</v>
      </c>
      <c r="AE10" s="60">
        <v>420</v>
      </c>
      <c r="AF10" s="60">
        <v>420</v>
      </c>
      <c r="AH10" s="62">
        <f>HLOOKUP($A$70,$B$3:$AF$68,8,FALSE)</f>
        <v>260</v>
      </c>
    </row>
    <row r="11" spans="1:35" ht="12.9" customHeight="1">
      <c r="A11" s="54" t="s">
        <v>26</v>
      </c>
      <c r="B11" s="64">
        <v>0.08</v>
      </c>
      <c r="C11" s="64">
        <v>0.1</v>
      </c>
      <c r="D11" s="64">
        <v>0.13</v>
      </c>
      <c r="E11" s="64">
        <v>0.13</v>
      </c>
      <c r="F11" s="64">
        <v>0.15</v>
      </c>
      <c r="G11" s="65">
        <v>0.08</v>
      </c>
      <c r="H11" s="65">
        <v>0.1</v>
      </c>
      <c r="I11" s="65">
        <v>0.13</v>
      </c>
      <c r="J11" s="65">
        <v>0.13</v>
      </c>
      <c r="K11" s="65">
        <v>0.15</v>
      </c>
      <c r="L11" s="64">
        <v>0.11</v>
      </c>
      <c r="M11" s="64">
        <v>0.11</v>
      </c>
      <c r="N11" s="64">
        <v>0.11</v>
      </c>
      <c r="O11" s="64">
        <v>0.13</v>
      </c>
      <c r="P11" s="64">
        <v>0.13</v>
      </c>
      <c r="Q11" s="66">
        <v>0.15</v>
      </c>
      <c r="R11" s="65">
        <v>0.16</v>
      </c>
      <c r="S11" s="65">
        <v>0.35</v>
      </c>
      <c r="T11" s="66">
        <v>0</v>
      </c>
      <c r="U11" s="66">
        <v>0</v>
      </c>
      <c r="V11" s="66">
        <v>0.16</v>
      </c>
      <c r="W11" s="65">
        <v>0.1</v>
      </c>
      <c r="X11" s="65">
        <v>0.16</v>
      </c>
      <c r="Y11" s="66">
        <v>0.08</v>
      </c>
      <c r="Z11" s="66">
        <v>0.1</v>
      </c>
      <c r="AA11" s="66">
        <v>0.15</v>
      </c>
      <c r="AB11" s="66">
        <v>0.15</v>
      </c>
      <c r="AC11" s="65">
        <v>0.115</v>
      </c>
      <c r="AD11" s="65">
        <v>0.115</v>
      </c>
      <c r="AE11" s="65">
        <v>0.13500000000000001</v>
      </c>
      <c r="AF11" s="65">
        <v>0.13500000000000001</v>
      </c>
      <c r="AH11" s="67">
        <f>HLOOKUP($A$70,$B$3:$AF$68,9,FALSE)</f>
        <v>0.08</v>
      </c>
    </row>
    <row r="12" spans="1:35" ht="12.9" customHeight="1">
      <c r="A12" s="54"/>
      <c r="G12" s="68"/>
      <c r="H12" s="68"/>
      <c r="I12" s="68"/>
      <c r="J12" s="68"/>
      <c r="K12" s="68"/>
      <c r="R12" s="68"/>
      <c r="S12" s="68"/>
      <c r="W12" s="68"/>
      <c r="X12" s="68"/>
      <c r="AC12" s="68"/>
      <c r="AD12" s="68"/>
      <c r="AE12" s="68"/>
      <c r="AF12" s="68"/>
      <c r="AH12" s="69"/>
    </row>
    <row r="13" spans="1:35" ht="12.9" customHeight="1">
      <c r="A13" s="58" t="s">
        <v>27</v>
      </c>
      <c r="B13" s="59">
        <v>242</v>
      </c>
      <c r="C13" s="59">
        <v>296</v>
      </c>
      <c r="D13" s="59">
        <v>400</v>
      </c>
      <c r="E13" s="59">
        <v>400</v>
      </c>
      <c r="F13" s="59">
        <v>440</v>
      </c>
      <c r="G13" s="60">
        <v>242</v>
      </c>
      <c r="H13" s="60">
        <v>296</v>
      </c>
      <c r="I13" s="60">
        <v>400</v>
      </c>
      <c r="J13" s="60">
        <v>400</v>
      </c>
      <c r="K13" s="60">
        <v>440</v>
      </c>
      <c r="L13" s="59">
        <v>350</v>
      </c>
      <c r="M13" s="59">
        <v>350</v>
      </c>
      <c r="N13" s="59">
        <v>350</v>
      </c>
      <c r="O13" s="59">
        <v>400</v>
      </c>
      <c r="P13" s="59">
        <v>400</v>
      </c>
      <c r="Q13" s="61">
        <v>440</v>
      </c>
      <c r="R13" s="60">
        <v>477</v>
      </c>
      <c r="S13" s="60">
        <v>519</v>
      </c>
      <c r="T13" s="61">
        <v>0</v>
      </c>
      <c r="U13" s="61">
        <v>0</v>
      </c>
      <c r="V13" s="61">
        <v>477</v>
      </c>
      <c r="W13" s="60">
        <v>278</v>
      </c>
      <c r="X13" s="60">
        <v>477</v>
      </c>
      <c r="Y13" s="61">
        <v>260</v>
      </c>
      <c r="Z13" s="61">
        <v>301</v>
      </c>
      <c r="AA13" s="61">
        <v>455</v>
      </c>
      <c r="AB13" s="61">
        <v>450</v>
      </c>
      <c r="AC13" s="60">
        <v>358</v>
      </c>
      <c r="AD13" s="60">
        <v>358</v>
      </c>
      <c r="AE13" s="60">
        <v>420</v>
      </c>
      <c r="AF13" s="60">
        <v>420</v>
      </c>
      <c r="AH13" s="62">
        <f>HLOOKUP($A$70,$B$3:$AF$68,11,FALSE)</f>
        <v>260</v>
      </c>
    </row>
    <row r="14" spans="1:35" ht="12.9" customHeight="1">
      <c r="A14" s="54" t="s">
        <v>28</v>
      </c>
      <c r="B14" s="64">
        <v>0.08</v>
      </c>
      <c r="C14" s="64">
        <v>0.1</v>
      </c>
      <c r="D14" s="64">
        <v>0.13</v>
      </c>
      <c r="E14" s="64">
        <v>0.13</v>
      </c>
      <c r="F14" s="64">
        <v>0.15</v>
      </c>
      <c r="G14" s="65">
        <v>0.08</v>
      </c>
      <c r="H14" s="65">
        <v>0.1</v>
      </c>
      <c r="I14" s="65">
        <v>0.13</v>
      </c>
      <c r="J14" s="65">
        <v>0.13</v>
      </c>
      <c r="K14" s="65">
        <v>0.15</v>
      </c>
      <c r="L14" s="64">
        <v>0.11</v>
      </c>
      <c r="M14" s="64">
        <v>0.11</v>
      </c>
      <c r="N14" s="64">
        <v>0.11</v>
      </c>
      <c r="O14" s="64">
        <v>0.13</v>
      </c>
      <c r="P14" s="64">
        <v>0.13</v>
      </c>
      <c r="Q14" s="66">
        <v>0.15</v>
      </c>
      <c r="R14" s="65">
        <v>0.16</v>
      </c>
      <c r="S14" s="65">
        <v>0.35</v>
      </c>
      <c r="T14" s="66">
        <v>0</v>
      </c>
      <c r="U14" s="66">
        <v>0</v>
      </c>
      <c r="V14" s="66">
        <v>0.16</v>
      </c>
      <c r="W14" s="65">
        <v>0.1</v>
      </c>
      <c r="X14" s="65">
        <v>0.16</v>
      </c>
      <c r="Y14" s="66">
        <v>0.08</v>
      </c>
      <c r="Z14" s="66">
        <v>0.1</v>
      </c>
      <c r="AA14" s="66">
        <v>0.15</v>
      </c>
      <c r="AB14" s="66">
        <v>0.15</v>
      </c>
      <c r="AC14" s="65">
        <v>0.115</v>
      </c>
      <c r="AD14" s="65">
        <v>0.115</v>
      </c>
      <c r="AE14" s="65">
        <v>0.13500000000000001</v>
      </c>
      <c r="AF14" s="65">
        <v>0.13500000000000001</v>
      </c>
      <c r="AH14" s="67">
        <f>HLOOKUP($A$70,$B$3:$AF$68,12,FALSE)</f>
        <v>0.08</v>
      </c>
    </row>
    <row r="15" spans="1:35" ht="12.9" customHeight="1">
      <c r="A15" s="54"/>
      <c r="G15" s="68"/>
      <c r="H15" s="68"/>
      <c r="I15" s="68"/>
      <c r="J15" s="68"/>
      <c r="K15" s="68"/>
      <c r="R15" s="68"/>
      <c r="S15" s="68"/>
      <c r="W15" s="68"/>
      <c r="X15" s="68"/>
      <c r="AC15" s="68"/>
      <c r="AD15" s="68"/>
      <c r="AE15" s="68"/>
      <c r="AF15" s="68"/>
      <c r="AH15" s="69"/>
    </row>
    <row r="16" spans="1:35" ht="12.9" customHeight="1">
      <c r="A16" s="54" t="s">
        <v>29</v>
      </c>
      <c r="B16" s="59">
        <v>242</v>
      </c>
      <c r="C16" s="59">
        <v>296</v>
      </c>
      <c r="D16" s="59">
        <v>400</v>
      </c>
      <c r="E16" s="59">
        <v>400</v>
      </c>
      <c r="F16" s="59">
        <v>440</v>
      </c>
      <c r="G16" s="60">
        <v>242</v>
      </c>
      <c r="H16" s="60">
        <v>296</v>
      </c>
      <c r="I16" s="60">
        <v>400</v>
      </c>
      <c r="J16" s="60">
        <v>400</v>
      </c>
      <c r="K16" s="60">
        <v>440</v>
      </c>
      <c r="L16" s="59">
        <v>350</v>
      </c>
      <c r="M16" s="59">
        <v>350</v>
      </c>
      <c r="N16" s="59">
        <v>350</v>
      </c>
      <c r="O16" s="59">
        <v>400</v>
      </c>
      <c r="P16" s="59">
        <v>400</v>
      </c>
      <c r="Q16" s="61">
        <v>440</v>
      </c>
      <c r="R16" s="60">
        <v>477</v>
      </c>
      <c r="S16" s="60">
        <v>519</v>
      </c>
      <c r="T16" s="61">
        <v>0</v>
      </c>
      <c r="U16" s="61">
        <v>0</v>
      </c>
      <c r="V16" s="61">
        <v>477</v>
      </c>
      <c r="W16" s="60">
        <v>278</v>
      </c>
      <c r="X16" s="60">
        <v>477</v>
      </c>
      <c r="Y16" s="61">
        <v>260</v>
      </c>
      <c r="Z16" s="61">
        <v>301</v>
      </c>
      <c r="AA16" s="61">
        <v>455</v>
      </c>
      <c r="AB16" s="61">
        <v>450</v>
      </c>
      <c r="AC16" s="60">
        <v>358</v>
      </c>
      <c r="AD16" s="60">
        <v>358</v>
      </c>
      <c r="AE16" s="60">
        <v>420</v>
      </c>
      <c r="AF16" s="60">
        <v>420</v>
      </c>
      <c r="AH16" s="62">
        <f>HLOOKUP($A$70,$B$3:$AF$68,14,FALSE)</f>
        <v>260</v>
      </c>
    </row>
    <row r="17" spans="1:34" ht="12.9" customHeight="1">
      <c r="A17" s="54" t="s">
        <v>30</v>
      </c>
      <c r="B17" s="64">
        <v>0.08</v>
      </c>
      <c r="C17" s="64">
        <v>0.1</v>
      </c>
      <c r="D17" s="64">
        <v>0.13</v>
      </c>
      <c r="E17" s="64">
        <v>0.13</v>
      </c>
      <c r="F17" s="64">
        <v>0.15</v>
      </c>
      <c r="G17" s="65">
        <v>0.08</v>
      </c>
      <c r="H17" s="65">
        <v>0.1</v>
      </c>
      <c r="I17" s="65">
        <v>0.13</v>
      </c>
      <c r="J17" s="65">
        <v>0.13</v>
      </c>
      <c r="K17" s="65">
        <v>0.15</v>
      </c>
      <c r="L17" s="64">
        <v>0.11</v>
      </c>
      <c r="M17" s="64">
        <v>0.11</v>
      </c>
      <c r="N17" s="64">
        <v>0.11</v>
      </c>
      <c r="O17" s="64">
        <v>0.13</v>
      </c>
      <c r="P17" s="64">
        <v>0.13</v>
      </c>
      <c r="Q17" s="66">
        <v>0.15</v>
      </c>
      <c r="R17" s="65">
        <v>0.16</v>
      </c>
      <c r="S17" s="65">
        <v>0.35</v>
      </c>
      <c r="T17" s="66">
        <v>0</v>
      </c>
      <c r="U17" s="66">
        <v>0</v>
      </c>
      <c r="V17" s="66">
        <v>0.16</v>
      </c>
      <c r="W17" s="65">
        <v>0.1</v>
      </c>
      <c r="X17" s="65">
        <v>0.16</v>
      </c>
      <c r="Y17" s="66">
        <v>0.08</v>
      </c>
      <c r="Z17" s="66">
        <v>0.1</v>
      </c>
      <c r="AA17" s="66">
        <v>0.15</v>
      </c>
      <c r="AB17" s="66">
        <v>0.15</v>
      </c>
      <c r="AC17" s="65">
        <v>0.115</v>
      </c>
      <c r="AD17" s="65">
        <v>0.115</v>
      </c>
      <c r="AE17" s="65">
        <v>0.13500000000000001</v>
      </c>
      <c r="AF17" s="65">
        <v>0.13500000000000001</v>
      </c>
      <c r="AH17" s="67">
        <f>HLOOKUP($A$70,$B$3:$AF$68,15,FALSE)</f>
        <v>0.08</v>
      </c>
    </row>
    <row r="18" spans="1:34" ht="12.9" customHeight="1">
      <c r="A18" s="54"/>
      <c r="G18" s="68"/>
      <c r="H18" s="68"/>
      <c r="I18" s="68"/>
      <c r="J18" s="68"/>
      <c r="K18" s="68"/>
      <c r="R18" s="68"/>
      <c r="S18" s="68"/>
      <c r="W18" s="68"/>
      <c r="X18" s="68"/>
      <c r="AC18" s="68"/>
      <c r="AD18" s="68"/>
      <c r="AE18" s="68"/>
      <c r="AF18" s="68"/>
      <c r="AH18" s="69"/>
    </row>
    <row r="19" spans="1:34" ht="12.9" customHeight="1">
      <c r="A19" s="54" t="s">
        <v>31</v>
      </c>
      <c r="B19" s="59">
        <v>0</v>
      </c>
      <c r="C19" s="59">
        <v>0</v>
      </c>
      <c r="D19" s="59">
        <v>400</v>
      </c>
      <c r="E19" s="59">
        <v>400</v>
      </c>
      <c r="F19" s="59">
        <v>440</v>
      </c>
      <c r="G19" s="60">
        <v>0</v>
      </c>
      <c r="H19" s="60">
        <v>0</v>
      </c>
      <c r="I19" s="60">
        <v>400</v>
      </c>
      <c r="J19" s="60">
        <v>400</v>
      </c>
      <c r="K19" s="60">
        <v>440</v>
      </c>
      <c r="L19" s="59">
        <v>0</v>
      </c>
      <c r="M19" s="59">
        <v>0</v>
      </c>
      <c r="N19" s="59">
        <v>0</v>
      </c>
      <c r="O19" s="59">
        <v>400</v>
      </c>
      <c r="P19" s="59">
        <v>400</v>
      </c>
      <c r="Q19" s="61">
        <v>440</v>
      </c>
      <c r="R19" s="60">
        <v>400</v>
      </c>
      <c r="S19" s="60">
        <v>519</v>
      </c>
      <c r="T19" s="61">
        <v>260</v>
      </c>
      <c r="U19" s="61">
        <v>440</v>
      </c>
      <c r="V19" s="61">
        <v>0</v>
      </c>
      <c r="W19" s="60">
        <v>278</v>
      </c>
      <c r="X19" s="60">
        <v>477</v>
      </c>
      <c r="Y19" s="61">
        <v>0</v>
      </c>
      <c r="Z19" s="61">
        <v>0</v>
      </c>
      <c r="AA19" s="61">
        <v>0</v>
      </c>
      <c r="AB19" s="61">
        <v>450</v>
      </c>
      <c r="AC19" s="60">
        <v>0</v>
      </c>
      <c r="AD19" s="60">
        <v>358</v>
      </c>
      <c r="AE19" s="60">
        <v>0</v>
      </c>
      <c r="AF19" s="60">
        <v>420</v>
      </c>
      <c r="AH19" s="62">
        <f>HLOOKUP($A$70,$B$3:$AF$68,17,FALSE)</f>
        <v>0</v>
      </c>
    </row>
    <row r="20" spans="1:34" ht="12.9" customHeight="1">
      <c r="A20" s="54" t="s">
        <v>32</v>
      </c>
      <c r="B20" s="64">
        <v>0</v>
      </c>
      <c r="C20" s="64">
        <v>0</v>
      </c>
      <c r="D20" s="64">
        <v>0.13</v>
      </c>
      <c r="E20" s="64">
        <v>0.13</v>
      </c>
      <c r="F20" s="64">
        <v>0.15</v>
      </c>
      <c r="G20" s="65">
        <v>0</v>
      </c>
      <c r="H20" s="65">
        <v>0</v>
      </c>
      <c r="I20" s="65">
        <v>0.13</v>
      </c>
      <c r="J20" s="65">
        <v>0.13</v>
      </c>
      <c r="K20" s="65">
        <v>0.15</v>
      </c>
      <c r="L20" s="64">
        <v>0</v>
      </c>
      <c r="M20" s="64">
        <v>0</v>
      </c>
      <c r="N20" s="64">
        <v>0</v>
      </c>
      <c r="O20" s="64">
        <v>0.13</v>
      </c>
      <c r="P20" s="64">
        <v>0.13</v>
      </c>
      <c r="Q20" s="66">
        <v>0.15</v>
      </c>
      <c r="R20" s="65">
        <v>0.25</v>
      </c>
      <c r="S20" s="65">
        <v>0.35</v>
      </c>
      <c r="T20" s="66">
        <v>8.3000000000000004E-2</v>
      </c>
      <c r="U20" s="66">
        <v>0.16</v>
      </c>
      <c r="V20" s="66">
        <v>0</v>
      </c>
      <c r="W20" s="65">
        <v>0.1</v>
      </c>
      <c r="X20" s="65">
        <v>0.16</v>
      </c>
      <c r="Y20" s="66">
        <v>0</v>
      </c>
      <c r="Z20" s="66">
        <v>0</v>
      </c>
      <c r="AA20" s="66">
        <v>0</v>
      </c>
      <c r="AB20" s="66">
        <v>0.15</v>
      </c>
      <c r="AC20" s="65">
        <v>0</v>
      </c>
      <c r="AD20" s="65">
        <v>0.115</v>
      </c>
      <c r="AE20" s="65">
        <v>0</v>
      </c>
      <c r="AF20" s="65">
        <v>0.13500000000000001</v>
      </c>
      <c r="AH20" s="67">
        <f>HLOOKUP($A$70,$B$3:$AF$68,18,FALSE)</f>
        <v>0</v>
      </c>
    </row>
    <row r="21" spans="1:34" ht="12.9" customHeight="1">
      <c r="A21" s="54"/>
      <c r="G21" s="68"/>
      <c r="H21" s="68"/>
      <c r="I21" s="68"/>
      <c r="J21" s="68"/>
      <c r="K21" s="68"/>
      <c r="R21" s="68"/>
      <c r="S21" s="68"/>
      <c r="W21" s="68"/>
      <c r="X21" s="68"/>
      <c r="AC21" s="68"/>
      <c r="AD21" s="68"/>
      <c r="AE21" s="68"/>
      <c r="AF21" s="68"/>
      <c r="AH21" s="69"/>
    </row>
    <row r="22" spans="1:34" ht="12.9" customHeight="1">
      <c r="A22" s="54" t="s">
        <v>33</v>
      </c>
      <c r="B22" s="59">
        <v>242</v>
      </c>
      <c r="C22" s="59">
        <v>296</v>
      </c>
      <c r="D22" s="59">
        <v>360</v>
      </c>
      <c r="E22" s="59">
        <v>325</v>
      </c>
      <c r="F22" s="59">
        <v>440</v>
      </c>
      <c r="G22" s="60">
        <v>242</v>
      </c>
      <c r="H22" s="60">
        <v>296</v>
      </c>
      <c r="I22" s="60">
        <v>360</v>
      </c>
      <c r="J22" s="60">
        <v>325</v>
      </c>
      <c r="K22" s="60">
        <v>440</v>
      </c>
      <c r="L22" s="59">
        <v>300</v>
      </c>
      <c r="M22" s="59">
        <v>245</v>
      </c>
      <c r="N22" s="59">
        <v>350</v>
      </c>
      <c r="O22" s="59">
        <v>360</v>
      </c>
      <c r="P22" s="59">
        <v>325</v>
      </c>
      <c r="Q22" s="61">
        <v>440</v>
      </c>
      <c r="R22" s="60">
        <v>465</v>
      </c>
      <c r="S22" s="60">
        <v>500</v>
      </c>
      <c r="T22" s="61">
        <v>260</v>
      </c>
      <c r="U22" s="61">
        <v>440</v>
      </c>
      <c r="V22" s="61">
        <v>0</v>
      </c>
      <c r="W22" s="60">
        <v>278</v>
      </c>
      <c r="X22" s="60">
        <v>477</v>
      </c>
      <c r="Y22" s="61">
        <v>260</v>
      </c>
      <c r="Z22" s="61">
        <v>301</v>
      </c>
      <c r="AA22" s="61">
        <v>455</v>
      </c>
      <c r="AB22" s="61">
        <v>0</v>
      </c>
      <c r="AC22" s="60">
        <v>358</v>
      </c>
      <c r="AD22" s="60">
        <v>0</v>
      </c>
      <c r="AE22" s="60">
        <v>420</v>
      </c>
      <c r="AF22" s="60">
        <v>0</v>
      </c>
      <c r="AH22" s="62">
        <f>HLOOKUP($A$70,$B$3:$AF$68,20,FALSE)</f>
        <v>260</v>
      </c>
    </row>
    <row r="23" spans="1:34" ht="12.9" customHeight="1">
      <c r="A23" s="54" t="s">
        <v>34</v>
      </c>
      <c r="B23" s="64">
        <v>0.08</v>
      </c>
      <c r="C23" s="64">
        <v>0.1</v>
      </c>
      <c r="D23" s="64">
        <v>0.11</v>
      </c>
      <c r="E23" s="64">
        <v>0.1</v>
      </c>
      <c r="F23" s="64">
        <v>0.15</v>
      </c>
      <c r="G23" s="65">
        <v>0.08</v>
      </c>
      <c r="H23" s="65">
        <v>0.1</v>
      </c>
      <c r="I23" s="65">
        <v>0.11</v>
      </c>
      <c r="J23" s="65">
        <v>0.1</v>
      </c>
      <c r="K23" s="65">
        <v>0.15</v>
      </c>
      <c r="L23" s="64">
        <v>0.1</v>
      </c>
      <c r="M23" s="64">
        <v>0.08</v>
      </c>
      <c r="N23" s="64">
        <v>0.11</v>
      </c>
      <c r="O23" s="64">
        <v>0.11</v>
      </c>
      <c r="P23" s="64">
        <v>0.1</v>
      </c>
      <c r="Q23" s="66">
        <v>0.15</v>
      </c>
      <c r="R23" s="65">
        <v>0.18</v>
      </c>
      <c r="S23" s="65">
        <v>0.2</v>
      </c>
      <c r="T23" s="66">
        <v>8.3000000000000004E-2</v>
      </c>
      <c r="U23" s="66">
        <v>0.16</v>
      </c>
      <c r="V23" s="66">
        <v>0</v>
      </c>
      <c r="W23" s="65">
        <v>0.1</v>
      </c>
      <c r="X23" s="65">
        <v>0.16</v>
      </c>
      <c r="Y23" s="66">
        <v>0.08</v>
      </c>
      <c r="Z23" s="66">
        <v>0.1</v>
      </c>
      <c r="AA23" s="66">
        <v>0.15</v>
      </c>
      <c r="AB23" s="66">
        <v>0</v>
      </c>
      <c r="AC23" s="65">
        <v>0.115</v>
      </c>
      <c r="AD23" s="65">
        <v>0</v>
      </c>
      <c r="AE23" s="65">
        <v>0.13500000000000001</v>
      </c>
      <c r="AF23" s="65">
        <v>0</v>
      </c>
      <c r="AH23" s="67">
        <f>HLOOKUP($A$70,$B$3:$AF$68,21,FALSE)</f>
        <v>0.08</v>
      </c>
    </row>
    <row r="24" spans="1:34" ht="12.9" customHeight="1">
      <c r="A24" s="54"/>
      <c r="G24" s="68"/>
      <c r="H24" s="68"/>
      <c r="I24" s="68"/>
      <c r="J24" s="68"/>
      <c r="K24" s="68"/>
      <c r="R24" s="68"/>
      <c r="S24" s="68"/>
      <c r="W24" s="68"/>
      <c r="X24" s="68"/>
      <c r="AC24" s="68"/>
      <c r="AD24" s="68"/>
      <c r="AE24" s="68"/>
      <c r="AF24" s="68"/>
      <c r="AH24" s="69"/>
    </row>
    <row r="25" spans="1:34" ht="12.9" customHeight="1">
      <c r="A25" s="54" t="s">
        <v>35</v>
      </c>
      <c r="B25" s="59">
        <v>242</v>
      </c>
      <c r="C25" s="59">
        <v>296</v>
      </c>
      <c r="D25" s="59">
        <v>400</v>
      </c>
      <c r="E25" s="59">
        <v>400</v>
      </c>
      <c r="F25" s="59">
        <v>440</v>
      </c>
      <c r="G25" s="60">
        <v>242</v>
      </c>
      <c r="H25" s="60">
        <v>296</v>
      </c>
      <c r="I25" s="60">
        <v>400</v>
      </c>
      <c r="J25" s="60">
        <v>400</v>
      </c>
      <c r="K25" s="60">
        <v>440</v>
      </c>
      <c r="L25" s="59">
        <v>300</v>
      </c>
      <c r="M25" s="59">
        <v>245</v>
      </c>
      <c r="N25" s="59">
        <v>350</v>
      </c>
      <c r="O25" s="59">
        <v>400</v>
      </c>
      <c r="P25" s="59">
        <v>400</v>
      </c>
      <c r="Q25" s="61">
        <v>440</v>
      </c>
      <c r="R25" s="60">
        <v>265</v>
      </c>
      <c r="S25" s="60">
        <v>477</v>
      </c>
      <c r="T25" s="61">
        <v>260</v>
      </c>
      <c r="U25" s="61">
        <v>440</v>
      </c>
      <c r="V25" s="61">
        <v>0</v>
      </c>
      <c r="W25" s="60">
        <v>278</v>
      </c>
      <c r="X25" s="60">
        <v>477</v>
      </c>
      <c r="Y25" s="61">
        <v>260</v>
      </c>
      <c r="Z25" s="61">
        <v>301</v>
      </c>
      <c r="AA25" s="61">
        <v>455</v>
      </c>
      <c r="AB25" s="61">
        <v>0</v>
      </c>
      <c r="AC25" s="60">
        <v>358</v>
      </c>
      <c r="AD25" s="60">
        <v>0</v>
      </c>
      <c r="AE25" s="60">
        <v>420</v>
      </c>
      <c r="AF25" s="60">
        <v>0</v>
      </c>
      <c r="AH25" s="62">
        <f>HLOOKUP($A$70,$B$3:$AF$68,23,FALSE)</f>
        <v>260</v>
      </c>
    </row>
    <row r="26" spans="1:34" ht="12.9" customHeight="1">
      <c r="A26" s="54" t="s">
        <v>36</v>
      </c>
      <c r="B26" s="64">
        <v>0.08</v>
      </c>
      <c r="C26" s="64">
        <v>0.1</v>
      </c>
      <c r="D26" s="64">
        <v>0.13</v>
      </c>
      <c r="E26" s="64">
        <v>0.13</v>
      </c>
      <c r="F26" s="64">
        <v>0.15</v>
      </c>
      <c r="G26" s="65">
        <v>0.08</v>
      </c>
      <c r="H26" s="65">
        <v>0.1</v>
      </c>
      <c r="I26" s="65">
        <v>0.13</v>
      </c>
      <c r="J26" s="65">
        <v>0.13</v>
      </c>
      <c r="K26" s="65">
        <v>0.15</v>
      </c>
      <c r="L26" s="64">
        <v>0.1</v>
      </c>
      <c r="M26" s="64">
        <v>0.08</v>
      </c>
      <c r="N26" s="64">
        <v>0.11</v>
      </c>
      <c r="O26" s="64">
        <v>0.13</v>
      </c>
      <c r="P26" s="64">
        <v>0.13</v>
      </c>
      <c r="Q26" s="66">
        <v>0.15</v>
      </c>
      <c r="R26" s="65">
        <v>9.0999999999999998E-2</v>
      </c>
      <c r="S26" s="65">
        <v>0.16</v>
      </c>
      <c r="T26" s="66">
        <v>8.3000000000000004E-2</v>
      </c>
      <c r="U26" s="66">
        <v>0.16</v>
      </c>
      <c r="V26" s="66">
        <v>0</v>
      </c>
      <c r="W26" s="65">
        <v>0.1</v>
      </c>
      <c r="X26" s="65">
        <v>0.16</v>
      </c>
      <c r="Y26" s="66">
        <v>0.08</v>
      </c>
      <c r="Z26" s="66">
        <v>0.1</v>
      </c>
      <c r="AA26" s="66">
        <v>0.15</v>
      </c>
      <c r="AB26" s="66">
        <v>0</v>
      </c>
      <c r="AC26" s="65">
        <v>0.115</v>
      </c>
      <c r="AD26" s="65">
        <v>0</v>
      </c>
      <c r="AE26" s="65">
        <v>0.13500000000000001</v>
      </c>
      <c r="AF26" s="65">
        <v>0</v>
      </c>
      <c r="AH26" s="67">
        <f>HLOOKUP($A$70,$B$3:$AF$68,24,FALSE)</f>
        <v>0.08</v>
      </c>
    </row>
    <row r="27" spans="1:34" ht="12.9" customHeight="1">
      <c r="A27" s="54"/>
      <c r="G27" s="68"/>
      <c r="H27" s="68"/>
      <c r="I27" s="68"/>
      <c r="J27" s="68"/>
      <c r="K27" s="68"/>
      <c r="R27" s="68"/>
      <c r="S27" s="68"/>
      <c r="W27" s="68"/>
      <c r="X27" s="68"/>
      <c r="AC27" s="68"/>
      <c r="AD27" s="68"/>
      <c r="AE27" s="68"/>
      <c r="AF27" s="68"/>
      <c r="AH27" s="69"/>
    </row>
    <row r="28" spans="1:34" ht="12.9" customHeight="1">
      <c r="A28" s="54" t="s">
        <v>37</v>
      </c>
      <c r="B28" s="59">
        <v>242</v>
      </c>
      <c r="C28" s="59">
        <v>296</v>
      </c>
      <c r="D28" s="59">
        <v>400</v>
      </c>
      <c r="E28" s="59">
        <v>400</v>
      </c>
      <c r="F28" s="59">
        <v>440</v>
      </c>
      <c r="G28" s="60">
        <v>242</v>
      </c>
      <c r="H28" s="60">
        <v>296</v>
      </c>
      <c r="I28" s="60">
        <v>400</v>
      </c>
      <c r="J28" s="60">
        <v>400</v>
      </c>
      <c r="K28" s="60">
        <v>440</v>
      </c>
      <c r="L28" s="59">
        <v>300</v>
      </c>
      <c r="M28" s="59">
        <v>245</v>
      </c>
      <c r="N28" s="59">
        <v>350</v>
      </c>
      <c r="O28" s="59">
        <v>400</v>
      </c>
      <c r="P28" s="59">
        <v>400</v>
      </c>
      <c r="Q28" s="61">
        <v>440</v>
      </c>
      <c r="R28" s="60">
        <v>265</v>
      </c>
      <c r="S28" s="60">
        <v>477</v>
      </c>
      <c r="T28" s="61">
        <v>260</v>
      </c>
      <c r="U28" s="61">
        <v>440</v>
      </c>
      <c r="V28" s="61">
        <v>0</v>
      </c>
      <c r="W28" s="60">
        <v>278</v>
      </c>
      <c r="X28" s="60">
        <v>477</v>
      </c>
      <c r="Y28" s="61">
        <v>260</v>
      </c>
      <c r="Z28" s="61">
        <v>301</v>
      </c>
      <c r="AA28" s="61">
        <v>455</v>
      </c>
      <c r="AB28" s="61">
        <v>0</v>
      </c>
      <c r="AC28" s="60">
        <v>358</v>
      </c>
      <c r="AD28" s="60">
        <v>0</v>
      </c>
      <c r="AE28" s="60">
        <v>420</v>
      </c>
      <c r="AF28" s="60">
        <v>0</v>
      </c>
      <c r="AH28" s="62">
        <f>HLOOKUP($A$70,$B$3:$AF$68,26,FALSE)</f>
        <v>260</v>
      </c>
    </row>
    <row r="29" spans="1:34" ht="12.9" customHeight="1">
      <c r="A29" s="54" t="s">
        <v>38</v>
      </c>
      <c r="B29" s="64">
        <v>0.08</v>
      </c>
      <c r="C29" s="64">
        <v>0.1</v>
      </c>
      <c r="D29" s="64">
        <v>0.13</v>
      </c>
      <c r="E29" s="64">
        <v>0.13</v>
      </c>
      <c r="F29" s="64">
        <v>0.15</v>
      </c>
      <c r="G29" s="65">
        <v>0.08</v>
      </c>
      <c r="H29" s="65">
        <v>0.1</v>
      </c>
      <c r="I29" s="65">
        <v>0.13</v>
      </c>
      <c r="J29" s="65">
        <v>0.13</v>
      </c>
      <c r="K29" s="65">
        <v>0.15</v>
      </c>
      <c r="L29" s="64">
        <v>0.1</v>
      </c>
      <c r="M29" s="64">
        <v>0.08</v>
      </c>
      <c r="N29" s="64">
        <v>0.11</v>
      </c>
      <c r="O29" s="64">
        <v>0.13</v>
      </c>
      <c r="P29" s="64">
        <v>0.13</v>
      </c>
      <c r="Q29" s="66">
        <v>0.15</v>
      </c>
      <c r="R29" s="65">
        <v>9.0999999999999998E-2</v>
      </c>
      <c r="S29" s="65">
        <v>0.16</v>
      </c>
      <c r="T29" s="66">
        <v>8.3000000000000004E-2</v>
      </c>
      <c r="U29" s="66">
        <v>0.16</v>
      </c>
      <c r="V29" s="66">
        <v>0</v>
      </c>
      <c r="W29" s="65">
        <v>0.1</v>
      </c>
      <c r="X29" s="65">
        <v>0.16</v>
      </c>
      <c r="Y29" s="66">
        <v>0.08</v>
      </c>
      <c r="Z29" s="66">
        <v>0.1</v>
      </c>
      <c r="AA29" s="66">
        <v>0.15</v>
      </c>
      <c r="AB29" s="66">
        <v>0</v>
      </c>
      <c r="AC29" s="65">
        <v>0.115</v>
      </c>
      <c r="AD29" s="65">
        <v>0</v>
      </c>
      <c r="AE29" s="65">
        <v>0.13500000000000001</v>
      </c>
      <c r="AF29" s="65">
        <v>0</v>
      </c>
      <c r="AH29" s="67">
        <f>HLOOKUP($A$70,$B$3:$AF$68,27,FALSE)</f>
        <v>0.08</v>
      </c>
    </row>
    <row r="30" spans="1:34" ht="12.9" customHeight="1">
      <c r="A30" s="54"/>
      <c r="G30" s="68"/>
      <c r="H30" s="68"/>
      <c r="I30" s="68"/>
      <c r="J30" s="68"/>
      <c r="K30" s="68"/>
      <c r="R30" s="68"/>
      <c r="S30" s="68"/>
      <c r="W30" s="68"/>
      <c r="X30" s="68"/>
      <c r="AC30" s="68"/>
      <c r="AD30" s="68"/>
      <c r="AE30" s="68"/>
      <c r="AF30" s="68"/>
      <c r="AH30" s="69"/>
    </row>
    <row r="31" spans="1:34" ht="12.9" customHeight="1">
      <c r="A31" s="54" t="s">
        <v>39</v>
      </c>
      <c r="B31" s="59">
        <v>242</v>
      </c>
      <c r="C31" s="59">
        <v>296</v>
      </c>
      <c r="D31" s="59">
        <v>360</v>
      </c>
      <c r="E31" s="59">
        <v>325</v>
      </c>
      <c r="F31" s="59">
        <v>440</v>
      </c>
      <c r="G31" s="60">
        <v>242</v>
      </c>
      <c r="H31" s="60">
        <v>296</v>
      </c>
      <c r="I31" s="60">
        <v>360</v>
      </c>
      <c r="J31" s="60">
        <v>325</v>
      </c>
      <c r="K31" s="60">
        <v>440</v>
      </c>
      <c r="L31" s="59">
        <v>245</v>
      </c>
      <c r="M31" s="59">
        <v>245</v>
      </c>
      <c r="N31" s="59">
        <v>350</v>
      </c>
      <c r="O31" s="59">
        <v>360</v>
      </c>
      <c r="P31" s="59">
        <v>325</v>
      </c>
      <c r="Q31" s="61">
        <v>440</v>
      </c>
      <c r="R31" s="60">
        <v>265</v>
      </c>
      <c r="S31" s="60">
        <v>477</v>
      </c>
      <c r="T31" s="61">
        <v>260</v>
      </c>
      <c r="U31" s="61">
        <v>440</v>
      </c>
      <c r="V31" s="61">
        <v>0</v>
      </c>
      <c r="W31" s="60">
        <v>278</v>
      </c>
      <c r="X31" s="60">
        <v>477</v>
      </c>
      <c r="Y31" s="61">
        <v>260</v>
      </c>
      <c r="Z31" s="61">
        <v>301</v>
      </c>
      <c r="AA31" s="61">
        <v>455</v>
      </c>
      <c r="AB31" s="61">
        <v>0</v>
      </c>
      <c r="AC31" s="60">
        <v>358</v>
      </c>
      <c r="AD31" s="60">
        <v>0</v>
      </c>
      <c r="AE31" s="60">
        <v>420</v>
      </c>
      <c r="AF31" s="60">
        <v>0</v>
      </c>
      <c r="AH31" s="62">
        <f>HLOOKUP($A$70,$B$3:$AF$68,29,FALSE)</f>
        <v>260</v>
      </c>
    </row>
    <row r="32" spans="1:34" ht="12.9" customHeight="1">
      <c r="A32" s="54" t="s">
        <v>40</v>
      </c>
      <c r="B32" s="64">
        <v>0.08</v>
      </c>
      <c r="C32" s="64">
        <v>0.1</v>
      </c>
      <c r="D32" s="64">
        <v>0.11</v>
      </c>
      <c r="E32" s="64">
        <v>0.1</v>
      </c>
      <c r="F32" s="64">
        <v>0.15</v>
      </c>
      <c r="G32" s="65">
        <v>0.08</v>
      </c>
      <c r="H32" s="65">
        <v>0.1</v>
      </c>
      <c r="I32" s="65">
        <v>0.11</v>
      </c>
      <c r="J32" s="65">
        <v>0.1</v>
      </c>
      <c r="K32" s="65">
        <v>0.15</v>
      </c>
      <c r="L32" s="64">
        <v>0.08</v>
      </c>
      <c r="M32" s="64">
        <v>0.08</v>
      </c>
      <c r="N32" s="64">
        <v>0.11</v>
      </c>
      <c r="O32" s="64">
        <v>0.11</v>
      </c>
      <c r="P32" s="64">
        <v>0.1</v>
      </c>
      <c r="Q32" s="66">
        <v>0.15</v>
      </c>
      <c r="R32" s="65">
        <v>9.0999999999999998E-2</v>
      </c>
      <c r="S32" s="65">
        <v>0.16</v>
      </c>
      <c r="T32" s="66">
        <v>8.3000000000000004E-2</v>
      </c>
      <c r="U32" s="66">
        <v>0.16</v>
      </c>
      <c r="V32" s="66">
        <v>0</v>
      </c>
      <c r="W32" s="65">
        <v>0.1</v>
      </c>
      <c r="X32" s="65">
        <v>0.16</v>
      </c>
      <c r="Y32" s="66">
        <v>0.08</v>
      </c>
      <c r="Z32" s="66">
        <v>0.1</v>
      </c>
      <c r="AA32" s="66">
        <v>0.15</v>
      </c>
      <c r="AB32" s="66">
        <v>0</v>
      </c>
      <c r="AC32" s="65">
        <v>0.115</v>
      </c>
      <c r="AD32" s="65">
        <v>0</v>
      </c>
      <c r="AE32" s="65">
        <v>0.13500000000000001</v>
      </c>
      <c r="AF32" s="65">
        <v>0</v>
      </c>
      <c r="AH32" s="67">
        <f>HLOOKUP($A$70,$B$3:$AF$68,30,FALSE)</f>
        <v>0.08</v>
      </c>
    </row>
    <row r="33" spans="1:34" ht="12.9" customHeight="1">
      <c r="A33" s="54"/>
      <c r="G33" s="68"/>
      <c r="H33" s="68"/>
      <c r="I33" s="68"/>
      <c r="J33" s="68"/>
      <c r="K33" s="68"/>
      <c r="R33" s="68"/>
      <c r="S33" s="68"/>
      <c r="W33" s="68"/>
      <c r="X33" s="68"/>
      <c r="AC33" s="68"/>
      <c r="AD33" s="68"/>
      <c r="AE33" s="68"/>
      <c r="AF33" s="68"/>
      <c r="AH33" s="69"/>
    </row>
    <row r="34" spans="1:34" ht="12.9" customHeight="1">
      <c r="A34" s="54" t="s">
        <v>41</v>
      </c>
      <c r="B34" s="59">
        <v>242</v>
      </c>
      <c r="C34" s="59">
        <v>296</v>
      </c>
      <c r="D34" s="59">
        <v>400</v>
      </c>
      <c r="E34" s="59">
        <v>400</v>
      </c>
      <c r="F34" s="59">
        <v>440</v>
      </c>
      <c r="G34" s="60">
        <v>242</v>
      </c>
      <c r="H34" s="60">
        <v>296</v>
      </c>
      <c r="I34" s="60">
        <v>400</v>
      </c>
      <c r="J34" s="60">
        <v>400</v>
      </c>
      <c r="K34" s="60">
        <v>440</v>
      </c>
      <c r="L34" s="59">
        <v>350</v>
      </c>
      <c r="M34" s="59">
        <v>245</v>
      </c>
      <c r="N34" s="59">
        <v>350</v>
      </c>
      <c r="O34" s="59">
        <v>400</v>
      </c>
      <c r="P34" s="59">
        <v>400</v>
      </c>
      <c r="Q34" s="61">
        <v>440</v>
      </c>
      <c r="R34" s="60">
        <v>265</v>
      </c>
      <c r="S34" s="60">
        <v>477</v>
      </c>
      <c r="T34" s="61">
        <v>260</v>
      </c>
      <c r="U34" s="61">
        <v>440</v>
      </c>
      <c r="V34" s="61">
        <v>0</v>
      </c>
      <c r="W34" s="60">
        <v>278</v>
      </c>
      <c r="X34" s="60">
        <v>477</v>
      </c>
      <c r="Y34" s="61">
        <v>260</v>
      </c>
      <c r="Z34" s="61">
        <v>301</v>
      </c>
      <c r="AA34" s="61">
        <v>455</v>
      </c>
      <c r="AB34" s="61">
        <v>0</v>
      </c>
      <c r="AC34" s="60">
        <v>358</v>
      </c>
      <c r="AD34" s="60">
        <v>0</v>
      </c>
      <c r="AE34" s="60">
        <v>420</v>
      </c>
      <c r="AF34" s="60">
        <v>0</v>
      </c>
      <c r="AH34" s="62">
        <f>HLOOKUP($A$70,$B$3:$AF$68,32,FALSE)</f>
        <v>260</v>
      </c>
    </row>
    <row r="35" spans="1:34" ht="12.9" customHeight="1">
      <c r="A35" s="54" t="s">
        <v>42</v>
      </c>
      <c r="B35" s="64">
        <v>0.08</v>
      </c>
      <c r="C35" s="64">
        <v>0.1</v>
      </c>
      <c r="D35" s="64">
        <v>0.13</v>
      </c>
      <c r="E35" s="64">
        <v>0.13</v>
      </c>
      <c r="F35" s="64">
        <v>0.15</v>
      </c>
      <c r="G35" s="65">
        <v>0.08</v>
      </c>
      <c r="H35" s="65">
        <v>0.1</v>
      </c>
      <c r="I35" s="65">
        <v>0.13</v>
      </c>
      <c r="J35" s="65">
        <v>0.13</v>
      </c>
      <c r="K35" s="65">
        <v>0.15</v>
      </c>
      <c r="L35" s="64">
        <v>0.11</v>
      </c>
      <c r="M35" s="64">
        <v>0.08</v>
      </c>
      <c r="N35" s="64">
        <v>0.11</v>
      </c>
      <c r="O35" s="64">
        <v>0.13</v>
      </c>
      <c r="P35" s="64">
        <v>0.13</v>
      </c>
      <c r="Q35" s="66">
        <v>0.15</v>
      </c>
      <c r="R35" s="65">
        <v>9.0999999999999998E-2</v>
      </c>
      <c r="S35" s="65">
        <v>0.16</v>
      </c>
      <c r="T35" s="66">
        <v>8.3000000000000004E-2</v>
      </c>
      <c r="U35" s="66">
        <v>0.16</v>
      </c>
      <c r="V35" s="66">
        <v>0</v>
      </c>
      <c r="W35" s="65">
        <v>0.1</v>
      </c>
      <c r="X35" s="65">
        <v>0.16</v>
      </c>
      <c r="Y35" s="66">
        <v>0.08</v>
      </c>
      <c r="Z35" s="66">
        <v>0.1</v>
      </c>
      <c r="AA35" s="66">
        <v>0.15</v>
      </c>
      <c r="AB35" s="66">
        <v>0</v>
      </c>
      <c r="AC35" s="65">
        <v>0.115</v>
      </c>
      <c r="AD35" s="65">
        <v>0</v>
      </c>
      <c r="AE35" s="65">
        <v>0.13500000000000001</v>
      </c>
      <c r="AF35" s="65">
        <v>0</v>
      </c>
      <c r="AH35" s="67">
        <f>HLOOKUP($A$70,$B$3:$AF$68,33,FALSE)</f>
        <v>0.08</v>
      </c>
    </row>
    <row r="36" spans="1:34" ht="12.9" customHeight="1">
      <c r="A36" s="54"/>
      <c r="G36" s="68"/>
      <c r="H36" s="68"/>
      <c r="I36" s="68"/>
      <c r="J36" s="68"/>
      <c r="K36" s="68"/>
      <c r="R36" s="68"/>
      <c r="S36" s="68"/>
      <c r="W36" s="68"/>
      <c r="X36" s="68"/>
      <c r="AC36" s="68"/>
      <c r="AD36" s="68"/>
      <c r="AE36" s="68"/>
      <c r="AF36" s="68"/>
      <c r="AH36" s="69"/>
    </row>
    <row r="37" spans="1:34" ht="12.9" customHeight="1">
      <c r="A37" s="54" t="s">
        <v>43</v>
      </c>
      <c r="B37" s="59">
        <v>0</v>
      </c>
      <c r="C37" s="59">
        <v>0</v>
      </c>
      <c r="D37" s="59">
        <v>270</v>
      </c>
      <c r="E37" s="59">
        <v>243.75</v>
      </c>
      <c r="F37" s="59">
        <v>330</v>
      </c>
      <c r="G37" s="60">
        <v>0</v>
      </c>
      <c r="H37" s="60">
        <v>0</v>
      </c>
      <c r="I37" s="60">
        <v>270</v>
      </c>
      <c r="J37" s="60">
        <v>243.75</v>
      </c>
      <c r="K37" s="60">
        <v>330</v>
      </c>
      <c r="L37" s="59">
        <v>0</v>
      </c>
      <c r="M37" s="59">
        <v>0</v>
      </c>
      <c r="N37" s="59">
        <v>0</v>
      </c>
      <c r="O37" s="59">
        <v>0</v>
      </c>
      <c r="P37" s="59">
        <v>0</v>
      </c>
      <c r="Q37" s="61">
        <v>0</v>
      </c>
      <c r="R37" s="60">
        <v>101.25</v>
      </c>
      <c r="S37" s="60">
        <v>180</v>
      </c>
      <c r="T37" s="61">
        <v>260</v>
      </c>
      <c r="U37" s="61">
        <v>440</v>
      </c>
      <c r="V37" s="61">
        <v>0</v>
      </c>
      <c r="W37" s="60">
        <v>0</v>
      </c>
      <c r="X37" s="60">
        <v>477</v>
      </c>
      <c r="Y37" s="61">
        <v>0</v>
      </c>
      <c r="Z37" s="61">
        <v>0</v>
      </c>
      <c r="AA37" s="61">
        <v>341.25</v>
      </c>
      <c r="AB37" s="61">
        <v>0</v>
      </c>
      <c r="AC37" s="60">
        <v>0</v>
      </c>
      <c r="AD37" s="60">
        <v>0</v>
      </c>
      <c r="AE37" s="60">
        <v>0</v>
      </c>
      <c r="AF37" s="60">
        <v>0</v>
      </c>
      <c r="AH37" s="62">
        <f>HLOOKUP($A$70,$B$3:$AF$68,35,FALSE)</f>
        <v>0</v>
      </c>
    </row>
    <row r="38" spans="1:34" ht="12.9" customHeight="1">
      <c r="A38" s="54" t="s">
        <v>44</v>
      </c>
      <c r="B38" s="64">
        <v>0</v>
      </c>
      <c r="C38" s="64">
        <v>0</v>
      </c>
      <c r="D38" s="64">
        <v>8.2500000000000004E-2</v>
      </c>
      <c r="E38" s="64">
        <v>7.4999999999999997E-2</v>
      </c>
      <c r="F38" s="64">
        <v>0.1125</v>
      </c>
      <c r="G38" s="65">
        <v>0</v>
      </c>
      <c r="H38" s="65">
        <v>0</v>
      </c>
      <c r="I38" s="65">
        <v>8.2500000000000004E-2</v>
      </c>
      <c r="J38" s="65">
        <v>7.4999999999999997E-2</v>
      </c>
      <c r="K38" s="65">
        <v>0.1125</v>
      </c>
      <c r="L38" s="64">
        <v>0</v>
      </c>
      <c r="M38" s="64">
        <v>0</v>
      </c>
      <c r="N38" s="64">
        <v>0</v>
      </c>
      <c r="O38" s="64">
        <v>0</v>
      </c>
      <c r="P38" s="64">
        <v>0</v>
      </c>
      <c r="Q38" s="66">
        <v>0</v>
      </c>
      <c r="R38" s="65">
        <v>3.7499999999999999E-2</v>
      </c>
      <c r="S38" s="65">
        <v>0.06</v>
      </c>
      <c r="T38" s="66">
        <v>8.3000000000000004E-2</v>
      </c>
      <c r="U38" s="66">
        <v>0.16</v>
      </c>
      <c r="V38" s="66">
        <v>0</v>
      </c>
      <c r="W38" s="65">
        <v>0</v>
      </c>
      <c r="X38" s="65">
        <v>0.16</v>
      </c>
      <c r="Y38" s="66">
        <v>0</v>
      </c>
      <c r="Z38" s="66">
        <v>0</v>
      </c>
      <c r="AA38" s="66">
        <v>0.11</v>
      </c>
      <c r="AB38" s="66">
        <v>0</v>
      </c>
      <c r="AC38" s="65">
        <v>0</v>
      </c>
      <c r="AD38" s="65">
        <v>0</v>
      </c>
      <c r="AE38" s="65">
        <v>0</v>
      </c>
      <c r="AF38" s="65">
        <v>0</v>
      </c>
      <c r="AH38" s="67">
        <f>HLOOKUP($A$70,$B$3:$AF$68,36,FALSE)</f>
        <v>0</v>
      </c>
    </row>
    <row r="39" spans="1:34" ht="12.9" customHeight="1">
      <c r="A39" s="54"/>
      <c r="G39" s="68"/>
      <c r="H39" s="68"/>
      <c r="I39" s="68"/>
      <c r="J39" s="68"/>
      <c r="K39" s="68"/>
      <c r="R39" s="68"/>
      <c r="S39" s="68"/>
      <c r="W39" s="68"/>
      <c r="X39" s="68"/>
      <c r="AC39" s="68"/>
      <c r="AD39" s="68"/>
      <c r="AE39" s="68"/>
      <c r="AF39" s="68"/>
      <c r="AH39" s="69"/>
    </row>
    <row r="40" spans="1:34" ht="12.9" customHeight="1">
      <c r="A40" s="54" t="s">
        <v>45</v>
      </c>
      <c r="B40" s="59">
        <v>0</v>
      </c>
      <c r="C40" s="59">
        <v>0</v>
      </c>
      <c r="D40" s="59">
        <v>400</v>
      </c>
      <c r="E40" s="59">
        <v>400</v>
      </c>
      <c r="F40" s="59">
        <v>440</v>
      </c>
      <c r="G40" s="60">
        <v>0</v>
      </c>
      <c r="H40" s="60">
        <v>0</v>
      </c>
      <c r="I40" s="60">
        <v>400</v>
      </c>
      <c r="J40" s="60">
        <v>400</v>
      </c>
      <c r="K40" s="60">
        <v>440</v>
      </c>
      <c r="L40" s="59">
        <v>0</v>
      </c>
      <c r="M40" s="59">
        <v>0</v>
      </c>
      <c r="N40" s="59">
        <v>0</v>
      </c>
      <c r="O40" s="59">
        <v>400</v>
      </c>
      <c r="P40" s="59">
        <v>400</v>
      </c>
      <c r="Q40" s="61">
        <v>440</v>
      </c>
      <c r="R40" s="60">
        <v>0</v>
      </c>
      <c r="S40" s="60">
        <v>0</v>
      </c>
      <c r="T40" s="61">
        <v>0</v>
      </c>
      <c r="U40" s="61">
        <v>440</v>
      </c>
      <c r="V40" s="61">
        <v>0</v>
      </c>
      <c r="W40" s="60">
        <v>278</v>
      </c>
      <c r="X40" s="60">
        <v>477</v>
      </c>
      <c r="Y40" s="61">
        <v>0</v>
      </c>
      <c r="Z40" s="61">
        <v>0</v>
      </c>
      <c r="AA40" s="61">
        <v>0</v>
      </c>
      <c r="AB40" s="61">
        <v>0</v>
      </c>
      <c r="AC40" s="60">
        <v>0</v>
      </c>
      <c r="AD40" s="60">
        <v>0</v>
      </c>
      <c r="AE40" s="60">
        <v>0</v>
      </c>
      <c r="AF40" s="60">
        <v>0</v>
      </c>
      <c r="AH40" s="62">
        <f>HLOOKUP($A$70,$B$3:$AF$68,38,FALSE)</f>
        <v>0</v>
      </c>
    </row>
    <row r="41" spans="1:34" ht="12.9" customHeight="1">
      <c r="A41" s="54" t="s">
        <v>46</v>
      </c>
      <c r="B41" s="64">
        <v>0</v>
      </c>
      <c r="C41" s="64">
        <v>0</v>
      </c>
      <c r="D41" s="64">
        <v>0.13</v>
      </c>
      <c r="E41" s="64">
        <v>0.13</v>
      </c>
      <c r="F41" s="64">
        <v>0.15</v>
      </c>
      <c r="G41" s="65">
        <v>0</v>
      </c>
      <c r="H41" s="65">
        <v>0</v>
      </c>
      <c r="I41" s="65">
        <v>0.13</v>
      </c>
      <c r="J41" s="65">
        <v>0.13</v>
      </c>
      <c r="K41" s="65">
        <v>0.15</v>
      </c>
      <c r="L41" s="64">
        <v>0</v>
      </c>
      <c r="M41" s="64">
        <v>0</v>
      </c>
      <c r="N41" s="64">
        <v>0</v>
      </c>
      <c r="O41" s="64">
        <v>0.13</v>
      </c>
      <c r="P41" s="64">
        <v>0.13</v>
      </c>
      <c r="Q41" s="66">
        <v>0.15</v>
      </c>
      <c r="R41" s="65">
        <v>0</v>
      </c>
      <c r="S41" s="65">
        <v>0</v>
      </c>
      <c r="T41" s="66">
        <v>0</v>
      </c>
      <c r="U41" s="66">
        <v>0.16</v>
      </c>
      <c r="V41" s="66">
        <v>0</v>
      </c>
      <c r="W41" s="65">
        <v>0.1</v>
      </c>
      <c r="X41" s="65">
        <v>0.16</v>
      </c>
      <c r="Y41" s="66">
        <v>0</v>
      </c>
      <c r="Z41" s="66">
        <v>0</v>
      </c>
      <c r="AA41" s="66">
        <v>0</v>
      </c>
      <c r="AB41" s="66">
        <v>0</v>
      </c>
      <c r="AC41" s="65">
        <v>0</v>
      </c>
      <c r="AD41" s="65">
        <v>0</v>
      </c>
      <c r="AE41" s="65">
        <v>0</v>
      </c>
      <c r="AF41" s="65">
        <v>0</v>
      </c>
      <c r="AH41" s="67">
        <f>HLOOKUP($A$70,$B$3:$AF$68,39,FALSE)</f>
        <v>0</v>
      </c>
    </row>
    <row r="42" spans="1:34" ht="12.9" customHeight="1">
      <c r="A42" s="54"/>
      <c r="G42" s="68"/>
      <c r="H42" s="68"/>
      <c r="I42" s="68"/>
      <c r="J42" s="68"/>
      <c r="K42" s="68"/>
      <c r="R42" s="68"/>
      <c r="S42" s="68"/>
      <c r="W42" s="68"/>
      <c r="X42" s="68"/>
      <c r="AC42" s="68"/>
      <c r="AD42" s="68"/>
      <c r="AE42" s="68"/>
      <c r="AF42" s="68"/>
      <c r="AH42" s="69"/>
    </row>
    <row r="43" spans="1:34" ht="12.9" customHeight="1">
      <c r="A43" s="54" t="s">
        <v>47</v>
      </c>
      <c r="B43" s="59">
        <v>242</v>
      </c>
      <c r="C43" s="59">
        <v>296</v>
      </c>
      <c r="D43" s="59">
        <v>400</v>
      </c>
      <c r="E43" s="59">
        <v>400</v>
      </c>
      <c r="F43" s="59">
        <v>440</v>
      </c>
      <c r="G43" s="60">
        <v>242</v>
      </c>
      <c r="H43" s="60">
        <v>296</v>
      </c>
      <c r="I43" s="60">
        <v>400</v>
      </c>
      <c r="J43" s="60">
        <v>400</v>
      </c>
      <c r="K43" s="60">
        <v>440</v>
      </c>
      <c r="L43" s="59">
        <v>245</v>
      </c>
      <c r="M43" s="59">
        <v>245</v>
      </c>
      <c r="N43" s="59">
        <v>350</v>
      </c>
      <c r="O43" s="59">
        <v>400</v>
      </c>
      <c r="P43" s="59">
        <v>400</v>
      </c>
      <c r="Q43" s="61">
        <v>440</v>
      </c>
      <c r="R43" s="60">
        <v>265</v>
      </c>
      <c r="S43" s="60">
        <v>477</v>
      </c>
      <c r="T43" s="61">
        <v>280</v>
      </c>
      <c r="U43" s="61">
        <v>477</v>
      </c>
      <c r="V43" s="61">
        <v>0</v>
      </c>
      <c r="W43" s="60">
        <v>278</v>
      </c>
      <c r="X43" s="60">
        <v>477</v>
      </c>
      <c r="Y43" s="61">
        <v>260</v>
      </c>
      <c r="Z43" s="61">
        <v>301</v>
      </c>
      <c r="AA43" s="61">
        <v>455</v>
      </c>
      <c r="AB43" s="61">
        <v>0</v>
      </c>
      <c r="AC43" s="60">
        <v>358</v>
      </c>
      <c r="AD43" s="60">
        <v>0</v>
      </c>
      <c r="AE43" s="60">
        <v>420</v>
      </c>
      <c r="AF43" s="60">
        <v>0</v>
      </c>
      <c r="AH43" s="62">
        <f>HLOOKUP($A$70,$B$3:$AF$68,41,FALSE)</f>
        <v>260</v>
      </c>
    </row>
    <row r="44" spans="1:34" ht="12.9" customHeight="1">
      <c r="A44" s="54" t="s">
        <v>48</v>
      </c>
      <c r="B44" s="64">
        <v>0.08</v>
      </c>
      <c r="C44" s="64">
        <v>0.1</v>
      </c>
      <c r="D44" s="64">
        <v>0.13</v>
      </c>
      <c r="E44" s="64">
        <v>0.13</v>
      </c>
      <c r="F44" s="64">
        <v>0.15</v>
      </c>
      <c r="G44" s="65">
        <v>0.08</v>
      </c>
      <c r="H44" s="65">
        <v>0.1</v>
      </c>
      <c r="I44" s="65">
        <v>0.13</v>
      </c>
      <c r="J44" s="65">
        <v>0.13</v>
      </c>
      <c r="K44" s="65">
        <v>0.15</v>
      </c>
      <c r="L44" s="64">
        <v>0.08</v>
      </c>
      <c r="M44" s="64">
        <v>0.08</v>
      </c>
      <c r="N44" s="64">
        <v>0.11</v>
      </c>
      <c r="O44" s="64">
        <v>0.13</v>
      </c>
      <c r="P44" s="64">
        <v>0.13</v>
      </c>
      <c r="Q44" s="66">
        <v>0.15</v>
      </c>
      <c r="R44" s="65">
        <v>9.0999999999999998E-2</v>
      </c>
      <c r="S44" s="65">
        <v>0.16</v>
      </c>
      <c r="T44" s="66">
        <v>0.1</v>
      </c>
      <c r="U44" s="66">
        <v>0.16</v>
      </c>
      <c r="V44" s="66">
        <v>0</v>
      </c>
      <c r="W44" s="65">
        <v>0.1</v>
      </c>
      <c r="X44" s="65">
        <v>0.16</v>
      </c>
      <c r="Y44" s="66">
        <v>0.08</v>
      </c>
      <c r="Z44" s="66">
        <v>0.1</v>
      </c>
      <c r="AA44" s="66">
        <v>0.15</v>
      </c>
      <c r="AB44" s="66">
        <v>0</v>
      </c>
      <c r="AC44" s="65">
        <v>0.115</v>
      </c>
      <c r="AD44" s="65">
        <v>0</v>
      </c>
      <c r="AE44" s="65">
        <v>0.13500000000000001</v>
      </c>
      <c r="AF44" s="65">
        <v>0</v>
      </c>
      <c r="AH44" s="67">
        <f>HLOOKUP($A$70,$B$3:$AF$68,42,FALSE)</f>
        <v>0.08</v>
      </c>
    </row>
    <row r="45" spans="1:34" ht="12.9" customHeight="1">
      <c r="A45" s="54"/>
      <c r="G45" s="68"/>
      <c r="H45" s="68"/>
      <c r="I45" s="68"/>
      <c r="J45" s="68"/>
      <c r="K45" s="68"/>
      <c r="R45" s="68"/>
      <c r="S45" s="68"/>
      <c r="W45" s="68"/>
      <c r="X45" s="68"/>
      <c r="AC45" s="68"/>
      <c r="AD45" s="68"/>
      <c r="AE45" s="68"/>
      <c r="AF45" s="68"/>
      <c r="AH45" s="69"/>
    </row>
    <row r="46" spans="1:34" ht="12.9" customHeight="1">
      <c r="A46" s="58" t="s">
        <v>49</v>
      </c>
      <c r="B46" s="59">
        <v>242</v>
      </c>
      <c r="C46" s="59">
        <v>296</v>
      </c>
      <c r="D46" s="59">
        <v>400</v>
      </c>
      <c r="E46" s="59">
        <v>400</v>
      </c>
      <c r="F46" s="59">
        <v>440</v>
      </c>
      <c r="G46" s="60">
        <v>242</v>
      </c>
      <c r="H46" s="60">
        <v>296</v>
      </c>
      <c r="I46" s="60">
        <v>400</v>
      </c>
      <c r="J46" s="60">
        <v>400</v>
      </c>
      <c r="K46" s="60">
        <v>440</v>
      </c>
      <c r="L46" s="59">
        <v>245</v>
      </c>
      <c r="M46" s="59">
        <v>245</v>
      </c>
      <c r="N46" s="59">
        <v>350</v>
      </c>
      <c r="O46" s="59">
        <v>400</v>
      </c>
      <c r="P46" s="59">
        <v>400</v>
      </c>
      <c r="Q46" s="61">
        <v>440</v>
      </c>
      <c r="R46" s="60">
        <v>265</v>
      </c>
      <c r="S46" s="60">
        <v>477</v>
      </c>
      <c r="T46" s="61">
        <v>280</v>
      </c>
      <c r="U46" s="61">
        <v>477</v>
      </c>
      <c r="V46" s="61">
        <v>0</v>
      </c>
      <c r="W46" s="60">
        <v>278</v>
      </c>
      <c r="X46" s="60">
        <v>477</v>
      </c>
      <c r="Y46" s="61">
        <v>260</v>
      </c>
      <c r="Z46" s="61">
        <v>301</v>
      </c>
      <c r="AA46" s="61">
        <v>455</v>
      </c>
      <c r="AB46" s="61">
        <v>0</v>
      </c>
      <c r="AC46" s="60">
        <v>358</v>
      </c>
      <c r="AD46" s="60">
        <v>0</v>
      </c>
      <c r="AE46" s="60">
        <v>420</v>
      </c>
      <c r="AF46" s="60">
        <v>0</v>
      </c>
      <c r="AH46" s="62">
        <f>HLOOKUP($A$70,$B$3:$AF$68,44,FALSE)</f>
        <v>260</v>
      </c>
    </row>
    <row r="47" spans="1:34" ht="12.9" customHeight="1">
      <c r="A47" s="58" t="s">
        <v>50</v>
      </c>
      <c r="B47" s="64">
        <v>0.08</v>
      </c>
      <c r="C47" s="64">
        <v>0.1</v>
      </c>
      <c r="D47" s="64">
        <v>0.13</v>
      </c>
      <c r="E47" s="64">
        <v>0.13</v>
      </c>
      <c r="F47" s="64">
        <v>0.15</v>
      </c>
      <c r="G47" s="65">
        <v>0.08</v>
      </c>
      <c r="H47" s="65">
        <v>0.1</v>
      </c>
      <c r="I47" s="65">
        <v>0.13</v>
      </c>
      <c r="J47" s="65">
        <v>0.13</v>
      </c>
      <c r="K47" s="65">
        <v>0.15</v>
      </c>
      <c r="L47" s="64">
        <v>0.08</v>
      </c>
      <c r="M47" s="64">
        <v>0.08</v>
      </c>
      <c r="N47" s="64">
        <v>0.11</v>
      </c>
      <c r="O47" s="64">
        <v>0.13</v>
      </c>
      <c r="P47" s="64">
        <v>0.13</v>
      </c>
      <c r="Q47" s="66">
        <v>0.15</v>
      </c>
      <c r="R47" s="65">
        <v>9.0999999999999998E-2</v>
      </c>
      <c r="S47" s="65">
        <v>0.16</v>
      </c>
      <c r="T47" s="66">
        <v>0.1</v>
      </c>
      <c r="U47" s="66">
        <v>0.16</v>
      </c>
      <c r="V47" s="66">
        <v>0</v>
      </c>
      <c r="W47" s="65">
        <v>0.1</v>
      </c>
      <c r="X47" s="65">
        <v>0.16</v>
      </c>
      <c r="Y47" s="66">
        <v>0.08</v>
      </c>
      <c r="Z47" s="66">
        <v>0.1</v>
      </c>
      <c r="AA47" s="66">
        <v>0.15</v>
      </c>
      <c r="AB47" s="66">
        <v>0</v>
      </c>
      <c r="AC47" s="65">
        <v>0.115</v>
      </c>
      <c r="AD47" s="65">
        <v>0</v>
      </c>
      <c r="AE47" s="65">
        <v>0.13500000000000001</v>
      </c>
      <c r="AF47" s="65">
        <v>0</v>
      </c>
      <c r="AH47" s="67">
        <f>HLOOKUP($A$70,$B$3:$AF$68,45,FALSE)</f>
        <v>0.08</v>
      </c>
    </row>
    <row r="48" spans="1:34" ht="12.9" customHeight="1">
      <c r="A48" s="54"/>
      <c r="G48" s="68"/>
      <c r="H48" s="68"/>
      <c r="I48" s="68"/>
      <c r="J48" s="68"/>
      <c r="K48" s="68"/>
      <c r="R48" s="68"/>
      <c r="S48" s="68"/>
      <c r="W48" s="68"/>
      <c r="X48" s="68"/>
      <c r="AC48" s="68"/>
      <c r="AD48" s="68"/>
      <c r="AE48" s="68"/>
      <c r="AF48" s="68"/>
      <c r="AH48" s="69"/>
    </row>
    <row r="49" spans="1:34" ht="12.9" customHeight="1">
      <c r="A49" s="58" t="s">
        <v>51</v>
      </c>
      <c r="B49" s="59">
        <v>242</v>
      </c>
      <c r="C49" s="59">
        <v>296</v>
      </c>
      <c r="D49" s="59">
        <v>400</v>
      </c>
      <c r="E49" s="59">
        <v>400</v>
      </c>
      <c r="F49" s="59">
        <v>440</v>
      </c>
      <c r="G49" s="60">
        <v>242</v>
      </c>
      <c r="H49" s="60">
        <v>296</v>
      </c>
      <c r="I49" s="60">
        <v>400</v>
      </c>
      <c r="J49" s="60">
        <v>400</v>
      </c>
      <c r="K49" s="60">
        <v>440</v>
      </c>
      <c r="L49" s="59">
        <v>245</v>
      </c>
      <c r="M49" s="59">
        <v>245</v>
      </c>
      <c r="N49" s="59">
        <v>350</v>
      </c>
      <c r="O49" s="59">
        <v>400</v>
      </c>
      <c r="P49" s="59">
        <v>400</v>
      </c>
      <c r="Q49" s="61">
        <v>440</v>
      </c>
      <c r="R49" s="60">
        <v>265</v>
      </c>
      <c r="S49" s="60">
        <v>477</v>
      </c>
      <c r="T49" s="61">
        <v>260</v>
      </c>
      <c r="U49" s="61">
        <v>440</v>
      </c>
      <c r="V49" s="61">
        <v>0</v>
      </c>
      <c r="W49" s="60">
        <v>278</v>
      </c>
      <c r="X49" s="60">
        <v>477</v>
      </c>
      <c r="Y49" s="61">
        <v>260</v>
      </c>
      <c r="Z49" s="61">
        <v>301</v>
      </c>
      <c r="AA49" s="61">
        <v>455</v>
      </c>
      <c r="AB49" s="61">
        <v>0</v>
      </c>
      <c r="AC49" s="60">
        <v>358</v>
      </c>
      <c r="AD49" s="60">
        <v>0</v>
      </c>
      <c r="AE49" s="60">
        <v>420</v>
      </c>
      <c r="AF49" s="60">
        <v>0</v>
      </c>
      <c r="AH49" s="62">
        <f>HLOOKUP($A$70,$B$3:$AF$68,47,FALSE)</f>
        <v>260</v>
      </c>
    </row>
    <row r="50" spans="1:34" ht="12.9" customHeight="1">
      <c r="A50" s="58" t="s">
        <v>52</v>
      </c>
      <c r="B50" s="64">
        <v>0.08</v>
      </c>
      <c r="C50" s="64">
        <v>0.1</v>
      </c>
      <c r="D50" s="64">
        <v>0.13</v>
      </c>
      <c r="E50" s="64">
        <v>0.13</v>
      </c>
      <c r="F50" s="64">
        <v>0.15</v>
      </c>
      <c r="G50" s="65">
        <v>0.08</v>
      </c>
      <c r="H50" s="65">
        <v>0.1</v>
      </c>
      <c r="I50" s="65">
        <v>0.13</v>
      </c>
      <c r="J50" s="65">
        <v>0.13</v>
      </c>
      <c r="K50" s="65">
        <v>0.15</v>
      </c>
      <c r="L50" s="64">
        <v>0.08</v>
      </c>
      <c r="M50" s="64">
        <v>0.08</v>
      </c>
      <c r="N50" s="64">
        <v>0.11</v>
      </c>
      <c r="O50" s="64">
        <v>0.13</v>
      </c>
      <c r="P50" s="64">
        <v>0.13</v>
      </c>
      <c r="Q50" s="66">
        <v>0.15</v>
      </c>
      <c r="R50" s="65">
        <v>9.0999999999999998E-2</v>
      </c>
      <c r="S50" s="65">
        <v>0.16</v>
      </c>
      <c r="T50" s="66">
        <v>8.3000000000000004E-2</v>
      </c>
      <c r="U50" s="66">
        <v>0.16</v>
      </c>
      <c r="V50" s="66">
        <v>0</v>
      </c>
      <c r="W50" s="65">
        <v>0.1</v>
      </c>
      <c r="X50" s="65">
        <v>0.16</v>
      </c>
      <c r="Y50" s="66">
        <v>0.08</v>
      </c>
      <c r="Z50" s="66">
        <v>0.1</v>
      </c>
      <c r="AA50" s="66">
        <v>0.15</v>
      </c>
      <c r="AB50" s="66">
        <v>0</v>
      </c>
      <c r="AC50" s="65">
        <v>0.115</v>
      </c>
      <c r="AD50" s="65">
        <v>0</v>
      </c>
      <c r="AE50" s="65">
        <v>0.13500000000000001</v>
      </c>
      <c r="AF50" s="65">
        <v>0</v>
      </c>
      <c r="AH50" s="67">
        <f>HLOOKUP($A$70,$B$3:$AF$68,48,FALSE)</f>
        <v>0.08</v>
      </c>
    </row>
    <row r="51" spans="1:34" ht="12.9" customHeight="1">
      <c r="A51" s="54"/>
      <c r="G51" s="68"/>
      <c r="H51" s="68"/>
      <c r="I51" s="68"/>
      <c r="J51" s="68"/>
      <c r="K51" s="68"/>
      <c r="R51" s="68"/>
      <c r="S51" s="68"/>
      <c r="W51" s="68"/>
      <c r="X51" s="68"/>
      <c r="AC51" s="68"/>
      <c r="AD51" s="68"/>
      <c r="AE51" s="68"/>
      <c r="AF51" s="68"/>
      <c r="AH51" s="69"/>
    </row>
    <row r="52" spans="1:34" ht="12.9" customHeight="1">
      <c r="A52" s="58" t="s">
        <v>53</v>
      </c>
      <c r="B52" s="59">
        <v>0</v>
      </c>
      <c r="C52" s="59">
        <v>0</v>
      </c>
      <c r="D52" s="59">
        <v>0</v>
      </c>
      <c r="E52" s="59">
        <v>0</v>
      </c>
      <c r="F52" s="59">
        <v>0</v>
      </c>
      <c r="G52" s="60">
        <v>0</v>
      </c>
      <c r="H52" s="60">
        <v>0</v>
      </c>
      <c r="I52" s="60">
        <v>0</v>
      </c>
      <c r="J52" s="60">
        <v>0</v>
      </c>
      <c r="K52" s="60">
        <v>0</v>
      </c>
      <c r="L52" s="59">
        <v>0</v>
      </c>
      <c r="M52" s="59">
        <v>0</v>
      </c>
      <c r="N52" s="59">
        <v>0</v>
      </c>
      <c r="O52" s="59">
        <v>0</v>
      </c>
      <c r="P52" s="59">
        <v>0</v>
      </c>
      <c r="Q52" s="61">
        <v>0</v>
      </c>
      <c r="R52" s="60">
        <v>0</v>
      </c>
      <c r="S52" s="60">
        <v>0</v>
      </c>
      <c r="T52" s="61">
        <v>0</v>
      </c>
      <c r="U52" s="61">
        <v>0</v>
      </c>
      <c r="V52" s="61">
        <v>0</v>
      </c>
      <c r="W52" s="60">
        <v>0</v>
      </c>
      <c r="X52" s="60">
        <v>0</v>
      </c>
      <c r="Y52" s="61">
        <v>0</v>
      </c>
      <c r="Z52" s="61">
        <v>0</v>
      </c>
      <c r="AA52" s="61">
        <v>0</v>
      </c>
      <c r="AB52" s="61">
        <v>0</v>
      </c>
      <c r="AC52" s="60">
        <v>0</v>
      </c>
      <c r="AD52" s="60">
        <v>0</v>
      </c>
      <c r="AE52" s="60">
        <v>0</v>
      </c>
      <c r="AF52" s="60">
        <v>0</v>
      </c>
      <c r="AH52" s="62">
        <f>HLOOKUP($A$70,$B$3:$AF$68,50,FALSE)</f>
        <v>0</v>
      </c>
    </row>
    <row r="53" spans="1:34" ht="12.9" customHeight="1">
      <c r="A53" s="58" t="s">
        <v>54</v>
      </c>
      <c r="B53" s="64">
        <v>0</v>
      </c>
      <c r="C53" s="64">
        <v>0</v>
      </c>
      <c r="D53" s="64">
        <v>0</v>
      </c>
      <c r="E53" s="64">
        <v>0</v>
      </c>
      <c r="F53" s="64">
        <v>0</v>
      </c>
      <c r="G53" s="65">
        <v>0</v>
      </c>
      <c r="H53" s="65">
        <v>0</v>
      </c>
      <c r="I53" s="65">
        <v>0</v>
      </c>
      <c r="J53" s="65">
        <v>0</v>
      </c>
      <c r="K53" s="65">
        <v>0</v>
      </c>
      <c r="L53" s="64">
        <v>0</v>
      </c>
      <c r="M53" s="64">
        <v>0</v>
      </c>
      <c r="N53" s="64">
        <v>0</v>
      </c>
      <c r="O53" s="64">
        <v>0</v>
      </c>
      <c r="P53" s="64">
        <v>0</v>
      </c>
      <c r="Q53" s="66">
        <v>0</v>
      </c>
      <c r="R53" s="65">
        <v>0</v>
      </c>
      <c r="S53" s="65">
        <v>0</v>
      </c>
      <c r="T53" s="66">
        <v>0</v>
      </c>
      <c r="U53" s="66">
        <v>0</v>
      </c>
      <c r="V53" s="66">
        <v>0</v>
      </c>
      <c r="W53" s="65">
        <v>0</v>
      </c>
      <c r="X53" s="65">
        <v>0</v>
      </c>
      <c r="Y53" s="66">
        <v>0</v>
      </c>
      <c r="Z53" s="66">
        <v>0</v>
      </c>
      <c r="AA53" s="66">
        <v>0</v>
      </c>
      <c r="AB53" s="66">
        <v>0</v>
      </c>
      <c r="AC53" s="65">
        <v>0</v>
      </c>
      <c r="AD53" s="65">
        <v>0</v>
      </c>
      <c r="AE53" s="65">
        <v>0</v>
      </c>
      <c r="AF53" s="65">
        <v>0</v>
      </c>
      <c r="AH53" s="67">
        <f>HLOOKUP($A$70,$B$3:$AF$68,51,FALSE)</f>
        <v>0</v>
      </c>
    </row>
    <row r="54" spans="1:34" ht="12.9" customHeight="1">
      <c r="A54" s="54"/>
      <c r="G54" s="68"/>
      <c r="H54" s="68"/>
      <c r="I54" s="68"/>
      <c r="J54" s="68"/>
      <c r="K54" s="68"/>
      <c r="R54" s="68"/>
      <c r="S54" s="68"/>
      <c r="W54" s="68"/>
      <c r="X54" s="68"/>
      <c r="AC54" s="68"/>
      <c r="AD54" s="68"/>
      <c r="AE54" s="68"/>
      <c r="AF54" s="68"/>
      <c r="AH54" s="69"/>
    </row>
    <row r="55" spans="1:34" ht="12.9" customHeight="1">
      <c r="A55" s="58" t="s">
        <v>55</v>
      </c>
      <c r="B55" s="59">
        <v>242</v>
      </c>
      <c r="C55" s="59">
        <v>296</v>
      </c>
      <c r="D55" s="59">
        <v>400</v>
      </c>
      <c r="E55" s="59">
        <v>400</v>
      </c>
      <c r="F55" s="59">
        <v>440</v>
      </c>
      <c r="G55" s="60">
        <v>242</v>
      </c>
      <c r="H55" s="60">
        <v>296</v>
      </c>
      <c r="I55" s="60">
        <v>400</v>
      </c>
      <c r="J55" s="60">
        <v>400</v>
      </c>
      <c r="K55" s="60">
        <v>440</v>
      </c>
      <c r="L55" s="59">
        <v>270</v>
      </c>
      <c r="M55" s="59">
        <v>245</v>
      </c>
      <c r="N55" s="59">
        <v>350</v>
      </c>
      <c r="O55" s="59">
        <v>400</v>
      </c>
      <c r="P55" s="59">
        <v>400</v>
      </c>
      <c r="Q55" s="61">
        <v>440</v>
      </c>
      <c r="R55" s="60">
        <v>265</v>
      </c>
      <c r="S55" s="60">
        <v>477</v>
      </c>
      <c r="T55" s="61">
        <v>260</v>
      </c>
      <c r="U55" s="61">
        <v>440</v>
      </c>
      <c r="V55" s="61">
        <v>0</v>
      </c>
      <c r="W55" s="60">
        <v>278</v>
      </c>
      <c r="X55" s="60">
        <v>477</v>
      </c>
      <c r="Y55" s="61">
        <v>260</v>
      </c>
      <c r="Z55" s="61">
        <v>301</v>
      </c>
      <c r="AA55" s="61">
        <v>455</v>
      </c>
      <c r="AB55" s="61">
        <v>0</v>
      </c>
      <c r="AC55" s="60">
        <v>358</v>
      </c>
      <c r="AD55" s="60">
        <v>0</v>
      </c>
      <c r="AE55" s="60">
        <v>420</v>
      </c>
      <c r="AF55" s="60">
        <v>0</v>
      </c>
      <c r="AH55" s="62">
        <f>HLOOKUP($A$70,$B$3:$AF$68,53,FALSE)</f>
        <v>260</v>
      </c>
    </row>
    <row r="56" spans="1:34" ht="12.9" customHeight="1">
      <c r="A56" s="58" t="s">
        <v>56</v>
      </c>
      <c r="B56" s="64">
        <v>0.08</v>
      </c>
      <c r="C56" s="64">
        <v>0.1</v>
      </c>
      <c r="D56" s="64">
        <v>0.13</v>
      </c>
      <c r="E56" s="64">
        <v>0.13</v>
      </c>
      <c r="F56" s="64">
        <v>0.15</v>
      </c>
      <c r="G56" s="65">
        <v>0.08</v>
      </c>
      <c r="H56" s="65">
        <v>0.1</v>
      </c>
      <c r="I56" s="65">
        <v>0.13</v>
      </c>
      <c r="J56" s="65">
        <v>0.13</v>
      </c>
      <c r="K56" s="65">
        <v>0.15</v>
      </c>
      <c r="L56" s="64">
        <v>0.09</v>
      </c>
      <c r="M56" s="64">
        <v>0.08</v>
      </c>
      <c r="N56" s="64">
        <v>0.11</v>
      </c>
      <c r="O56" s="64">
        <v>0.13</v>
      </c>
      <c r="P56" s="64">
        <v>0.13</v>
      </c>
      <c r="Q56" s="66">
        <v>0.15</v>
      </c>
      <c r="R56" s="65">
        <v>9.0999999999999998E-2</v>
      </c>
      <c r="S56" s="65">
        <v>0.16</v>
      </c>
      <c r="T56" s="66">
        <v>8.3000000000000004E-2</v>
      </c>
      <c r="U56" s="66">
        <v>0.16</v>
      </c>
      <c r="V56" s="66">
        <v>0</v>
      </c>
      <c r="W56" s="65">
        <v>0.1</v>
      </c>
      <c r="X56" s="65">
        <v>0.16</v>
      </c>
      <c r="Y56" s="66">
        <v>0.08</v>
      </c>
      <c r="Z56" s="66">
        <v>0.1</v>
      </c>
      <c r="AA56" s="66">
        <v>0.15</v>
      </c>
      <c r="AB56" s="66">
        <v>0</v>
      </c>
      <c r="AC56" s="65">
        <v>0.115</v>
      </c>
      <c r="AD56" s="65">
        <v>0</v>
      </c>
      <c r="AE56" s="65">
        <v>0.13500000000000001</v>
      </c>
      <c r="AF56" s="65">
        <v>0</v>
      </c>
      <c r="AH56" s="67">
        <f>HLOOKUP($A$70,$B$3:$AF$68,54,FALSE)</f>
        <v>0.08</v>
      </c>
    </row>
    <row r="57" spans="1:34" ht="12.9" customHeight="1">
      <c r="A57" s="54"/>
      <c r="G57" s="68"/>
      <c r="H57" s="68"/>
      <c r="I57" s="68"/>
      <c r="J57" s="68"/>
      <c r="K57" s="68"/>
      <c r="R57" s="68"/>
      <c r="S57" s="68"/>
      <c r="W57" s="68"/>
      <c r="X57" s="68"/>
      <c r="AC57" s="68"/>
      <c r="AD57" s="68"/>
      <c r="AE57" s="68"/>
      <c r="AF57" s="68"/>
      <c r="AH57" s="69"/>
    </row>
    <row r="58" spans="1:34" ht="12.9" customHeight="1">
      <c r="A58" s="58" t="s">
        <v>57</v>
      </c>
      <c r="B58" s="59">
        <v>242</v>
      </c>
      <c r="C58" s="59">
        <v>296</v>
      </c>
      <c r="D58" s="59">
        <v>400</v>
      </c>
      <c r="E58" s="59">
        <v>400</v>
      </c>
      <c r="F58" s="59">
        <v>440</v>
      </c>
      <c r="G58" s="60">
        <v>242</v>
      </c>
      <c r="H58" s="60">
        <v>296</v>
      </c>
      <c r="I58" s="60">
        <v>400</v>
      </c>
      <c r="J58" s="60">
        <v>400</v>
      </c>
      <c r="K58" s="60">
        <v>440</v>
      </c>
      <c r="L58" s="59">
        <v>270</v>
      </c>
      <c r="M58" s="59">
        <v>245</v>
      </c>
      <c r="N58" s="59">
        <v>350</v>
      </c>
      <c r="O58" s="59">
        <v>400</v>
      </c>
      <c r="P58" s="59">
        <v>400</v>
      </c>
      <c r="Q58" s="61">
        <v>440</v>
      </c>
      <c r="R58" s="60">
        <v>265</v>
      </c>
      <c r="S58" s="60">
        <v>477</v>
      </c>
      <c r="T58" s="61">
        <v>260</v>
      </c>
      <c r="U58" s="61">
        <v>440</v>
      </c>
      <c r="V58" s="61">
        <v>0</v>
      </c>
      <c r="W58" s="60">
        <v>278</v>
      </c>
      <c r="X58" s="60">
        <v>477</v>
      </c>
      <c r="Y58" s="61">
        <v>260</v>
      </c>
      <c r="Z58" s="61">
        <v>301</v>
      </c>
      <c r="AA58" s="61">
        <v>455</v>
      </c>
      <c r="AB58" s="61">
        <v>0</v>
      </c>
      <c r="AC58" s="60">
        <v>358</v>
      </c>
      <c r="AD58" s="60">
        <v>0</v>
      </c>
      <c r="AE58" s="60">
        <v>420</v>
      </c>
      <c r="AF58" s="60">
        <v>0</v>
      </c>
      <c r="AH58" s="62">
        <f>HLOOKUP($A$70,$B$3:$AF$68,56,FALSE)</f>
        <v>260</v>
      </c>
    </row>
    <row r="59" spans="1:34" ht="12.9" customHeight="1">
      <c r="A59" s="58" t="s">
        <v>58</v>
      </c>
      <c r="B59" s="64">
        <v>0.08</v>
      </c>
      <c r="C59" s="64">
        <v>0.1</v>
      </c>
      <c r="D59" s="64">
        <v>0.13</v>
      </c>
      <c r="E59" s="64">
        <v>0.13</v>
      </c>
      <c r="F59" s="64">
        <v>0.15</v>
      </c>
      <c r="G59" s="65">
        <v>0.08</v>
      </c>
      <c r="H59" s="65">
        <v>0.1</v>
      </c>
      <c r="I59" s="65">
        <v>0.13</v>
      </c>
      <c r="J59" s="65">
        <v>0.13</v>
      </c>
      <c r="K59" s="65">
        <v>0.15</v>
      </c>
      <c r="L59" s="64">
        <v>0.09</v>
      </c>
      <c r="M59" s="64">
        <v>0.08</v>
      </c>
      <c r="N59" s="64">
        <v>0.11</v>
      </c>
      <c r="O59" s="64">
        <v>0.13</v>
      </c>
      <c r="P59" s="64">
        <v>0.13</v>
      </c>
      <c r="Q59" s="66">
        <v>0.15</v>
      </c>
      <c r="R59" s="65">
        <v>9.0999999999999998E-2</v>
      </c>
      <c r="S59" s="65">
        <v>0.16</v>
      </c>
      <c r="T59" s="66">
        <v>8.3000000000000004E-2</v>
      </c>
      <c r="U59" s="66">
        <v>0.16</v>
      </c>
      <c r="V59" s="66">
        <v>0</v>
      </c>
      <c r="W59" s="65">
        <v>0.1</v>
      </c>
      <c r="X59" s="65">
        <v>0.16</v>
      </c>
      <c r="Y59" s="66">
        <v>0.08</v>
      </c>
      <c r="Z59" s="66">
        <v>0.1</v>
      </c>
      <c r="AA59" s="66">
        <v>0.15</v>
      </c>
      <c r="AB59" s="66">
        <v>0</v>
      </c>
      <c r="AC59" s="65">
        <v>0.115</v>
      </c>
      <c r="AD59" s="65">
        <v>0</v>
      </c>
      <c r="AE59" s="65">
        <v>0.13500000000000001</v>
      </c>
      <c r="AF59" s="65">
        <v>0</v>
      </c>
      <c r="AH59" s="67">
        <f>HLOOKUP($A$70,$B$3:$AF$68,57,FALSE)</f>
        <v>0.08</v>
      </c>
    </row>
    <row r="60" spans="1:34" ht="12.9" customHeight="1">
      <c r="A60" s="54"/>
      <c r="G60" s="68"/>
      <c r="H60" s="68"/>
      <c r="I60" s="68"/>
      <c r="J60" s="68"/>
      <c r="K60" s="68"/>
      <c r="R60" s="68"/>
      <c r="S60" s="68"/>
      <c r="W60" s="68"/>
      <c r="X60" s="68"/>
      <c r="AC60" s="68"/>
      <c r="AD60" s="68"/>
      <c r="AE60" s="68"/>
      <c r="AF60" s="68"/>
      <c r="AH60" s="69"/>
    </row>
    <row r="61" spans="1:34" ht="12.9" customHeight="1">
      <c r="A61" s="58" t="s">
        <v>59</v>
      </c>
      <c r="B61" s="59">
        <v>242</v>
      </c>
      <c r="C61" s="59">
        <v>296</v>
      </c>
      <c r="D61" s="59">
        <v>400</v>
      </c>
      <c r="E61" s="59">
        <v>400</v>
      </c>
      <c r="F61" s="59">
        <v>440</v>
      </c>
      <c r="G61" s="60">
        <v>242</v>
      </c>
      <c r="H61" s="60">
        <v>296</v>
      </c>
      <c r="I61" s="60">
        <v>400</v>
      </c>
      <c r="J61" s="60">
        <v>400</v>
      </c>
      <c r="K61" s="60">
        <v>440</v>
      </c>
      <c r="L61" s="59">
        <v>270</v>
      </c>
      <c r="M61" s="59">
        <v>245</v>
      </c>
      <c r="N61" s="59">
        <v>350</v>
      </c>
      <c r="O61" s="59">
        <v>400</v>
      </c>
      <c r="P61" s="59">
        <v>400</v>
      </c>
      <c r="Q61" s="61">
        <v>440</v>
      </c>
      <c r="R61" s="60">
        <v>265</v>
      </c>
      <c r="S61" s="60">
        <v>477</v>
      </c>
      <c r="T61" s="61">
        <v>260</v>
      </c>
      <c r="U61" s="61">
        <v>440</v>
      </c>
      <c r="V61" s="61">
        <v>0</v>
      </c>
      <c r="W61" s="60">
        <v>278</v>
      </c>
      <c r="X61" s="60">
        <v>477</v>
      </c>
      <c r="Y61" s="61">
        <v>260</v>
      </c>
      <c r="Z61" s="61">
        <v>301</v>
      </c>
      <c r="AA61" s="61">
        <v>455</v>
      </c>
      <c r="AB61" s="61">
        <v>0</v>
      </c>
      <c r="AC61" s="60">
        <v>358</v>
      </c>
      <c r="AD61" s="60">
        <v>0</v>
      </c>
      <c r="AE61" s="60">
        <v>420</v>
      </c>
      <c r="AF61" s="60">
        <v>0</v>
      </c>
      <c r="AH61" s="62">
        <f>HLOOKUP($A$70,$B$3:$AF$68,59,FALSE)</f>
        <v>260</v>
      </c>
    </row>
    <row r="62" spans="1:34" ht="12.9" customHeight="1">
      <c r="A62" s="58" t="s">
        <v>60</v>
      </c>
      <c r="B62" s="64">
        <v>0.08</v>
      </c>
      <c r="C62" s="64">
        <v>0.1</v>
      </c>
      <c r="D62" s="64">
        <v>0.13</v>
      </c>
      <c r="E62" s="64">
        <v>0.13</v>
      </c>
      <c r="F62" s="64">
        <v>0.15</v>
      </c>
      <c r="G62" s="65">
        <v>0.08</v>
      </c>
      <c r="H62" s="65">
        <v>0.1</v>
      </c>
      <c r="I62" s="65">
        <v>0.13</v>
      </c>
      <c r="J62" s="65">
        <v>0.13</v>
      </c>
      <c r="K62" s="65">
        <v>0.15</v>
      </c>
      <c r="L62" s="64">
        <v>0.09</v>
      </c>
      <c r="M62" s="64">
        <v>0.08</v>
      </c>
      <c r="N62" s="64">
        <v>0.11</v>
      </c>
      <c r="O62" s="64">
        <v>0.13</v>
      </c>
      <c r="P62" s="64">
        <v>0.13</v>
      </c>
      <c r="Q62" s="66">
        <v>0.15</v>
      </c>
      <c r="R62" s="65">
        <v>9.0999999999999998E-2</v>
      </c>
      <c r="S62" s="65">
        <v>0.16</v>
      </c>
      <c r="T62" s="66">
        <v>8.3000000000000004E-2</v>
      </c>
      <c r="U62" s="66">
        <v>0.16</v>
      </c>
      <c r="V62" s="66">
        <v>0</v>
      </c>
      <c r="W62" s="65">
        <v>0.1</v>
      </c>
      <c r="X62" s="65">
        <v>0.16</v>
      </c>
      <c r="Y62" s="66">
        <v>0.08</v>
      </c>
      <c r="Z62" s="66">
        <v>0.1</v>
      </c>
      <c r="AA62" s="66">
        <v>0.15</v>
      </c>
      <c r="AB62" s="66">
        <v>0</v>
      </c>
      <c r="AC62" s="65">
        <v>0.115</v>
      </c>
      <c r="AD62" s="65">
        <v>0</v>
      </c>
      <c r="AE62" s="65">
        <v>0.13500000000000001</v>
      </c>
      <c r="AF62" s="65">
        <v>0</v>
      </c>
      <c r="AH62" s="67">
        <f>HLOOKUP($A$70,$B$3:$AF$68,60,FALSE)</f>
        <v>0.08</v>
      </c>
    </row>
    <row r="63" spans="1:34" ht="12.9" customHeight="1">
      <c r="A63" s="54"/>
      <c r="G63" s="68"/>
      <c r="H63" s="68"/>
      <c r="I63" s="68"/>
      <c r="J63" s="68"/>
      <c r="K63" s="68"/>
      <c r="R63" s="68"/>
      <c r="S63" s="68"/>
      <c r="W63" s="68"/>
      <c r="X63" s="68"/>
      <c r="AC63" s="68"/>
      <c r="AD63" s="68"/>
      <c r="AE63" s="68"/>
      <c r="AF63" s="68"/>
      <c r="AH63" s="69"/>
    </row>
    <row r="64" spans="1:34" ht="12.9" customHeight="1">
      <c r="A64" s="58" t="s">
        <v>61</v>
      </c>
      <c r="B64" s="59">
        <v>242</v>
      </c>
      <c r="C64" s="59">
        <v>296</v>
      </c>
      <c r="D64" s="59">
        <v>400</v>
      </c>
      <c r="E64" s="59">
        <v>400</v>
      </c>
      <c r="F64" s="59">
        <v>440</v>
      </c>
      <c r="G64" s="60">
        <v>242</v>
      </c>
      <c r="H64" s="60">
        <v>296</v>
      </c>
      <c r="I64" s="60">
        <v>400</v>
      </c>
      <c r="J64" s="60">
        <v>400</v>
      </c>
      <c r="K64" s="60">
        <v>440</v>
      </c>
      <c r="L64" s="59">
        <v>350</v>
      </c>
      <c r="M64" s="59">
        <v>350</v>
      </c>
      <c r="N64" s="59">
        <v>350</v>
      </c>
      <c r="O64" s="59">
        <v>400</v>
      </c>
      <c r="P64" s="59">
        <v>400</v>
      </c>
      <c r="Q64" s="61">
        <v>440</v>
      </c>
      <c r="R64" s="60">
        <v>265</v>
      </c>
      <c r="S64" s="60">
        <v>477</v>
      </c>
      <c r="T64" s="61">
        <v>260</v>
      </c>
      <c r="U64" s="61">
        <v>440</v>
      </c>
      <c r="V64" s="61">
        <v>0</v>
      </c>
      <c r="W64" s="60">
        <v>278</v>
      </c>
      <c r="X64" s="60">
        <v>477</v>
      </c>
      <c r="Y64" s="61">
        <v>260</v>
      </c>
      <c r="Z64" s="61">
        <v>301</v>
      </c>
      <c r="AA64" s="61">
        <v>455</v>
      </c>
      <c r="AB64" s="61">
        <v>0</v>
      </c>
      <c r="AC64" s="60">
        <v>358</v>
      </c>
      <c r="AD64" s="60">
        <v>0</v>
      </c>
      <c r="AE64" s="60">
        <v>420</v>
      </c>
      <c r="AF64" s="60">
        <v>0</v>
      </c>
      <c r="AH64" s="62">
        <f>HLOOKUP($A$70,$B$3:$AF$68,62,FALSE)</f>
        <v>260</v>
      </c>
    </row>
    <row r="65" spans="1:34" ht="12.9" customHeight="1">
      <c r="A65" s="58" t="s">
        <v>62</v>
      </c>
      <c r="B65" s="64">
        <v>0.08</v>
      </c>
      <c r="C65" s="64">
        <v>0.1</v>
      </c>
      <c r="D65" s="64">
        <v>0.13</v>
      </c>
      <c r="E65" s="64">
        <v>0.13</v>
      </c>
      <c r="F65" s="64">
        <v>0.15</v>
      </c>
      <c r="G65" s="65">
        <v>0.08</v>
      </c>
      <c r="H65" s="65">
        <v>0.1</v>
      </c>
      <c r="I65" s="65">
        <v>0.13</v>
      </c>
      <c r="J65" s="65">
        <v>0.13</v>
      </c>
      <c r="K65" s="65">
        <v>0.15</v>
      </c>
      <c r="L65" s="64">
        <v>0.11</v>
      </c>
      <c r="M65" s="64">
        <v>0.11</v>
      </c>
      <c r="N65" s="64">
        <v>0.11</v>
      </c>
      <c r="O65" s="64">
        <v>0.13</v>
      </c>
      <c r="P65" s="64">
        <v>0.13</v>
      </c>
      <c r="Q65" s="66">
        <v>0.15</v>
      </c>
      <c r="R65" s="65">
        <v>9.0999999999999998E-2</v>
      </c>
      <c r="S65" s="65">
        <v>0.16</v>
      </c>
      <c r="T65" s="66">
        <v>8.3000000000000004E-2</v>
      </c>
      <c r="U65" s="66">
        <v>0.16</v>
      </c>
      <c r="V65" s="66">
        <v>0</v>
      </c>
      <c r="W65" s="65">
        <v>0.1</v>
      </c>
      <c r="X65" s="65">
        <v>0.16</v>
      </c>
      <c r="Y65" s="66">
        <v>0.08</v>
      </c>
      <c r="Z65" s="66">
        <v>0.1</v>
      </c>
      <c r="AA65" s="66">
        <v>0.15</v>
      </c>
      <c r="AB65" s="66">
        <v>0</v>
      </c>
      <c r="AC65" s="65">
        <v>0.115</v>
      </c>
      <c r="AD65" s="65">
        <v>0</v>
      </c>
      <c r="AE65" s="65">
        <v>0.13500000000000001</v>
      </c>
      <c r="AF65" s="65">
        <v>0</v>
      </c>
      <c r="AH65" s="67">
        <f>HLOOKUP($A$70,$B$3:$AF$68,63,FALSE)</f>
        <v>0.08</v>
      </c>
    </row>
    <row r="66" spans="1:34" ht="12.9" customHeight="1">
      <c r="A66" s="54"/>
      <c r="G66" s="68"/>
      <c r="H66" s="68"/>
      <c r="I66" s="68"/>
      <c r="J66" s="68"/>
      <c r="K66" s="68"/>
      <c r="R66" s="68"/>
      <c r="S66" s="68"/>
      <c r="W66" s="68"/>
      <c r="X66" s="68"/>
      <c r="AC66" s="68"/>
      <c r="AD66" s="68"/>
      <c r="AE66" s="68"/>
      <c r="AF66" s="68"/>
      <c r="AH66" s="69"/>
    </row>
    <row r="67" spans="1:34" ht="12.9" customHeight="1">
      <c r="A67" s="58" t="s">
        <v>63</v>
      </c>
      <c r="B67" s="59">
        <v>242</v>
      </c>
      <c r="C67" s="59">
        <v>296</v>
      </c>
      <c r="D67" s="59">
        <v>400</v>
      </c>
      <c r="E67" s="59">
        <v>400</v>
      </c>
      <c r="F67" s="59">
        <v>440</v>
      </c>
      <c r="G67" s="60">
        <v>242</v>
      </c>
      <c r="H67" s="60">
        <v>296</v>
      </c>
      <c r="I67" s="60">
        <v>400</v>
      </c>
      <c r="J67" s="60">
        <v>400</v>
      </c>
      <c r="K67" s="60">
        <v>440</v>
      </c>
      <c r="L67" s="59">
        <v>0</v>
      </c>
      <c r="M67" s="59">
        <v>0</v>
      </c>
      <c r="N67" s="59">
        <v>0</v>
      </c>
      <c r="O67" s="59">
        <v>400</v>
      </c>
      <c r="P67" s="59">
        <v>400</v>
      </c>
      <c r="Q67" s="61">
        <v>440</v>
      </c>
      <c r="R67" s="60">
        <v>265</v>
      </c>
      <c r="S67" s="60">
        <v>477</v>
      </c>
      <c r="T67" s="61">
        <v>260</v>
      </c>
      <c r="U67" s="61">
        <v>440</v>
      </c>
      <c r="V67" s="61">
        <v>0</v>
      </c>
      <c r="W67" s="60">
        <v>278</v>
      </c>
      <c r="X67" s="60">
        <v>477</v>
      </c>
      <c r="Y67" s="61">
        <v>260</v>
      </c>
      <c r="Z67" s="61">
        <v>301</v>
      </c>
      <c r="AA67" s="61">
        <v>455</v>
      </c>
      <c r="AB67" s="61">
        <v>0</v>
      </c>
      <c r="AC67" s="60">
        <v>358</v>
      </c>
      <c r="AD67" s="60">
        <v>0</v>
      </c>
      <c r="AE67" s="60">
        <v>420</v>
      </c>
      <c r="AF67" s="60">
        <v>0</v>
      </c>
      <c r="AH67" s="62">
        <f>HLOOKUP($A$70,$B$3:$AF$68,65,FALSE)</f>
        <v>260</v>
      </c>
    </row>
    <row r="68" spans="1:34" ht="12.9" customHeight="1">
      <c r="A68" s="58" t="s">
        <v>64</v>
      </c>
      <c r="B68" s="64">
        <v>0.08</v>
      </c>
      <c r="C68" s="64">
        <v>0.1</v>
      </c>
      <c r="D68" s="64">
        <v>0.13</v>
      </c>
      <c r="E68" s="64">
        <v>0.13</v>
      </c>
      <c r="F68" s="64">
        <v>0.15</v>
      </c>
      <c r="G68" s="65">
        <v>0.08</v>
      </c>
      <c r="H68" s="65">
        <v>0.1</v>
      </c>
      <c r="I68" s="65">
        <v>0.13</v>
      </c>
      <c r="J68" s="65">
        <v>0.13</v>
      </c>
      <c r="K68" s="65">
        <v>0.15</v>
      </c>
      <c r="L68" s="64">
        <v>0</v>
      </c>
      <c r="M68" s="64">
        <v>0</v>
      </c>
      <c r="N68" s="64">
        <v>0</v>
      </c>
      <c r="O68" s="64">
        <v>0.13</v>
      </c>
      <c r="P68" s="64">
        <v>0.13</v>
      </c>
      <c r="Q68" s="66">
        <v>0.15</v>
      </c>
      <c r="R68" s="65">
        <v>9.0999999999999998E-2</v>
      </c>
      <c r="S68" s="65">
        <v>0.16</v>
      </c>
      <c r="T68" s="66">
        <v>8.3000000000000004E-2</v>
      </c>
      <c r="U68" s="66">
        <v>0.16</v>
      </c>
      <c r="V68" s="66">
        <v>0</v>
      </c>
      <c r="W68" s="65">
        <v>0.1</v>
      </c>
      <c r="X68" s="65">
        <v>0.16</v>
      </c>
      <c r="Y68" s="66">
        <v>0.08</v>
      </c>
      <c r="Z68" s="66">
        <v>0.1</v>
      </c>
      <c r="AA68" s="66">
        <v>0.15</v>
      </c>
      <c r="AB68" s="66">
        <v>0</v>
      </c>
      <c r="AC68" s="65">
        <v>0.115</v>
      </c>
      <c r="AD68" s="65">
        <v>0</v>
      </c>
      <c r="AE68" s="65">
        <v>0.13500000000000001</v>
      </c>
      <c r="AF68" s="65">
        <v>0</v>
      </c>
      <c r="AH68" s="67">
        <f>HLOOKUP($A$70,$B$3:$AF$68,66,FALSE)</f>
        <v>0.08</v>
      </c>
    </row>
    <row r="69" spans="1:34" ht="12.9" customHeight="1">
      <c r="A69" s="54"/>
      <c r="G69" s="68"/>
      <c r="H69" s="68"/>
      <c r="I69" s="68"/>
      <c r="J69" s="68"/>
      <c r="K69" s="68"/>
      <c r="R69" s="68"/>
      <c r="S69" s="68"/>
      <c r="W69" s="68"/>
      <c r="X69" s="68"/>
      <c r="AC69" s="68"/>
      <c r="AD69" s="68"/>
      <c r="AE69" s="68"/>
      <c r="AF69" s="68"/>
      <c r="AH69" s="69"/>
    </row>
    <row r="70" spans="1:34" ht="12.9" customHeight="1">
      <c r="A70" s="71">
        <v>25</v>
      </c>
      <c r="G70" s="70"/>
      <c r="H70" s="70"/>
      <c r="I70" s="70"/>
      <c r="J70" s="70"/>
      <c r="K70" s="70"/>
      <c r="Q70" s="70"/>
      <c r="R70" s="70"/>
      <c r="S70" s="70"/>
      <c r="T70" s="70"/>
      <c r="U70" s="70"/>
      <c r="V70" s="70"/>
      <c r="W70" s="70"/>
      <c r="X70" s="70"/>
      <c r="Y70" s="70"/>
      <c r="Z70" s="70"/>
      <c r="AA70" s="70"/>
      <c r="AB70" s="70"/>
      <c r="AC70" s="70"/>
      <c r="AD70" s="70"/>
      <c r="AE70" s="70"/>
      <c r="AF70" s="70"/>
    </row>
    <row r="71" spans="1:34" ht="12.9" customHeight="1">
      <c r="G71" s="72"/>
      <c r="H71" s="72"/>
      <c r="I71" s="72"/>
      <c r="J71" s="72"/>
      <c r="K71" s="72"/>
      <c r="Q71" s="70"/>
      <c r="R71" s="72"/>
      <c r="S71" s="70"/>
      <c r="T71" s="70"/>
      <c r="U71" s="70"/>
      <c r="V71" s="70"/>
      <c r="W71" s="70"/>
      <c r="X71" s="70"/>
      <c r="Y71" s="70"/>
      <c r="Z71" s="70"/>
      <c r="AA71" s="70"/>
      <c r="AB71" s="70"/>
      <c r="AC71" s="70"/>
      <c r="AD71" s="70"/>
      <c r="AE71" s="70"/>
      <c r="AF71" s="70"/>
    </row>
    <row r="72" spans="1:34">
      <c r="A72" s="70"/>
      <c r="G72" s="73"/>
      <c r="H72" s="73"/>
      <c r="I72" s="73"/>
      <c r="J72" s="73"/>
      <c r="K72" s="73"/>
      <c r="Q72" s="72"/>
      <c r="R72" s="73"/>
      <c r="S72" s="73"/>
      <c r="T72" s="72"/>
      <c r="U72" s="72"/>
      <c r="V72" s="72"/>
      <c r="W72" s="73"/>
      <c r="X72" s="73"/>
      <c r="Y72" s="72"/>
      <c r="Z72" s="72"/>
      <c r="AA72" s="72"/>
      <c r="AB72" s="72"/>
      <c r="AC72" s="73"/>
      <c r="AD72" s="73"/>
      <c r="AE72" s="73"/>
      <c r="AF72" s="73"/>
    </row>
    <row r="73" spans="1:34">
      <c r="G73" s="74"/>
      <c r="H73" s="74"/>
      <c r="I73" s="74"/>
      <c r="J73" s="74"/>
      <c r="K73" s="74"/>
      <c r="Q73" s="72"/>
      <c r="R73" s="74"/>
      <c r="S73" s="75"/>
      <c r="T73" s="72"/>
      <c r="U73" s="72"/>
      <c r="V73" s="72"/>
      <c r="W73" s="75"/>
      <c r="X73" s="75"/>
      <c r="Y73" s="72"/>
      <c r="Z73" s="72"/>
      <c r="AA73" s="72"/>
      <c r="AB73" s="72"/>
      <c r="AC73" s="75"/>
      <c r="AD73" s="75"/>
      <c r="AE73" s="75"/>
      <c r="AF73" s="75"/>
    </row>
    <row r="74" spans="1:34">
      <c r="G74" s="70"/>
      <c r="H74" s="70"/>
      <c r="I74" s="70"/>
      <c r="J74" s="70"/>
      <c r="K74" s="70"/>
      <c r="Q74" s="70"/>
      <c r="R74" s="70"/>
      <c r="S74" s="70"/>
      <c r="T74" s="70"/>
      <c r="U74" s="70"/>
      <c r="V74" s="70"/>
      <c r="W74" s="70"/>
      <c r="X74" s="70"/>
      <c r="Y74" s="70"/>
      <c r="Z74" s="70"/>
      <c r="AA74" s="70"/>
      <c r="AB74" s="70"/>
      <c r="AC74" s="70"/>
      <c r="AD74" s="70"/>
      <c r="AE74" s="70"/>
      <c r="AF74" s="70"/>
    </row>
  </sheetData>
  <sheetProtection selectLockedCells="1" selectUnlockedCells="1"/>
  <mergeCells count="9">
    <mergeCell ref="Y1:AB1"/>
    <mergeCell ref="AC1:AF1"/>
    <mergeCell ref="AH1:AH2"/>
    <mergeCell ref="B1:F1"/>
    <mergeCell ref="G1:K1"/>
    <mergeCell ref="L1:Q1"/>
    <mergeCell ref="R1:S1"/>
    <mergeCell ref="T1:V1"/>
    <mergeCell ref="W1:X1"/>
  </mergeCells>
  <pageMargins left="0.75" right="0.75" top="1" bottom="1" header="0.5" footer="0.5"/>
  <pageSetup scale="75" orientation="landscape" horizontalDpi="200" verticalDpi="2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FFC000"/>
    <pageSetUpPr fitToPage="1"/>
  </sheetPr>
  <dimension ref="A1:AD342"/>
  <sheetViews>
    <sheetView topLeftCell="B1" zoomScaleNormal="100" workbookViewId="0">
      <pane ySplit="2" topLeftCell="A3" activePane="bottomLeft" state="frozen"/>
      <selection pane="bottomLeft" activeCell="F1" sqref="F1:J1"/>
    </sheetView>
  </sheetViews>
  <sheetFormatPr defaultColWidth="9.109375" defaultRowHeight="14.4"/>
  <cols>
    <col min="1" max="1" width="28.88671875" style="1" customWidth="1"/>
    <col min="2" max="2" width="35.5546875" style="1" customWidth="1"/>
    <col min="3" max="3" width="31.44140625" style="1" customWidth="1"/>
    <col min="4" max="6" width="14.109375" style="21" customWidth="1"/>
    <col min="7" max="7" width="12.88671875" style="21" customWidth="1"/>
    <col min="8" max="8" width="14.44140625" style="23" customWidth="1"/>
    <col min="9" max="9" width="14.44140625" style="25" customWidth="1"/>
    <col min="10" max="10" width="12.88671875" style="20" customWidth="1"/>
    <col min="11" max="11" width="14.44140625" style="147" customWidth="1"/>
    <col min="12" max="12" width="16" style="25" customWidth="1"/>
    <col min="13" max="13" width="15.44140625" style="25" customWidth="1"/>
    <col min="14" max="14" width="12.5546875" style="25" customWidth="1"/>
    <col min="15" max="15" width="16.88671875" style="25" customWidth="1"/>
    <col min="16" max="16" width="18.5546875" style="25" customWidth="1"/>
    <col min="17" max="17" width="17.44140625" style="25" customWidth="1"/>
    <col min="18" max="18" width="17.5546875" style="25" customWidth="1"/>
    <col min="19" max="19" width="14.88671875" style="1" customWidth="1"/>
    <col min="20" max="20" width="16" style="1" customWidth="1"/>
    <col min="21" max="21" width="12.5546875" style="1" customWidth="1"/>
    <col min="22" max="26" width="16.5546875" style="1" customWidth="1"/>
    <col min="27" max="27" width="16.5546875" style="76" customWidth="1"/>
    <col min="28" max="28" width="16.44140625" style="1" customWidth="1"/>
    <col min="29" max="29" width="15.5546875" style="1" customWidth="1"/>
    <col min="30" max="16384" width="9.109375" style="1"/>
  </cols>
  <sheetData>
    <row r="1" spans="1:30" s="82" customFormat="1" ht="35.4" thickBot="1">
      <c r="A1" s="106" t="s">
        <v>65</v>
      </c>
      <c r="B1" s="101"/>
      <c r="C1" s="102" t="s">
        <v>66</v>
      </c>
      <c r="D1" s="742" t="s">
        <v>67</v>
      </c>
      <c r="E1" s="743"/>
      <c r="F1" s="744" t="s">
        <v>68</v>
      </c>
      <c r="G1" s="745"/>
      <c r="H1" s="745"/>
      <c r="I1" s="745"/>
      <c r="J1" s="746"/>
      <c r="K1" s="144" t="s">
        <v>69</v>
      </c>
      <c r="L1" s="739" t="s">
        <v>70</v>
      </c>
      <c r="M1" s="739"/>
      <c r="N1" s="739"/>
      <c r="O1" s="739"/>
      <c r="P1" s="739"/>
      <c r="Q1" s="739"/>
      <c r="R1" s="739"/>
      <c r="S1" s="739"/>
      <c r="T1" s="739"/>
      <c r="U1" s="740" t="s">
        <v>71</v>
      </c>
      <c r="V1" s="741"/>
      <c r="W1" s="741"/>
      <c r="X1" s="741"/>
      <c r="Y1" s="741"/>
      <c r="Z1" s="741"/>
      <c r="AA1" s="741"/>
      <c r="AB1" s="741"/>
      <c r="AC1" s="741"/>
    </row>
    <row r="2" spans="1:30" s="19" customFormat="1" ht="59.25" customHeight="1">
      <c r="B2" s="32" t="s">
        <v>72</v>
      </c>
      <c r="C2" s="85" t="s">
        <v>73</v>
      </c>
      <c r="D2" s="156" t="s">
        <v>74</v>
      </c>
      <c r="E2" s="156" t="s">
        <v>75</v>
      </c>
      <c r="F2" s="87" t="s">
        <v>76</v>
      </c>
      <c r="G2" s="87" t="s">
        <v>77</v>
      </c>
      <c r="H2" s="88" t="s">
        <v>78</v>
      </c>
      <c r="I2" s="84" t="s">
        <v>79</v>
      </c>
      <c r="J2" s="86" t="s">
        <v>80</v>
      </c>
      <c r="K2" s="145" t="s">
        <v>81</v>
      </c>
      <c r="L2" s="24" t="s">
        <v>82</v>
      </c>
      <c r="M2" s="24" t="s">
        <v>83</v>
      </c>
      <c r="N2" s="24" t="s">
        <v>84</v>
      </c>
      <c r="O2" s="24" t="s">
        <v>85</v>
      </c>
      <c r="P2" s="24" t="s">
        <v>86</v>
      </c>
      <c r="Q2" s="24" t="s">
        <v>87</v>
      </c>
      <c r="R2" s="24" t="s">
        <v>88</v>
      </c>
      <c r="S2" s="40" t="s">
        <v>89</v>
      </c>
      <c r="T2" s="154" t="s">
        <v>90</v>
      </c>
      <c r="U2" s="77" t="s">
        <v>91</v>
      </c>
      <c r="V2" s="41" t="s">
        <v>92</v>
      </c>
      <c r="W2" s="41" t="s">
        <v>93</v>
      </c>
      <c r="X2" s="41" t="s">
        <v>94</v>
      </c>
      <c r="Y2" s="41" t="s">
        <v>95</v>
      </c>
      <c r="Z2" s="41" t="s">
        <v>96</v>
      </c>
      <c r="AA2" s="77" t="s">
        <v>97</v>
      </c>
      <c r="AB2" s="77" t="s">
        <v>98</v>
      </c>
      <c r="AC2" s="77" t="s">
        <v>99</v>
      </c>
    </row>
    <row r="3" spans="1:30" ht="17.399999999999999">
      <c r="A3" s="103" t="s">
        <v>100</v>
      </c>
      <c r="B3" s="124" t="s">
        <v>101</v>
      </c>
      <c r="C3" s="140" t="s">
        <v>102</v>
      </c>
      <c r="D3" s="141"/>
      <c r="E3" s="141"/>
      <c r="F3" s="141">
        <f>SUM(F4:F24)</f>
        <v>0</v>
      </c>
      <c r="G3" s="141">
        <f>SUM(G4:G24)</f>
        <v>0</v>
      </c>
      <c r="H3" s="142">
        <f>SUM(H4:H24)</f>
        <v>0</v>
      </c>
      <c r="I3" s="143">
        <f>SUM(I4:I24)</f>
        <v>0</v>
      </c>
      <c r="J3" s="143">
        <f>SUM(J4:J24)</f>
        <v>0</v>
      </c>
      <c r="K3" s="126"/>
      <c r="L3" s="45">
        <f>SUM(L4:L24)</f>
        <v>0</v>
      </c>
      <c r="M3" s="45">
        <f t="shared" ref="M3:R3" si="0">SUM(M4:M24)</f>
        <v>0</v>
      </c>
      <c r="N3" s="46">
        <f t="shared" si="0"/>
        <v>0</v>
      </c>
      <c r="O3" s="45">
        <f t="shared" si="0"/>
        <v>0</v>
      </c>
      <c r="P3" s="45">
        <f t="shared" si="0"/>
        <v>0</v>
      </c>
      <c r="Q3" s="45">
        <f t="shared" si="0"/>
        <v>0</v>
      </c>
      <c r="R3" s="47">
        <f t="shared" si="0"/>
        <v>0</v>
      </c>
      <c r="S3" s="48" t="e">
        <f>Q3/L3</f>
        <v>#DIV/0!</v>
      </c>
      <c r="T3" s="47">
        <f>SUM(T4:T24)</f>
        <v>0</v>
      </c>
      <c r="U3" s="78"/>
      <c r="V3" s="45"/>
      <c r="W3" s="45"/>
      <c r="X3" s="47"/>
      <c r="Y3" s="47"/>
      <c r="Z3" s="47"/>
      <c r="AA3" s="78"/>
      <c r="AB3" s="78"/>
      <c r="AC3" s="78"/>
      <c r="AD3" s="408"/>
    </row>
    <row r="4" spans="1:30" s="90" customFormat="1">
      <c r="A4" s="104" t="s">
        <v>103</v>
      </c>
      <c r="B4" s="127" t="s">
        <v>104</v>
      </c>
      <c r="C4" s="128"/>
      <c r="D4" s="129"/>
      <c r="E4" s="129"/>
      <c r="F4" s="129"/>
      <c r="G4" s="129"/>
      <c r="H4" s="130"/>
      <c r="I4" s="131">
        <f>(D4*G4)+(E4*H4)</f>
        <v>0</v>
      </c>
      <c r="J4" s="131"/>
      <c r="K4" s="132" t="str">
        <f>IF(C4="","",VLOOKUP(C4,'Reference 7.0 EULs'!$D$2:$E$108,2,))</f>
        <v/>
      </c>
      <c r="L4" s="28">
        <f t="shared" ref="L4:L24" si="1">I4+J4</f>
        <v>0</v>
      </c>
      <c r="M4" s="28" t="str">
        <f t="shared" ref="M4:M24" si="2">IF(K4="","",$C$336*(1+$C$338)/($C$342-$C$338)*(1-((1+$C$338)/(1+$C$342))^$K4))</f>
        <v/>
      </c>
      <c r="N4" s="30" t="str">
        <f t="shared" ref="N4:N24" si="3">IF(K4="","",$C$337*(1+$C$338)/($C$342-$C$338)*(1-((1+$C$338)/(1+$C$342))^$K4))</f>
        <v/>
      </c>
      <c r="O4" s="49" t="str">
        <f t="shared" ref="O4:O24" si="4">IF(K4="","",M4*G4)</f>
        <v/>
      </c>
      <c r="P4" s="49" t="str">
        <f t="shared" ref="P4:P24" si="5">IF(K4="","",N4*H4)</f>
        <v/>
      </c>
      <c r="Q4" s="28" t="str">
        <f t="shared" ref="Q4:Q24" si="6">IF(K4="","",M4*G4+N4*H4)</f>
        <v/>
      </c>
      <c r="R4" s="29" t="str">
        <f t="shared" ref="R4:R24" si="7">IF(K4="","",Q4-L4)</f>
        <v/>
      </c>
      <c r="S4" s="27" t="str">
        <f t="shared" ref="S4:S24" si="8">IF(K4="","",Q4/L4)</f>
        <v/>
      </c>
      <c r="T4" s="29" t="str">
        <f>IF(R4="","",R4*$C$339)</f>
        <v/>
      </c>
      <c r="U4" s="79" t="str">
        <f t="shared" ref="U4:U24" si="9">IF(K4="","",H4/(G4*8760))</f>
        <v/>
      </c>
      <c r="V4" s="38" t="str">
        <f t="shared" ref="V4:V24" si="10">IF(K4="","",L4/F4)</f>
        <v/>
      </c>
      <c r="W4" s="38" t="str">
        <f t="shared" ref="W4:W24" si="11">IF(K4="","",L4/G4)</f>
        <v/>
      </c>
      <c r="X4" s="39" t="str">
        <f t="shared" ref="X4:X24" si="12">IF(K4="","",L4/H4)</f>
        <v/>
      </c>
      <c r="Y4" s="38" t="str">
        <f>IF(K4="","",Q4/G4)</f>
        <v/>
      </c>
      <c r="Z4" s="83" t="str">
        <f>IF(K4="","",Q4/H4)</f>
        <v/>
      </c>
      <c r="AA4" s="79" t="str">
        <f t="shared" ref="AA4:AA24" si="13">IF(K4="","",I4/Q4)</f>
        <v/>
      </c>
      <c r="AB4" s="79" t="str">
        <f>IF(K4="","",O4/Q4)</f>
        <v/>
      </c>
      <c r="AC4" s="79" t="str">
        <f>IF(K4="","",P4/Q4)</f>
        <v/>
      </c>
      <c r="AD4" s="95"/>
    </row>
    <row r="5" spans="1:30">
      <c r="A5" s="105" t="s">
        <v>105</v>
      </c>
      <c r="B5" s="127" t="s">
        <v>106</v>
      </c>
      <c r="C5" s="128"/>
      <c r="D5" s="133"/>
      <c r="E5" s="133"/>
      <c r="F5" s="133"/>
      <c r="G5" s="133"/>
      <c r="H5" s="130"/>
      <c r="I5" s="131">
        <f t="shared" ref="I5:I24" si="14">(D5*G5)+(E5*H5)</f>
        <v>0</v>
      </c>
      <c r="J5" s="131"/>
      <c r="K5" s="132" t="str">
        <f>IF(C5="","",VLOOKUP(C5,'Reference 7.0 EULs'!$D$2:$E$108,2,))</f>
        <v/>
      </c>
      <c r="L5" s="28">
        <f t="shared" si="1"/>
        <v>0</v>
      </c>
      <c r="M5" s="28" t="str">
        <f t="shared" si="2"/>
        <v/>
      </c>
      <c r="N5" s="30" t="str">
        <f t="shared" si="3"/>
        <v/>
      </c>
      <c r="O5" s="49" t="str">
        <f t="shared" si="4"/>
        <v/>
      </c>
      <c r="P5" s="49" t="str">
        <f t="shared" si="5"/>
        <v/>
      </c>
      <c r="Q5" s="28" t="str">
        <f t="shared" si="6"/>
        <v/>
      </c>
      <c r="R5" s="29" t="str">
        <f t="shared" si="7"/>
        <v/>
      </c>
      <c r="S5" s="27" t="str">
        <f t="shared" si="8"/>
        <v/>
      </c>
      <c r="T5" s="29" t="str">
        <f t="shared" ref="T5:T24" si="15">IF(R5="","",R5*$C$339)</f>
        <v/>
      </c>
      <c r="U5" s="79" t="str">
        <f t="shared" si="9"/>
        <v/>
      </c>
      <c r="V5" s="38" t="str">
        <f t="shared" si="10"/>
        <v/>
      </c>
      <c r="W5" s="38" t="str">
        <f t="shared" si="11"/>
        <v/>
      </c>
      <c r="X5" s="39" t="str">
        <f t="shared" si="12"/>
        <v/>
      </c>
      <c r="Y5" s="38" t="str">
        <f t="shared" ref="Y5:Y24" si="16">IF(K5="","",Q5/G5)</f>
        <v/>
      </c>
      <c r="Z5" s="83" t="str">
        <f t="shared" ref="Z5:Z24" si="17">IF(K5="","",Q5/H5)</f>
        <v/>
      </c>
      <c r="AA5" s="79" t="str">
        <f t="shared" si="13"/>
        <v/>
      </c>
      <c r="AB5" s="79" t="str">
        <f t="shared" ref="AB5:AB24" si="18">IF(K5="","",O5/Q5)</f>
        <v/>
      </c>
      <c r="AC5" s="79" t="str">
        <f t="shared" ref="AC5:AC24" si="19">IF(K5="","",P5/Q5)</f>
        <v/>
      </c>
      <c r="AD5" s="80"/>
    </row>
    <row r="6" spans="1:30" s="98" customFormat="1">
      <c r="A6" s="100" t="s">
        <v>107</v>
      </c>
      <c r="B6" s="127" t="s">
        <v>108</v>
      </c>
      <c r="C6" s="128"/>
      <c r="D6" s="133"/>
      <c r="E6" s="133"/>
      <c r="F6" s="133"/>
      <c r="G6" s="129"/>
      <c r="H6" s="130"/>
      <c r="I6" s="131">
        <f t="shared" si="14"/>
        <v>0</v>
      </c>
      <c r="J6" s="131"/>
      <c r="K6" s="132" t="str">
        <f>IF(C6="","",VLOOKUP(C6,'Reference 7.0 EULs'!$D$2:$E$108,2,))</f>
        <v/>
      </c>
      <c r="L6" s="28">
        <f t="shared" si="1"/>
        <v>0</v>
      </c>
      <c r="M6" s="28" t="str">
        <f t="shared" si="2"/>
        <v/>
      </c>
      <c r="N6" s="30" t="str">
        <f t="shared" si="3"/>
        <v/>
      </c>
      <c r="O6" s="49" t="str">
        <f t="shared" si="4"/>
        <v/>
      </c>
      <c r="P6" s="49" t="str">
        <f t="shared" si="5"/>
        <v/>
      </c>
      <c r="Q6" s="28" t="str">
        <f t="shared" si="6"/>
        <v/>
      </c>
      <c r="R6" s="29" t="str">
        <f t="shared" si="7"/>
        <v/>
      </c>
      <c r="S6" s="27" t="str">
        <f t="shared" si="8"/>
        <v/>
      </c>
      <c r="T6" s="29" t="str">
        <f t="shared" si="15"/>
        <v/>
      </c>
      <c r="U6" s="79" t="str">
        <f t="shared" si="9"/>
        <v/>
      </c>
      <c r="V6" s="38" t="str">
        <f t="shared" si="10"/>
        <v/>
      </c>
      <c r="W6" s="38" t="str">
        <f t="shared" si="11"/>
        <v/>
      </c>
      <c r="X6" s="39" t="str">
        <f t="shared" si="12"/>
        <v/>
      </c>
      <c r="Y6" s="38" t="str">
        <f t="shared" si="16"/>
        <v/>
      </c>
      <c r="Z6" s="83" t="str">
        <f t="shared" si="17"/>
        <v/>
      </c>
      <c r="AA6" s="79" t="str">
        <f t="shared" si="13"/>
        <v/>
      </c>
      <c r="AB6" s="79" t="str">
        <f t="shared" si="18"/>
        <v/>
      </c>
      <c r="AC6" s="79" t="str">
        <f t="shared" si="19"/>
        <v/>
      </c>
      <c r="AD6" s="97"/>
    </row>
    <row r="7" spans="1:30">
      <c r="A7" s="408"/>
      <c r="B7" s="127"/>
      <c r="C7" s="128"/>
      <c r="D7" s="133"/>
      <c r="E7" s="133"/>
      <c r="F7" s="133"/>
      <c r="G7" s="133"/>
      <c r="H7" s="130"/>
      <c r="I7" s="131">
        <f t="shared" si="14"/>
        <v>0</v>
      </c>
      <c r="J7" s="131"/>
      <c r="K7" s="132" t="str">
        <f>IF(C7="","",VLOOKUP(C7,'Reference 7.0 EULs'!$D$2:$E$108,2,))</f>
        <v/>
      </c>
      <c r="L7" s="28">
        <f t="shared" si="1"/>
        <v>0</v>
      </c>
      <c r="M7" s="28" t="str">
        <f t="shared" si="2"/>
        <v/>
      </c>
      <c r="N7" s="30" t="str">
        <f t="shared" si="3"/>
        <v/>
      </c>
      <c r="O7" s="49" t="str">
        <f t="shared" si="4"/>
        <v/>
      </c>
      <c r="P7" s="49" t="str">
        <f t="shared" si="5"/>
        <v/>
      </c>
      <c r="Q7" s="28" t="str">
        <f t="shared" si="6"/>
        <v/>
      </c>
      <c r="R7" s="29" t="str">
        <f t="shared" si="7"/>
        <v/>
      </c>
      <c r="S7" s="27" t="str">
        <f t="shared" si="8"/>
        <v/>
      </c>
      <c r="T7" s="29" t="str">
        <f t="shared" si="15"/>
        <v/>
      </c>
      <c r="U7" s="79" t="str">
        <f t="shared" si="9"/>
        <v/>
      </c>
      <c r="V7" s="38" t="str">
        <f t="shared" si="10"/>
        <v/>
      </c>
      <c r="W7" s="38" t="str">
        <f t="shared" si="11"/>
        <v/>
      </c>
      <c r="X7" s="39" t="str">
        <f t="shared" si="12"/>
        <v/>
      </c>
      <c r="Y7" s="38" t="str">
        <f t="shared" si="16"/>
        <v/>
      </c>
      <c r="Z7" s="83" t="str">
        <f t="shared" si="17"/>
        <v/>
      </c>
      <c r="AA7" s="79" t="str">
        <f t="shared" si="13"/>
        <v/>
      </c>
      <c r="AB7" s="79" t="str">
        <f t="shared" si="18"/>
        <v/>
      </c>
      <c r="AC7" s="79" t="str">
        <f t="shared" si="19"/>
        <v/>
      </c>
      <c r="AD7" s="80"/>
    </row>
    <row r="8" spans="1:30" s="90" customFormat="1">
      <c r="B8" s="127" t="s">
        <v>109</v>
      </c>
      <c r="C8" s="128"/>
      <c r="D8" s="134"/>
      <c r="E8" s="134"/>
      <c r="F8" s="134"/>
      <c r="G8" s="134"/>
      <c r="H8" s="135"/>
      <c r="I8" s="131">
        <f t="shared" si="14"/>
        <v>0</v>
      </c>
      <c r="J8" s="136"/>
      <c r="K8" s="137" t="str">
        <f>IF(C8="","",VLOOKUP(C8,'Reference 7.0 EULs'!$D$2:$E$108,2,))</f>
        <v/>
      </c>
      <c r="L8" s="28">
        <f t="shared" si="1"/>
        <v>0</v>
      </c>
      <c r="M8" s="91" t="str">
        <f t="shared" si="2"/>
        <v/>
      </c>
      <c r="N8" s="92" t="str">
        <f t="shared" si="3"/>
        <v/>
      </c>
      <c r="O8" s="93" t="str">
        <f t="shared" si="4"/>
        <v/>
      </c>
      <c r="P8" s="93" t="str">
        <f t="shared" si="5"/>
        <v/>
      </c>
      <c r="Q8" s="91" t="str">
        <f t="shared" si="6"/>
        <v/>
      </c>
      <c r="R8" s="94" t="str">
        <f t="shared" si="7"/>
        <v/>
      </c>
      <c r="S8" s="96" t="str">
        <f t="shared" si="8"/>
        <v/>
      </c>
      <c r="T8" s="94" t="str">
        <f t="shared" si="15"/>
        <v/>
      </c>
      <c r="U8" s="79" t="str">
        <f t="shared" si="9"/>
        <v/>
      </c>
      <c r="V8" s="38" t="str">
        <f t="shared" si="10"/>
        <v/>
      </c>
      <c r="W8" s="38" t="str">
        <f t="shared" si="11"/>
        <v/>
      </c>
      <c r="X8" s="39" t="str">
        <f t="shared" si="12"/>
        <v/>
      </c>
      <c r="Y8" s="38" t="str">
        <f t="shared" si="16"/>
        <v/>
      </c>
      <c r="Z8" s="83" t="str">
        <f t="shared" si="17"/>
        <v/>
      </c>
      <c r="AA8" s="79" t="str">
        <f t="shared" si="13"/>
        <v/>
      </c>
      <c r="AB8" s="79" t="str">
        <f t="shared" si="18"/>
        <v/>
      </c>
      <c r="AC8" s="79" t="str">
        <f t="shared" si="19"/>
        <v/>
      </c>
      <c r="AD8" s="95"/>
    </row>
    <row r="9" spans="1:30">
      <c r="A9" s="408"/>
      <c r="B9" s="127"/>
      <c r="C9" s="128"/>
      <c r="D9" s="133"/>
      <c r="E9" s="133"/>
      <c r="F9" s="133"/>
      <c r="G9" s="133"/>
      <c r="H9" s="130"/>
      <c r="I9" s="131">
        <f t="shared" si="14"/>
        <v>0</v>
      </c>
      <c r="J9" s="131"/>
      <c r="K9" s="132" t="str">
        <f>IF(C9="","",VLOOKUP(C9,'Reference 7.0 EULs'!$D$2:$E$108,2,))</f>
        <v/>
      </c>
      <c r="L9" s="28">
        <f t="shared" si="1"/>
        <v>0</v>
      </c>
      <c r="M9" s="28" t="str">
        <f t="shared" si="2"/>
        <v/>
      </c>
      <c r="N9" s="30" t="str">
        <f t="shared" si="3"/>
        <v/>
      </c>
      <c r="O9" s="49" t="str">
        <f t="shared" si="4"/>
        <v/>
      </c>
      <c r="P9" s="49" t="str">
        <f t="shared" si="5"/>
        <v/>
      </c>
      <c r="Q9" s="28" t="str">
        <f t="shared" si="6"/>
        <v/>
      </c>
      <c r="R9" s="29" t="str">
        <f t="shared" si="7"/>
        <v/>
      </c>
      <c r="S9" s="27" t="str">
        <f t="shared" si="8"/>
        <v/>
      </c>
      <c r="T9" s="29" t="str">
        <f t="shared" si="15"/>
        <v/>
      </c>
      <c r="U9" s="79" t="str">
        <f t="shared" si="9"/>
        <v/>
      </c>
      <c r="V9" s="38" t="str">
        <f t="shared" si="10"/>
        <v/>
      </c>
      <c r="W9" s="31" t="str">
        <f t="shared" si="11"/>
        <v/>
      </c>
      <c r="X9" s="37" t="str">
        <f t="shared" si="12"/>
        <v/>
      </c>
      <c r="Y9" s="38" t="str">
        <f t="shared" si="16"/>
        <v/>
      </c>
      <c r="Z9" s="83" t="str">
        <f t="shared" si="17"/>
        <v/>
      </c>
      <c r="AA9" s="79" t="str">
        <f t="shared" si="13"/>
        <v/>
      </c>
      <c r="AB9" s="79" t="str">
        <f t="shared" si="18"/>
        <v/>
      </c>
      <c r="AC9" s="79" t="str">
        <f t="shared" si="19"/>
        <v/>
      </c>
      <c r="AD9" s="408"/>
    </row>
    <row r="10" spans="1:30">
      <c r="A10" s="408"/>
      <c r="B10" s="127"/>
      <c r="C10" s="128"/>
      <c r="D10" s="133"/>
      <c r="E10" s="133"/>
      <c r="F10" s="133"/>
      <c r="G10" s="129"/>
      <c r="H10" s="130"/>
      <c r="I10" s="131">
        <f t="shared" si="14"/>
        <v>0</v>
      </c>
      <c r="J10" s="131"/>
      <c r="K10" s="132" t="str">
        <f>IF(C10="","",VLOOKUP(C10,'Reference 7.0 EULs'!$D$2:$E$108,2,))</f>
        <v/>
      </c>
      <c r="L10" s="28">
        <f t="shared" si="1"/>
        <v>0</v>
      </c>
      <c r="M10" s="28" t="str">
        <f t="shared" si="2"/>
        <v/>
      </c>
      <c r="N10" s="30" t="str">
        <f t="shared" si="3"/>
        <v/>
      </c>
      <c r="O10" s="49" t="str">
        <f t="shared" si="4"/>
        <v/>
      </c>
      <c r="P10" s="49" t="str">
        <f t="shared" si="5"/>
        <v/>
      </c>
      <c r="Q10" s="28" t="str">
        <f t="shared" si="6"/>
        <v/>
      </c>
      <c r="R10" s="29" t="str">
        <f t="shared" si="7"/>
        <v/>
      </c>
      <c r="S10" s="27" t="str">
        <f t="shared" si="8"/>
        <v/>
      </c>
      <c r="T10" s="29" t="str">
        <f t="shared" si="15"/>
        <v/>
      </c>
      <c r="U10" s="79" t="str">
        <f t="shared" si="9"/>
        <v/>
      </c>
      <c r="V10" s="38" t="str">
        <f t="shared" si="10"/>
        <v/>
      </c>
      <c r="W10" s="31" t="str">
        <f t="shared" si="11"/>
        <v/>
      </c>
      <c r="X10" s="37" t="str">
        <f t="shared" si="12"/>
        <v/>
      </c>
      <c r="Y10" s="38" t="str">
        <f t="shared" si="16"/>
        <v/>
      </c>
      <c r="Z10" s="83" t="str">
        <f t="shared" si="17"/>
        <v/>
      </c>
      <c r="AA10" s="79" t="str">
        <f t="shared" si="13"/>
        <v/>
      </c>
      <c r="AB10" s="79" t="str">
        <f t="shared" si="18"/>
        <v/>
      </c>
      <c r="AC10" s="79" t="str">
        <f t="shared" si="19"/>
        <v/>
      </c>
      <c r="AD10" s="408"/>
    </row>
    <row r="11" spans="1:30">
      <c r="A11" s="408"/>
      <c r="B11" s="127"/>
      <c r="C11" s="128"/>
      <c r="D11" s="133"/>
      <c r="E11" s="133"/>
      <c r="F11" s="133"/>
      <c r="G11" s="129"/>
      <c r="H11" s="130"/>
      <c r="I11" s="131">
        <f t="shared" si="14"/>
        <v>0</v>
      </c>
      <c r="J11" s="131"/>
      <c r="K11" s="132" t="str">
        <f>IF(C11="","",VLOOKUP(C11,'Reference 7.0 EULs'!$D$2:$E$108,2,))</f>
        <v/>
      </c>
      <c r="L11" s="28">
        <f t="shared" si="1"/>
        <v>0</v>
      </c>
      <c r="M11" s="28" t="str">
        <f t="shared" si="2"/>
        <v/>
      </c>
      <c r="N11" s="30" t="str">
        <f t="shared" si="3"/>
        <v/>
      </c>
      <c r="O11" s="49" t="str">
        <f t="shared" si="4"/>
        <v/>
      </c>
      <c r="P11" s="49" t="str">
        <f t="shared" si="5"/>
        <v/>
      </c>
      <c r="Q11" s="28" t="str">
        <f t="shared" si="6"/>
        <v/>
      </c>
      <c r="R11" s="29" t="str">
        <f t="shared" si="7"/>
        <v/>
      </c>
      <c r="S11" s="27" t="str">
        <f t="shared" si="8"/>
        <v/>
      </c>
      <c r="T11" s="29" t="str">
        <f t="shared" si="15"/>
        <v/>
      </c>
      <c r="U11" s="79" t="str">
        <f t="shared" si="9"/>
        <v/>
      </c>
      <c r="V11" s="38" t="str">
        <f t="shared" si="10"/>
        <v/>
      </c>
      <c r="W11" s="31" t="str">
        <f t="shared" si="11"/>
        <v/>
      </c>
      <c r="X11" s="37" t="str">
        <f t="shared" si="12"/>
        <v/>
      </c>
      <c r="Y11" s="38" t="str">
        <f t="shared" si="16"/>
        <v/>
      </c>
      <c r="Z11" s="83" t="str">
        <f t="shared" si="17"/>
        <v/>
      </c>
      <c r="AA11" s="79" t="str">
        <f t="shared" si="13"/>
        <v/>
      </c>
      <c r="AB11" s="79" t="str">
        <f t="shared" si="18"/>
        <v/>
      </c>
      <c r="AC11" s="79" t="str">
        <f t="shared" si="19"/>
        <v/>
      </c>
      <c r="AD11" s="408"/>
    </row>
    <row r="12" spans="1:30">
      <c r="A12" s="408"/>
      <c r="B12" s="127"/>
      <c r="C12" s="128"/>
      <c r="D12" s="133"/>
      <c r="E12" s="133"/>
      <c r="F12" s="133"/>
      <c r="G12" s="133"/>
      <c r="H12" s="130"/>
      <c r="I12" s="131">
        <f t="shared" si="14"/>
        <v>0</v>
      </c>
      <c r="J12" s="131"/>
      <c r="K12" s="132" t="str">
        <f>IF(C12="","",VLOOKUP(C12,'Reference 7.0 EULs'!$D$2:$E$108,2,))</f>
        <v/>
      </c>
      <c r="L12" s="28">
        <f t="shared" si="1"/>
        <v>0</v>
      </c>
      <c r="M12" s="28" t="str">
        <f t="shared" si="2"/>
        <v/>
      </c>
      <c r="N12" s="30" t="str">
        <f t="shared" si="3"/>
        <v/>
      </c>
      <c r="O12" s="49" t="str">
        <f t="shared" si="4"/>
        <v/>
      </c>
      <c r="P12" s="49" t="str">
        <f t="shared" si="5"/>
        <v/>
      </c>
      <c r="Q12" s="28" t="str">
        <f t="shared" si="6"/>
        <v/>
      </c>
      <c r="R12" s="29" t="str">
        <f t="shared" si="7"/>
        <v/>
      </c>
      <c r="S12" s="27" t="str">
        <f t="shared" si="8"/>
        <v/>
      </c>
      <c r="T12" s="29" t="str">
        <f t="shared" si="15"/>
        <v/>
      </c>
      <c r="U12" s="79" t="str">
        <f t="shared" si="9"/>
        <v/>
      </c>
      <c r="V12" s="38" t="str">
        <f t="shared" si="10"/>
        <v/>
      </c>
      <c r="W12" s="31" t="str">
        <f t="shared" si="11"/>
        <v/>
      </c>
      <c r="X12" s="37" t="str">
        <f t="shared" si="12"/>
        <v/>
      </c>
      <c r="Y12" s="38" t="str">
        <f t="shared" si="16"/>
        <v/>
      </c>
      <c r="Z12" s="83" t="str">
        <f t="shared" si="17"/>
        <v/>
      </c>
      <c r="AA12" s="79" t="str">
        <f t="shared" si="13"/>
        <v/>
      </c>
      <c r="AB12" s="79" t="str">
        <f t="shared" si="18"/>
        <v/>
      </c>
      <c r="AC12" s="79" t="str">
        <f t="shared" si="19"/>
        <v/>
      </c>
      <c r="AD12" s="408"/>
    </row>
    <row r="13" spans="1:30">
      <c r="A13" s="408"/>
      <c r="B13" s="127"/>
      <c r="C13" s="128"/>
      <c r="D13" s="133"/>
      <c r="E13" s="133"/>
      <c r="F13" s="133"/>
      <c r="G13" s="133"/>
      <c r="H13" s="130"/>
      <c r="I13" s="131">
        <f t="shared" si="14"/>
        <v>0</v>
      </c>
      <c r="J13" s="131"/>
      <c r="K13" s="132" t="str">
        <f>IF(C13="","",VLOOKUP(C13,'Reference 7.0 EULs'!$D$2:$E$108,2,))</f>
        <v/>
      </c>
      <c r="L13" s="28">
        <f t="shared" si="1"/>
        <v>0</v>
      </c>
      <c r="M13" s="28" t="str">
        <f t="shared" si="2"/>
        <v/>
      </c>
      <c r="N13" s="30" t="str">
        <f t="shared" si="3"/>
        <v/>
      </c>
      <c r="O13" s="49" t="str">
        <f t="shared" si="4"/>
        <v/>
      </c>
      <c r="P13" s="49" t="str">
        <f t="shared" si="5"/>
        <v/>
      </c>
      <c r="Q13" s="28" t="str">
        <f t="shared" si="6"/>
        <v/>
      </c>
      <c r="R13" s="29" t="str">
        <f t="shared" si="7"/>
        <v/>
      </c>
      <c r="S13" s="27" t="str">
        <f t="shared" si="8"/>
        <v/>
      </c>
      <c r="T13" s="29" t="str">
        <f t="shared" si="15"/>
        <v/>
      </c>
      <c r="U13" s="79" t="str">
        <f t="shared" si="9"/>
        <v/>
      </c>
      <c r="V13" s="38" t="str">
        <f t="shared" si="10"/>
        <v/>
      </c>
      <c r="W13" s="31" t="str">
        <f t="shared" si="11"/>
        <v/>
      </c>
      <c r="X13" s="37" t="str">
        <f t="shared" si="12"/>
        <v/>
      </c>
      <c r="Y13" s="38" t="str">
        <f t="shared" si="16"/>
        <v/>
      </c>
      <c r="Z13" s="83" t="str">
        <f t="shared" si="17"/>
        <v/>
      </c>
      <c r="AA13" s="79" t="str">
        <f t="shared" si="13"/>
        <v/>
      </c>
      <c r="AB13" s="79" t="str">
        <f t="shared" si="18"/>
        <v/>
      </c>
      <c r="AC13" s="79" t="str">
        <f t="shared" si="19"/>
        <v/>
      </c>
      <c r="AD13" s="408"/>
    </row>
    <row r="14" spans="1:30">
      <c r="A14" s="408"/>
      <c r="B14" s="127"/>
      <c r="C14" s="128"/>
      <c r="D14" s="133"/>
      <c r="E14" s="133"/>
      <c r="F14" s="133"/>
      <c r="G14" s="133"/>
      <c r="H14" s="130"/>
      <c r="I14" s="131">
        <f t="shared" si="14"/>
        <v>0</v>
      </c>
      <c r="J14" s="131"/>
      <c r="K14" s="132" t="str">
        <f>IF(C14="","",VLOOKUP(C14,'Reference 7.0 EULs'!$D$2:$E$108,2,))</f>
        <v/>
      </c>
      <c r="L14" s="28">
        <f t="shared" si="1"/>
        <v>0</v>
      </c>
      <c r="M14" s="28" t="str">
        <f t="shared" si="2"/>
        <v/>
      </c>
      <c r="N14" s="30" t="str">
        <f t="shared" si="3"/>
        <v/>
      </c>
      <c r="O14" s="49" t="str">
        <f t="shared" si="4"/>
        <v/>
      </c>
      <c r="P14" s="49" t="str">
        <f t="shared" si="5"/>
        <v/>
      </c>
      <c r="Q14" s="28" t="str">
        <f t="shared" si="6"/>
        <v/>
      </c>
      <c r="R14" s="29" t="str">
        <f t="shared" si="7"/>
        <v/>
      </c>
      <c r="S14" s="27" t="str">
        <f t="shared" si="8"/>
        <v/>
      </c>
      <c r="T14" s="29" t="str">
        <f t="shared" si="15"/>
        <v/>
      </c>
      <c r="U14" s="79" t="str">
        <f t="shared" si="9"/>
        <v/>
      </c>
      <c r="V14" s="38" t="str">
        <f t="shared" si="10"/>
        <v/>
      </c>
      <c r="W14" s="31" t="str">
        <f t="shared" si="11"/>
        <v/>
      </c>
      <c r="X14" s="37" t="str">
        <f t="shared" si="12"/>
        <v/>
      </c>
      <c r="Y14" s="38" t="str">
        <f t="shared" si="16"/>
        <v/>
      </c>
      <c r="Z14" s="83" t="str">
        <f t="shared" si="17"/>
        <v/>
      </c>
      <c r="AA14" s="79" t="str">
        <f t="shared" si="13"/>
        <v/>
      </c>
      <c r="AB14" s="79" t="str">
        <f t="shared" si="18"/>
        <v/>
      </c>
      <c r="AC14" s="79" t="str">
        <f t="shared" si="19"/>
        <v/>
      </c>
      <c r="AD14" s="408"/>
    </row>
    <row r="15" spans="1:30">
      <c r="A15" s="408"/>
      <c r="B15" s="127"/>
      <c r="C15" s="128"/>
      <c r="D15" s="133"/>
      <c r="E15" s="133"/>
      <c r="F15" s="133"/>
      <c r="G15" s="133"/>
      <c r="H15" s="130"/>
      <c r="I15" s="131">
        <f t="shared" si="14"/>
        <v>0</v>
      </c>
      <c r="J15" s="131"/>
      <c r="K15" s="132" t="str">
        <f>IF(C15="","",VLOOKUP(C15,'Reference 7.0 EULs'!$D$2:$E$108,2,))</f>
        <v/>
      </c>
      <c r="L15" s="28">
        <f t="shared" si="1"/>
        <v>0</v>
      </c>
      <c r="M15" s="28" t="str">
        <f t="shared" si="2"/>
        <v/>
      </c>
      <c r="N15" s="30" t="str">
        <f t="shared" si="3"/>
        <v/>
      </c>
      <c r="O15" s="49" t="str">
        <f t="shared" si="4"/>
        <v/>
      </c>
      <c r="P15" s="49" t="str">
        <f t="shared" si="5"/>
        <v/>
      </c>
      <c r="Q15" s="28" t="str">
        <f t="shared" si="6"/>
        <v/>
      </c>
      <c r="R15" s="29" t="str">
        <f t="shared" si="7"/>
        <v/>
      </c>
      <c r="S15" s="27" t="str">
        <f t="shared" si="8"/>
        <v/>
      </c>
      <c r="T15" s="29" t="str">
        <f t="shared" si="15"/>
        <v/>
      </c>
      <c r="U15" s="79" t="str">
        <f t="shared" si="9"/>
        <v/>
      </c>
      <c r="V15" s="38" t="str">
        <f t="shared" si="10"/>
        <v/>
      </c>
      <c r="W15" s="31" t="str">
        <f t="shared" si="11"/>
        <v/>
      </c>
      <c r="X15" s="37" t="str">
        <f t="shared" si="12"/>
        <v/>
      </c>
      <c r="Y15" s="38" t="str">
        <f t="shared" si="16"/>
        <v/>
      </c>
      <c r="Z15" s="83" t="str">
        <f t="shared" si="17"/>
        <v/>
      </c>
      <c r="AA15" s="79" t="str">
        <f t="shared" si="13"/>
        <v/>
      </c>
      <c r="AB15" s="79" t="str">
        <f t="shared" si="18"/>
        <v/>
      </c>
      <c r="AC15" s="79" t="str">
        <f t="shared" si="19"/>
        <v/>
      </c>
      <c r="AD15" s="408"/>
    </row>
    <row r="16" spans="1:30">
      <c r="A16" s="408"/>
      <c r="B16" s="127"/>
      <c r="C16" s="128"/>
      <c r="D16" s="133"/>
      <c r="E16" s="133"/>
      <c r="F16" s="133"/>
      <c r="G16" s="133"/>
      <c r="H16" s="130"/>
      <c r="I16" s="131">
        <f t="shared" si="14"/>
        <v>0</v>
      </c>
      <c r="J16" s="131"/>
      <c r="K16" s="132" t="str">
        <f>IF(C16="","",VLOOKUP(C16,'Reference 7.0 EULs'!$D$2:$E$108,2,))</f>
        <v/>
      </c>
      <c r="L16" s="28">
        <f t="shared" si="1"/>
        <v>0</v>
      </c>
      <c r="M16" s="28" t="str">
        <f t="shared" si="2"/>
        <v/>
      </c>
      <c r="N16" s="30" t="str">
        <f t="shared" si="3"/>
        <v/>
      </c>
      <c r="O16" s="49" t="str">
        <f t="shared" si="4"/>
        <v/>
      </c>
      <c r="P16" s="49" t="str">
        <f t="shared" si="5"/>
        <v/>
      </c>
      <c r="Q16" s="28" t="str">
        <f t="shared" si="6"/>
        <v/>
      </c>
      <c r="R16" s="29" t="str">
        <f t="shared" si="7"/>
        <v/>
      </c>
      <c r="S16" s="27" t="str">
        <f t="shared" si="8"/>
        <v/>
      </c>
      <c r="T16" s="29" t="str">
        <f t="shared" si="15"/>
        <v/>
      </c>
      <c r="U16" s="79" t="str">
        <f t="shared" si="9"/>
        <v/>
      </c>
      <c r="V16" s="38" t="str">
        <f t="shared" si="10"/>
        <v/>
      </c>
      <c r="W16" s="31" t="str">
        <f t="shared" si="11"/>
        <v/>
      </c>
      <c r="X16" s="37" t="str">
        <f t="shared" si="12"/>
        <v/>
      </c>
      <c r="Y16" s="38" t="str">
        <f t="shared" si="16"/>
        <v/>
      </c>
      <c r="Z16" s="83" t="str">
        <f t="shared" si="17"/>
        <v/>
      </c>
      <c r="AA16" s="79" t="str">
        <f t="shared" si="13"/>
        <v/>
      </c>
      <c r="AB16" s="79" t="str">
        <f t="shared" si="18"/>
        <v/>
      </c>
      <c r="AC16" s="79" t="str">
        <f t="shared" si="19"/>
        <v/>
      </c>
      <c r="AD16" s="408"/>
    </row>
    <row r="17" spans="2:29">
      <c r="B17" s="127"/>
      <c r="C17" s="128"/>
      <c r="D17" s="133"/>
      <c r="E17" s="133"/>
      <c r="F17" s="133"/>
      <c r="G17" s="133"/>
      <c r="H17" s="130"/>
      <c r="I17" s="131">
        <f t="shared" si="14"/>
        <v>0</v>
      </c>
      <c r="J17" s="131"/>
      <c r="K17" s="132" t="str">
        <f>IF(C17="","",VLOOKUP(C17,'Reference 7.0 EULs'!$D$2:$E$108,2,))</f>
        <v/>
      </c>
      <c r="L17" s="28">
        <f t="shared" si="1"/>
        <v>0</v>
      </c>
      <c r="M17" s="28" t="str">
        <f t="shared" si="2"/>
        <v/>
      </c>
      <c r="N17" s="30" t="str">
        <f t="shared" si="3"/>
        <v/>
      </c>
      <c r="O17" s="49" t="str">
        <f t="shared" si="4"/>
        <v/>
      </c>
      <c r="P17" s="49" t="str">
        <f t="shared" si="5"/>
        <v/>
      </c>
      <c r="Q17" s="28" t="str">
        <f t="shared" si="6"/>
        <v/>
      </c>
      <c r="R17" s="29" t="str">
        <f t="shared" si="7"/>
        <v/>
      </c>
      <c r="S17" s="27" t="str">
        <f t="shared" si="8"/>
        <v/>
      </c>
      <c r="T17" s="29" t="str">
        <f t="shared" si="15"/>
        <v/>
      </c>
      <c r="U17" s="79" t="str">
        <f t="shared" si="9"/>
        <v/>
      </c>
      <c r="V17" s="38" t="str">
        <f t="shared" si="10"/>
        <v/>
      </c>
      <c r="W17" s="31" t="str">
        <f t="shared" si="11"/>
        <v/>
      </c>
      <c r="X17" s="37" t="str">
        <f t="shared" si="12"/>
        <v/>
      </c>
      <c r="Y17" s="38" t="str">
        <f t="shared" si="16"/>
        <v/>
      </c>
      <c r="Z17" s="83" t="str">
        <f t="shared" si="17"/>
        <v/>
      </c>
      <c r="AA17" s="79" t="str">
        <f t="shared" si="13"/>
        <v/>
      </c>
      <c r="AB17" s="79" t="str">
        <f t="shared" si="18"/>
        <v/>
      </c>
      <c r="AC17" s="79" t="str">
        <f t="shared" si="19"/>
        <v/>
      </c>
    </row>
    <row r="18" spans="2:29">
      <c r="B18" s="127"/>
      <c r="C18" s="128"/>
      <c r="D18" s="133"/>
      <c r="E18" s="133"/>
      <c r="F18" s="133"/>
      <c r="G18" s="133"/>
      <c r="H18" s="130"/>
      <c r="I18" s="131">
        <f t="shared" si="14"/>
        <v>0</v>
      </c>
      <c r="J18" s="131"/>
      <c r="K18" s="132" t="str">
        <f>IF(C18="","",VLOOKUP(C18,'Reference 7.0 EULs'!$D$2:$E$108,2,))</f>
        <v/>
      </c>
      <c r="L18" s="28">
        <f t="shared" si="1"/>
        <v>0</v>
      </c>
      <c r="M18" s="28" t="str">
        <f t="shared" si="2"/>
        <v/>
      </c>
      <c r="N18" s="30" t="str">
        <f t="shared" si="3"/>
        <v/>
      </c>
      <c r="O18" s="49" t="str">
        <f t="shared" si="4"/>
        <v/>
      </c>
      <c r="P18" s="49" t="str">
        <f t="shared" si="5"/>
        <v/>
      </c>
      <c r="Q18" s="28" t="str">
        <f t="shared" si="6"/>
        <v/>
      </c>
      <c r="R18" s="29" t="str">
        <f t="shared" si="7"/>
        <v/>
      </c>
      <c r="S18" s="27" t="str">
        <f t="shared" si="8"/>
        <v/>
      </c>
      <c r="T18" s="29" t="str">
        <f t="shared" si="15"/>
        <v/>
      </c>
      <c r="U18" s="79" t="str">
        <f t="shared" si="9"/>
        <v/>
      </c>
      <c r="V18" s="38" t="str">
        <f t="shared" si="10"/>
        <v/>
      </c>
      <c r="W18" s="31" t="str">
        <f t="shared" si="11"/>
        <v/>
      </c>
      <c r="X18" s="37" t="str">
        <f t="shared" si="12"/>
        <v/>
      </c>
      <c r="Y18" s="38" t="str">
        <f t="shared" si="16"/>
        <v/>
      </c>
      <c r="Z18" s="83" t="str">
        <f t="shared" si="17"/>
        <v/>
      </c>
      <c r="AA18" s="79" t="str">
        <f t="shared" si="13"/>
        <v/>
      </c>
      <c r="AB18" s="79" t="str">
        <f t="shared" si="18"/>
        <v/>
      </c>
      <c r="AC18" s="79" t="str">
        <f t="shared" si="19"/>
        <v/>
      </c>
    </row>
    <row r="19" spans="2:29">
      <c r="B19" s="127"/>
      <c r="C19" s="128"/>
      <c r="D19" s="133"/>
      <c r="E19" s="133"/>
      <c r="F19" s="133"/>
      <c r="G19" s="133"/>
      <c r="H19" s="130"/>
      <c r="I19" s="131">
        <f t="shared" si="14"/>
        <v>0</v>
      </c>
      <c r="J19" s="131"/>
      <c r="K19" s="132" t="str">
        <f>IF(C19="","",VLOOKUP(C19,'Reference 7.0 EULs'!$D$2:$E$108,2,))</f>
        <v/>
      </c>
      <c r="L19" s="28">
        <f t="shared" si="1"/>
        <v>0</v>
      </c>
      <c r="M19" s="28" t="str">
        <f t="shared" si="2"/>
        <v/>
      </c>
      <c r="N19" s="30" t="str">
        <f t="shared" si="3"/>
        <v/>
      </c>
      <c r="O19" s="49" t="str">
        <f t="shared" si="4"/>
        <v/>
      </c>
      <c r="P19" s="49" t="str">
        <f t="shared" si="5"/>
        <v/>
      </c>
      <c r="Q19" s="28" t="str">
        <f t="shared" si="6"/>
        <v/>
      </c>
      <c r="R19" s="29" t="str">
        <f t="shared" si="7"/>
        <v/>
      </c>
      <c r="S19" s="27" t="str">
        <f t="shared" si="8"/>
        <v/>
      </c>
      <c r="T19" s="29" t="str">
        <f t="shared" si="15"/>
        <v/>
      </c>
      <c r="U19" s="79" t="str">
        <f t="shared" si="9"/>
        <v/>
      </c>
      <c r="V19" s="38" t="str">
        <f t="shared" si="10"/>
        <v/>
      </c>
      <c r="W19" s="31" t="str">
        <f t="shared" si="11"/>
        <v/>
      </c>
      <c r="X19" s="37" t="str">
        <f t="shared" si="12"/>
        <v/>
      </c>
      <c r="Y19" s="38" t="str">
        <f t="shared" si="16"/>
        <v/>
      </c>
      <c r="Z19" s="83" t="str">
        <f t="shared" si="17"/>
        <v/>
      </c>
      <c r="AA19" s="79" t="str">
        <f t="shared" si="13"/>
        <v/>
      </c>
      <c r="AB19" s="79" t="str">
        <f t="shared" si="18"/>
        <v/>
      </c>
      <c r="AC19" s="79" t="str">
        <f t="shared" si="19"/>
        <v/>
      </c>
    </row>
    <row r="20" spans="2:29">
      <c r="B20" s="127"/>
      <c r="C20" s="128"/>
      <c r="D20" s="133"/>
      <c r="E20" s="133"/>
      <c r="F20" s="133"/>
      <c r="G20" s="133"/>
      <c r="H20" s="130"/>
      <c r="I20" s="131">
        <f t="shared" si="14"/>
        <v>0</v>
      </c>
      <c r="J20" s="131"/>
      <c r="K20" s="132" t="str">
        <f>IF(C20="","",VLOOKUP(C20,'Reference 7.0 EULs'!$D$2:$E$108,2,))</f>
        <v/>
      </c>
      <c r="L20" s="28">
        <f t="shared" si="1"/>
        <v>0</v>
      </c>
      <c r="M20" s="28" t="str">
        <f t="shared" si="2"/>
        <v/>
      </c>
      <c r="N20" s="30" t="str">
        <f t="shared" si="3"/>
        <v/>
      </c>
      <c r="O20" s="49" t="str">
        <f t="shared" si="4"/>
        <v/>
      </c>
      <c r="P20" s="49" t="str">
        <f t="shared" si="5"/>
        <v/>
      </c>
      <c r="Q20" s="28" t="str">
        <f t="shared" si="6"/>
        <v/>
      </c>
      <c r="R20" s="29" t="str">
        <f t="shared" si="7"/>
        <v/>
      </c>
      <c r="S20" s="27" t="str">
        <f t="shared" si="8"/>
        <v/>
      </c>
      <c r="T20" s="29" t="str">
        <f t="shared" si="15"/>
        <v/>
      </c>
      <c r="U20" s="79" t="str">
        <f t="shared" si="9"/>
        <v/>
      </c>
      <c r="V20" s="38" t="str">
        <f t="shared" si="10"/>
        <v/>
      </c>
      <c r="W20" s="31" t="str">
        <f t="shared" si="11"/>
        <v/>
      </c>
      <c r="X20" s="37" t="str">
        <f t="shared" si="12"/>
        <v/>
      </c>
      <c r="Y20" s="38" t="str">
        <f t="shared" si="16"/>
        <v/>
      </c>
      <c r="Z20" s="83" t="str">
        <f t="shared" si="17"/>
        <v/>
      </c>
      <c r="AA20" s="79" t="str">
        <f t="shared" si="13"/>
        <v/>
      </c>
      <c r="AB20" s="79" t="str">
        <f t="shared" si="18"/>
        <v/>
      </c>
      <c r="AC20" s="79" t="str">
        <f t="shared" si="19"/>
        <v/>
      </c>
    </row>
    <row r="21" spans="2:29">
      <c r="B21" s="127"/>
      <c r="C21" s="128"/>
      <c r="D21" s="133"/>
      <c r="E21" s="133"/>
      <c r="F21" s="133"/>
      <c r="G21" s="133"/>
      <c r="H21" s="130"/>
      <c r="I21" s="131">
        <f t="shared" si="14"/>
        <v>0</v>
      </c>
      <c r="J21" s="131"/>
      <c r="K21" s="132" t="str">
        <f>IF(C21="","",VLOOKUP(C21,'Reference 7.0 EULs'!$D$2:$E$108,2,))</f>
        <v/>
      </c>
      <c r="L21" s="28">
        <f t="shared" si="1"/>
        <v>0</v>
      </c>
      <c r="M21" s="28" t="str">
        <f t="shared" si="2"/>
        <v/>
      </c>
      <c r="N21" s="30" t="str">
        <f t="shared" si="3"/>
        <v/>
      </c>
      <c r="O21" s="49" t="str">
        <f t="shared" si="4"/>
        <v/>
      </c>
      <c r="P21" s="49" t="str">
        <f t="shared" si="5"/>
        <v/>
      </c>
      <c r="Q21" s="28" t="str">
        <f t="shared" si="6"/>
        <v/>
      </c>
      <c r="R21" s="29" t="str">
        <f t="shared" si="7"/>
        <v/>
      </c>
      <c r="S21" s="27" t="str">
        <f t="shared" si="8"/>
        <v/>
      </c>
      <c r="T21" s="29" t="str">
        <f t="shared" si="15"/>
        <v/>
      </c>
      <c r="U21" s="79" t="str">
        <f t="shared" si="9"/>
        <v/>
      </c>
      <c r="V21" s="38" t="str">
        <f t="shared" si="10"/>
        <v/>
      </c>
      <c r="W21" s="31" t="str">
        <f t="shared" si="11"/>
        <v/>
      </c>
      <c r="X21" s="37" t="str">
        <f t="shared" si="12"/>
        <v/>
      </c>
      <c r="Y21" s="38" t="str">
        <f t="shared" si="16"/>
        <v/>
      </c>
      <c r="Z21" s="83" t="str">
        <f t="shared" si="17"/>
        <v/>
      </c>
      <c r="AA21" s="79" t="str">
        <f t="shared" si="13"/>
        <v/>
      </c>
      <c r="AB21" s="79" t="str">
        <f t="shared" si="18"/>
        <v/>
      </c>
      <c r="AC21" s="79" t="str">
        <f t="shared" si="19"/>
        <v/>
      </c>
    </row>
    <row r="22" spans="2:29">
      <c r="B22" s="127"/>
      <c r="C22" s="128"/>
      <c r="D22" s="133"/>
      <c r="E22" s="133"/>
      <c r="F22" s="133"/>
      <c r="G22" s="133"/>
      <c r="H22" s="130"/>
      <c r="I22" s="131">
        <f t="shared" si="14"/>
        <v>0</v>
      </c>
      <c r="J22" s="131"/>
      <c r="K22" s="132" t="str">
        <f>IF(C22="","",VLOOKUP(C22,'Reference 7.0 EULs'!$D$2:$E$108,2,))</f>
        <v/>
      </c>
      <c r="L22" s="28">
        <f t="shared" si="1"/>
        <v>0</v>
      </c>
      <c r="M22" s="28" t="str">
        <f t="shared" si="2"/>
        <v/>
      </c>
      <c r="N22" s="30" t="str">
        <f t="shared" si="3"/>
        <v/>
      </c>
      <c r="O22" s="49" t="str">
        <f t="shared" si="4"/>
        <v/>
      </c>
      <c r="P22" s="49" t="str">
        <f t="shared" si="5"/>
        <v/>
      </c>
      <c r="Q22" s="28" t="str">
        <f t="shared" si="6"/>
        <v/>
      </c>
      <c r="R22" s="29" t="str">
        <f t="shared" si="7"/>
        <v/>
      </c>
      <c r="S22" s="27" t="str">
        <f t="shared" si="8"/>
        <v/>
      </c>
      <c r="T22" s="29" t="str">
        <f t="shared" si="15"/>
        <v/>
      </c>
      <c r="U22" s="79" t="str">
        <f t="shared" si="9"/>
        <v/>
      </c>
      <c r="V22" s="38" t="str">
        <f t="shared" si="10"/>
        <v/>
      </c>
      <c r="W22" s="31" t="str">
        <f t="shared" si="11"/>
        <v/>
      </c>
      <c r="X22" s="37" t="str">
        <f t="shared" si="12"/>
        <v/>
      </c>
      <c r="Y22" s="38" t="str">
        <f t="shared" si="16"/>
        <v/>
      </c>
      <c r="Z22" s="83" t="str">
        <f t="shared" si="17"/>
        <v/>
      </c>
      <c r="AA22" s="79" t="str">
        <f t="shared" si="13"/>
        <v/>
      </c>
      <c r="AB22" s="79" t="str">
        <f t="shared" si="18"/>
        <v/>
      </c>
      <c r="AC22" s="79" t="str">
        <f t="shared" si="19"/>
        <v/>
      </c>
    </row>
    <row r="23" spans="2:29">
      <c r="B23" s="127"/>
      <c r="C23" s="128"/>
      <c r="D23" s="133"/>
      <c r="E23" s="133"/>
      <c r="F23" s="133"/>
      <c r="G23" s="133"/>
      <c r="H23" s="130"/>
      <c r="I23" s="131">
        <f t="shared" si="14"/>
        <v>0</v>
      </c>
      <c r="J23" s="131"/>
      <c r="K23" s="132" t="str">
        <f>IF(C23="","",VLOOKUP(C23,'Reference 7.0 EULs'!$D$2:$E$108,2,))</f>
        <v/>
      </c>
      <c r="L23" s="28">
        <f t="shared" si="1"/>
        <v>0</v>
      </c>
      <c r="M23" s="28" t="str">
        <f t="shared" si="2"/>
        <v/>
      </c>
      <c r="N23" s="30" t="str">
        <f t="shared" si="3"/>
        <v/>
      </c>
      <c r="O23" s="49" t="str">
        <f t="shared" si="4"/>
        <v/>
      </c>
      <c r="P23" s="49" t="str">
        <f t="shared" si="5"/>
        <v/>
      </c>
      <c r="Q23" s="28" t="str">
        <f t="shared" si="6"/>
        <v/>
      </c>
      <c r="R23" s="29" t="str">
        <f t="shared" si="7"/>
        <v/>
      </c>
      <c r="S23" s="27" t="str">
        <f t="shared" si="8"/>
        <v/>
      </c>
      <c r="T23" s="29" t="str">
        <f t="shared" si="15"/>
        <v/>
      </c>
      <c r="U23" s="79" t="str">
        <f t="shared" si="9"/>
        <v/>
      </c>
      <c r="V23" s="38" t="str">
        <f t="shared" si="10"/>
        <v/>
      </c>
      <c r="W23" s="31" t="str">
        <f t="shared" si="11"/>
        <v/>
      </c>
      <c r="X23" s="37" t="str">
        <f t="shared" si="12"/>
        <v/>
      </c>
      <c r="Y23" s="38" t="str">
        <f t="shared" si="16"/>
        <v/>
      </c>
      <c r="Z23" s="83" t="str">
        <f t="shared" si="17"/>
        <v/>
      </c>
      <c r="AA23" s="79" t="str">
        <f t="shared" si="13"/>
        <v/>
      </c>
      <c r="AB23" s="79" t="str">
        <f t="shared" si="18"/>
        <v/>
      </c>
      <c r="AC23" s="79" t="str">
        <f t="shared" si="19"/>
        <v/>
      </c>
    </row>
    <row r="24" spans="2:29">
      <c r="B24" s="127"/>
      <c r="C24" s="128"/>
      <c r="D24" s="133"/>
      <c r="E24" s="133"/>
      <c r="F24" s="133"/>
      <c r="G24" s="133"/>
      <c r="H24" s="130"/>
      <c r="I24" s="131">
        <f t="shared" si="14"/>
        <v>0</v>
      </c>
      <c r="J24" s="131"/>
      <c r="K24" s="132" t="str">
        <f>IF(C24="","",VLOOKUP(C24,'Reference 7.0 EULs'!$D$2:$E$108,2,))</f>
        <v/>
      </c>
      <c r="L24" s="28">
        <f t="shared" si="1"/>
        <v>0</v>
      </c>
      <c r="M24" s="28" t="str">
        <f t="shared" si="2"/>
        <v/>
      </c>
      <c r="N24" s="30" t="str">
        <f t="shared" si="3"/>
        <v/>
      </c>
      <c r="O24" s="49" t="str">
        <f t="shared" si="4"/>
        <v/>
      </c>
      <c r="P24" s="49" t="str">
        <f t="shared" si="5"/>
        <v/>
      </c>
      <c r="Q24" s="28" t="str">
        <f t="shared" si="6"/>
        <v/>
      </c>
      <c r="R24" s="29" t="str">
        <f t="shared" si="7"/>
        <v/>
      </c>
      <c r="S24" s="27" t="str">
        <f t="shared" si="8"/>
        <v/>
      </c>
      <c r="T24" s="29" t="str">
        <f t="shared" si="15"/>
        <v/>
      </c>
      <c r="U24" s="79" t="str">
        <f t="shared" si="9"/>
        <v/>
      </c>
      <c r="V24" s="38" t="str">
        <f t="shared" si="10"/>
        <v/>
      </c>
      <c r="W24" s="31" t="str">
        <f t="shared" si="11"/>
        <v/>
      </c>
      <c r="X24" s="37" t="str">
        <f t="shared" si="12"/>
        <v/>
      </c>
      <c r="Y24" s="38" t="str">
        <f t="shared" si="16"/>
        <v/>
      </c>
      <c r="Z24" s="83" t="str">
        <f t="shared" si="17"/>
        <v/>
      </c>
      <c r="AA24" s="79" t="str">
        <f t="shared" si="13"/>
        <v/>
      </c>
      <c r="AB24" s="79" t="str">
        <f t="shared" si="18"/>
        <v/>
      </c>
      <c r="AC24" s="79" t="str">
        <f t="shared" si="19"/>
        <v/>
      </c>
    </row>
    <row r="25" spans="2:29" ht="17.399999999999999">
      <c r="B25" s="124" t="s">
        <v>110</v>
      </c>
      <c r="C25" s="140" t="s">
        <v>102</v>
      </c>
      <c r="D25" s="141"/>
      <c r="E25" s="141"/>
      <c r="F25" s="141">
        <f>SUM(F26:F46)</f>
        <v>0</v>
      </c>
      <c r="G25" s="141">
        <f>SUM(G26:G46)</f>
        <v>0</v>
      </c>
      <c r="H25" s="142">
        <f>SUM(H26:H46)</f>
        <v>0</v>
      </c>
      <c r="I25" s="143">
        <f>SUM(I26:I46)</f>
        <v>0</v>
      </c>
      <c r="J25" s="143">
        <f>SUM(J26:J46)</f>
        <v>0</v>
      </c>
      <c r="K25" s="126"/>
      <c r="L25" s="45">
        <f>SUM(L26:L46)</f>
        <v>0</v>
      </c>
      <c r="M25" s="45">
        <f t="shared" ref="M25:R25" si="20">SUM(M26:M46)</f>
        <v>0</v>
      </c>
      <c r="N25" s="45">
        <f t="shared" si="20"/>
        <v>0</v>
      </c>
      <c r="O25" s="45">
        <f t="shared" si="20"/>
        <v>0</v>
      </c>
      <c r="P25" s="45">
        <f t="shared" si="20"/>
        <v>0</v>
      </c>
      <c r="Q25" s="45">
        <f t="shared" si="20"/>
        <v>0</v>
      </c>
      <c r="R25" s="47">
        <f t="shared" si="20"/>
        <v>0</v>
      </c>
      <c r="S25" s="48" t="e">
        <f>Q25/L25</f>
        <v>#DIV/0!</v>
      </c>
      <c r="T25" s="47">
        <f>SUM(T26:T46)</f>
        <v>0</v>
      </c>
      <c r="U25" s="78"/>
      <c r="V25" s="45"/>
      <c r="W25" s="45"/>
      <c r="X25" s="47"/>
      <c r="Y25" s="47"/>
      <c r="Z25" s="81"/>
      <c r="AA25" s="78"/>
      <c r="AB25" s="78"/>
      <c r="AC25" s="78"/>
    </row>
    <row r="26" spans="2:29">
      <c r="B26" s="127"/>
      <c r="C26" s="128"/>
      <c r="D26" s="129"/>
      <c r="E26" s="129"/>
      <c r="F26" s="129"/>
      <c r="G26" s="129"/>
      <c r="H26" s="130"/>
      <c r="I26" s="131">
        <f>(D26*G26)+(E26*H26)</f>
        <v>0</v>
      </c>
      <c r="J26" s="131"/>
      <c r="K26" s="132" t="str">
        <f>IF(C26="","",VLOOKUP(C26,'Reference 7.0 EULs'!$D$2:$E$108,2,))</f>
        <v/>
      </c>
      <c r="L26" s="28">
        <f t="shared" ref="L26:L46" si="21">I26+J26</f>
        <v>0</v>
      </c>
      <c r="M26" s="28" t="str">
        <f t="shared" ref="M26:M46" si="22">IF(K26="","",$C$336*(1+$C$338)/($C$342-$C$338)*(1-((1+$C$338)/(1+$C$342))^$K26))</f>
        <v/>
      </c>
      <c r="N26" s="30" t="str">
        <f t="shared" ref="N26:N46" si="23">IF(K26="","",$C$337*(1+$C$338)/($C$342-$C$338)*(1-((1+$C$338)/(1+$C$342))^$K26))</f>
        <v/>
      </c>
      <c r="O26" s="49" t="str">
        <f t="shared" ref="O26:O46" si="24">IF(K26="","",M26*G26)</f>
        <v/>
      </c>
      <c r="P26" s="49" t="str">
        <f t="shared" ref="P26:P46" si="25">IF(K26="","",N26*H26)</f>
        <v/>
      </c>
      <c r="Q26" s="28" t="str">
        <f t="shared" ref="Q26:Q46" si="26">IF(K26="","",M26*G26+N26*H26)</f>
        <v/>
      </c>
      <c r="R26" s="29" t="str">
        <f t="shared" ref="R26:R46" si="27">IF(K26="","",Q26-L26)</f>
        <v/>
      </c>
      <c r="S26" s="27" t="str">
        <f t="shared" ref="S26:S46" si="28">IF(K26="","",Q26/L26)</f>
        <v/>
      </c>
      <c r="T26" s="29" t="str">
        <f>IF(R26="","",R26*$C$339)</f>
        <v/>
      </c>
      <c r="U26" s="79" t="str">
        <f t="shared" ref="U26:U46" si="29">IF(K26="","",H26/(G26*8760))</f>
        <v/>
      </c>
      <c r="V26" s="38" t="str">
        <f t="shared" ref="V26:V46" si="30">IF(K26="","",L26/F26)</f>
        <v/>
      </c>
      <c r="W26" s="38" t="str">
        <f t="shared" ref="W26:W46" si="31">IF(K26="","",L26/G26)</f>
        <v/>
      </c>
      <c r="X26" s="39" t="str">
        <f t="shared" ref="X26:X46" si="32">IF(K26="","",L26/H26)</f>
        <v/>
      </c>
      <c r="Y26" s="38" t="str">
        <f>IF(K26="","",Q26/G26)</f>
        <v/>
      </c>
      <c r="Z26" s="83" t="str">
        <f>IF(K26="","",Q26/H26)</f>
        <v/>
      </c>
      <c r="AA26" s="79" t="str">
        <f t="shared" ref="AA26:AA46" si="33">IF(K26="","",I26/Q26)</f>
        <v/>
      </c>
      <c r="AB26" s="79" t="str">
        <f>IF(K26="","",O26/Q26)</f>
        <v/>
      </c>
      <c r="AC26" s="79" t="str">
        <f>IF(K26="","",P26/Q26)</f>
        <v/>
      </c>
    </row>
    <row r="27" spans="2:29">
      <c r="B27" s="127"/>
      <c r="C27" s="128"/>
      <c r="D27" s="133"/>
      <c r="E27" s="133"/>
      <c r="F27" s="133"/>
      <c r="G27" s="133"/>
      <c r="H27" s="130"/>
      <c r="I27" s="131">
        <f t="shared" ref="I27:I46" si="34">(D27*G27)+(E27*H27)</f>
        <v>0</v>
      </c>
      <c r="J27" s="131"/>
      <c r="K27" s="132" t="str">
        <f>IF(C27="","",VLOOKUP(C27,'Reference 7.0 EULs'!$D$2:$E$108,2,))</f>
        <v/>
      </c>
      <c r="L27" s="28">
        <f t="shared" si="21"/>
        <v>0</v>
      </c>
      <c r="M27" s="28" t="str">
        <f t="shared" si="22"/>
        <v/>
      </c>
      <c r="N27" s="30" t="str">
        <f t="shared" si="23"/>
        <v/>
      </c>
      <c r="O27" s="49" t="str">
        <f t="shared" si="24"/>
        <v/>
      </c>
      <c r="P27" s="49" t="str">
        <f t="shared" si="25"/>
        <v/>
      </c>
      <c r="Q27" s="28" t="str">
        <f t="shared" si="26"/>
        <v/>
      </c>
      <c r="R27" s="29" t="str">
        <f t="shared" si="27"/>
        <v/>
      </c>
      <c r="S27" s="27" t="str">
        <f t="shared" si="28"/>
        <v/>
      </c>
      <c r="T27" s="29" t="str">
        <f t="shared" ref="T27:T46" si="35">IF(R27="","",R27*$C$339)</f>
        <v/>
      </c>
      <c r="U27" s="79" t="str">
        <f t="shared" si="29"/>
        <v/>
      </c>
      <c r="V27" s="38" t="str">
        <f t="shared" si="30"/>
        <v/>
      </c>
      <c r="W27" s="38" t="str">
        <f t="shared" si="31"/>
        <v/>
      </c>
      <c r="X27" s="39" t="str">
        <f t="shared" si="32"/>
        <v/>
      </c>
      <c r="Y27" s="38" t="str">
        <f t="shared" ref="Y27:Y46" si="36">IF(K27="","",Q27/G27)</f>
        <v/>
      </c>
      <c r="Z27" s="83" t="str">
        <f t="shared" ref="Z27:Z46" si="37">IF(K27="","",Q27/H27)</f>
        <v/>
      </c>
      <c r="AA27" s="79" t="str">
        <f t="shared" si="33"/>
        <v/>
      </c>
      <c r="AB27" s="79" t="str">
        <f t="shared" ref="AB27:AB46" si="38">IF(K27="","",O27/Q27)</f>
        <v/>
      </c>
      <c r="AC27" s="79" t="str">
        <f t="shared" ref="AC27:AC46" si="39">IF(K27="","",P27/Q27)</f>
        <v/>
      </c>
    </row>
    <row r="28" spans="2:29">
      <c r="B28" s="127"/>
      <c r="C28" s="128"/>
      <c r="D28" s="133"/>
      <c r="E28" s="133"/>
      <c r="F28" s="133"/>
      <c r="G28" s="129"/>
      <c r="H28" s="130"/>
      <c r="I28" s="131">
        <f t="shared" si="34"/>
        <v>0</v>
      </c>
      <c r="J28" s="131"/>
      <c r="K28" s="132" t="str">
        <f>IF(C28="","",VLOOKUP(C28,'Reference 7.0 EULs'!$D$2:$E$108,2,))</f>
        <v/>
      </c>
      <c r="L28" s="28">
        <f t="shared" si="21"/>
        <v>0</v>
      </c>
      <c r="M28" s="28" t="str">
        <f t="shared" si="22"/>
        <v/>
      </c>
      <c r="N28" s="30" t="str">
        <f t="shared" si="23"/>
        <v/>
      </c>
      <c r="O28" s="49" t="str">
        <f t="shared" si="24"/>
        <v/>
      </c>
      <c r="P28" s="49" t="str">
        <f t="shared" si="25"/>
        <v/>
      </c>
      <c r="Q28" s="28" t="str">
        <f t="shared" si="26"/>
        <v/>
      </c>
      <c r="R28" s="29" t="str">
        <f t="shared" si="27"/>
        <v/>
      </c>
      <c r="S28" s="27" t="str">
        <f t="shared" si="28"/>
        <v/>
      </c>
      <c r="T28" s="29" t="str">
        <f t="shared" si="35"/>
        <v/>
      </c>
      <c r="U28" s="79" t="str">
        <f t="shared" si="29"/>
        <v/>
      </c>
      <c r="V28" s="38" t="str">
        <f t="shared" si="30"/>
        <v/>
      </c>
      <c r="W28" s="38" t="str">
        <f t="shared" si="31"/>
        <v/>
      </c>
      <c r="X28" s="39" t="str">
        <f t="shared" si="32"/>
        <v/>
      </c>
      <c r="Y28" s="38" t="str">
        <f t="shared" si="36"/>
        <v/>
      </c>
      <c r="Z28" s="83" t="str">
        <f t="shared" si="37"/>
        <v/>
      </c>
      <c r="AA28" s="79" t="str">
        <f t="shared" si="33"/>
        <v/>
      </c>
      <c r="AB28" s="79" t="str">
        <f t="shared" si="38"/>
        <v/>
      </c>
      <c r="AC28" s="79" t="str">
        <f t="shared" si="39"/>
        <v/>
      </c>
    </row>
    <row r="29" spans="2:29">
      <c r="B29" s="127"/>
      <c r="C29" s="128"/>
      <c r="D29" s="133"/>
      <c r="E29" s="133"/>
      <c r="F29" s="133"/>
      <c r="G29" s="133"/>
      <c r="H29" s="130"/>
      <c r="I29" s="131">
        <f t="shared" si="34"/>
        <v>0</v>
      </c>
      <c r="J29" s="131"/>
      <c r="K29" s="132" t="str">
        <f>IF(C29="","",VLOOKUP(C29,'Reference 7.0 EULs'!$D$2:$E$108,2,))</f>
        <v/>
      </c>
      <c r="L29" s="28">
        <f t="shared" si="21"/>
        <v>0</v>
      </c>
      <c r="M29" s="28" t="str">
        <f t="shared" si="22"/>
        <v/>
      </c>
      <c r="N29" s="30" t="str">
        <f t="shared" si="23"/>
        <v/>
      </c>
      <c r="O29" s="49" t="str">
        <f t="shared" si="24"/>
        <v/>
      </c>
      <c r="P29" s="49" t="str">
        <f t="shared" si="25"/>
        <v/>
      </c>
      <c r="Q29" s="28" t="str">
        <f t="shared" si="26"/>
        <v/>
      </c>
      <c r="R29" s="29" t="str">
        <f t="shared" si="27"/>
        <v/>
      </c>
      <c r="S29" s="27" t="str">
        <f t="shared" si="28"/>
        <v/>
      </c>
      <c r="T29" s="29" t="str">
        <f t="shared" si="35"/>
        <v/>
      </c>
      <c r="U29" s="79" t="str">
        <f t="shared" si="29"/>
        <v/>
      </c>
      <c r="V29" s="38" t="str">
        <f t="shared" si="30"/>
        <v/>
      </c>
      <c r="W29" s="38" t="str">
        <f t="shared" si="31"/>
        <v/>
      </c>
      <c r="X29" s="39" t="str">
        <f t="shared" si="32"/>
        <v/>
      </c>
      <c r="Y29" s="38" t="str">
        <f t="shared" si="36"/>
        <v/>
      </c>
      <c r="Z29" s="83" t="str">
        <f t="shared" si="37"/>
        <v/>
      </c>
      <c r="AA29" s="79" t="str">
        <f t="shared" si="33"/>
        <v/>
      </c>
      <c r="AB29" s="79" t="str">
        <f t="shared" si="38"/>
        <v/>
      </c>
      <c r="AC29" s="79" t="str">
        <f t="shared" si="39"/>
        <v/>
      </c>
    </row>
    <row r="30" spans="2:29">
      <c r="B30" s="139"/>
      <c r="C30" s="128"/>
      <c r="D30" s="133"/>
      <c r="E30" s="133"/>
      <c r="F30" s="133"/>
      <c r="G30" s="133"/>
      <c r="H30" s="130"/>
      <c r="I30" s="131">
        <f t="shared" si="34"/>
        <v>0</v>
      </c>
      <c r="J30" s="131"/>
      <c r="K30" s="132" t="str">
        <f>IF(C30="","",VLOOKUP(C30,'Reference 7.0 EULs'!$D$2:$E$108,2,))</f>
        <v/>
      </c>
      <c r="L30" s="28">
        <f t="shared" si="21"/>
        <v>0</v>
      </c>
      <c r="M30" s="28" t="str">
        <f t="shared" si="22"/>
        <v/>
      </c>
      <c r="N30" s="30" t="str">
        <f t="shared" si="23"/>
        <v/>
      </c>
      <c r="O30" s="49" t="str">
        <f t="shared" si="24"/>
        <v/>
      </c>
      <c r="P30" s="49" t="str">
        <f t="shared" si="25"/>
        <v/>
      </c>
      <c r="Q30" s="28" t="str">
        <f t="shared" si="26"/>
        <v/>
      </c>
      <c r="R30" s="29" t="str">
        <f t="shared" si="27"/>
        <v/>
      </c>
      <c r="S30" s="27" t="str">
        <f t="shared" si="28"/>
        <v/>
      </c>
      <c r="T30" s="29" t="str">
        <f t="shared" si="35"/>
        <v/>
      </c>
      <c r="U30" s="79" t="str">
        <f t="shared" si="29"/>
        <v/>
      </c>
      <c r="V30" s="38" t="str">
        <f t="shared" si="30"/>
        <v/>
      </c>
      <c r="W30" s="38" t="str">
        <f t="shared" si="31"/>
        <v/>
      </c>
      <c r="X30" s="39" t="str">
        <f t="shared" si="32"/>
        <v/>
      </c>
      <c r="Y30" s="38" t="str">
        <f t="shared" si="36"/>
        <v/>
      </c>
      <c r="Z30" s="83" t="str">
        <f t="shared" si="37"/>
        <v/>
      </c>
      <c r="AA30" s="79" t="str">
        <f t="shared" si="33"/>
        <v/>
      </c>
      <c r="AB30" s="79" t="str">
        <f t="shared" si="38"/>
        <v/>
      </c>
      <c r="AC30" s="79" t="str">
        <f t="shared" si="39"/>
        <v/>
      </c>
    </row>
    <row r="31" spans="2:29">
      <c r="B31" s="138"/>
      <c r="C31" s="128"/>
      <c r="D31" s="133"/>
      <c r="E31" s="133"/>
      <c r="F31" s="133"/>
      <c r="G31" s="133"/>
      <c r="H31" s="130"/>
      <c r="I31" s="131">
        <f t="shared" si="34"/>
        <v>0</v>
      </c>
      <c r="J31" s="131"/>
      <c r="K31" s="132" t="str">
        <f>IF(C31="","",VLOOKUP(C31,'Reference 7.0 EULs'!$D$2:$E$108,2,))</f>
        <v/>
      </c>
      <c r="L31" s="28">
        <f t="shared" si="21"/>
        <v>0</v>
      </c>
      <c r="M31" s="28" t="str">
        <f t="shared" si="22"/>
        <v/>
      </c>
      <c r="N31" s="30" t="str">
        <f t="shared" si="23"/>
        <v/>
      </c>
      <c r="O31" s="49" t="str">
        <f t="shared" si="24"/>
        <v/>
      </c>
      <c r="P31" s="49" t="str">
        <f t="shared" si="25"/>
        <v/>
      </c>
      <c r="Q31" s="28" t="str">
        <f t="shared" si="26"/>
        <v/>
      </c>
      <c r="R31" s="29" t="str">
        <f t="shared" si="27"/>
        <v/>
      </c>
      <c r="S31" s="27" t="str">
        <f t="shared" si="28"/>
        <v/>
      </c>
      <c r="T31" s="29" t="str">
        <f t="shared" si="35"/>
        <v/>
      </c>
      <c r="U31" s="79" t="str">
        <f t="shared" si="29"/>
        <v/>
      </c>
      <c r="V31" s="38" t="str">
        <f t="shared" si="30"/>
        <v/>
      </c>
      <c r="W31" s="31" t="str">
        <f t="shared" si="31"/>
        <v/>
      </c>
      <c r="X31" s="37" t="str">
        <f t="shared" si="32"/>
        <v/>
      </c>
      <c r="Y31" s="38" t="str">
        <f t="shared" si="36"/>
        <v/>
      </c>
      <c r="Z31" s="83" t="str">
        <f t="shared" si="37"/>
        <v/>
      </c>
      <c r="AA31" s="79" t="str">
        <f t="shared" si="33"/>
        <v/>
      </c>
      <c r="AB31" s="79" t="str">
        <f t="shared" si="38"/>
        <v/>
      </c>
      <c r="AC31" s="79" t="str">
        <f t="shared" si="39"/>
        <v/>
      </c>
    </row>
    <row r="32" spans="2:29">
      <c r="B32" s="127"/>
      <c r="C32" s="128"/>
      <c r="D32" s="133"/>
      <c r="E32" s="133"/>
      <c r="F32" s="133"/>
      <c r="G32" s="133"/>
      <c r="H32" s="130"/>
      <c r="I32" s="131">
        <f t="shared" si="34"/>
        <v>0</v>
      </c>
      <c r="J32" s="131"/>
      <c r="K32" s="132" t="str">
        <f>IF(C32="","",VLOOKUP(C32,'Reference 7.0 EULs'!$D$2:$E$108,2,))</f>
        <v/>
      </c>
      <c r="L32" s="28">
        <f t="shared" si="21"/>
        <v>0</v>
      </c>
      <c r="M32" s="28" t="str">
        <f t="shared" si="22"/>
        <v/>
      </c>
      <c r="N32" s="30" t="str">
        <f t="shared" si="23"/>
        <v/>
      </c>
      <c r="O32" s="49" t="str">
        <f t="shared" si="24"/>
        <v/>
      </c>
      <c r="P32" s="49" t="str">
        <f t="shared" si="25"/>
        <v/>
      </c>
      <c r="Q32" s="28" t="str">
        <f t="shared" si="26"/>
        <v/>
      </c>
      <c r="R32" s="29" t="str">
        <f t="shared" si="27"/>
        <v/>
      </c>
      <c r="S32" s="27" t="str">
        <f t="shared" si="28"/>
        <v/>
      </c>
      <c r="T32" s="29" t="str">
        <f t="shared" si="35"/>
        <v/>
      </c>
      <c r="U32" s="79" t="str">
        <f t="shared" si="29"/>
        <v/>
      </c>
      <c r="V32" s="38" t="str">
        <f t="shared" si="30"/>
        <v/>
      </c>
      <c r="W32" s="31" t="str">
        <f t="shared" si="31"/>
        <v/>
      </c>
      <c r="X32" s="37" t="str">
        <f t="shared" si="32"/>
        <v/>
      </c>
      <c r="Y32" s="38" t="str">
        <f t="shared" si="36"/>
        <v/>
      </c>
      <c r="Z32" s="83" t="str">
        <f t="shared" si="37"/>
        <v/>
      </c>
      <c r="AA32" s="79" t="str">
        <f t="shared" si="33"/>
        <v/>
      </c>
      <c r="AB32" s="79" t="str">
        <f t="shared" si="38"/>
        <v/>
      </c>
      <c r="AC32" s="79" t="str">
        <f t="shared" si="39"/>
        <v/>
      </c>
    </row>
    <row r="33" spans="1:29">
      <c r="A33" s="408"/>
      <c r="B33" s="127"/>
      <c r="C33" s="128"/>
      <c r="D33" s="133"/>
      <c r="E33" s="133"/>
      <c r="F33" s="133"/>
      <c r="G33" s="133"/>
      <c r="H33" s="130"/>
      <c r="I33" s="131">
        <f t="shared" si="34"/>
        <v>0</v>
      </c>
      <c r="J33" s="131"/>
      <c r="K33" s="132" t="str">
        <f>IF(C33="","",VLOOKUP(C33,'Reference 7.0 EULs'!$D$2:$E$108,2,))</f>
        <v/>
      </c>
      <c r="L33" s="28">
        <f t="shared" si="21"/>
        <v>0</v>
      </c>
      <c r="M33" s="28" t="str">
        <f t="shared" si="22"/>
        <v/>
      </c>
      <c r="N33" s="30" t="str">
        <f t="shared" si="23"/>
        <v/>
      </c>
      <c r="O33" s="49" t="str">
        <f t="shared" si="24"/>
        <v/>
      </c>
      <c r="P33" s="49" t="str">
        <f t="shared" si="25"/>
        <v/>
      </c>
      <c r="Q33" s="28" t="str">
        <f t="shared" si="26"/>
        <v/>
      </c>
      <c r="R33" s="29" t="str">
        <f t="shared" si="27"/>
        <v/>
      </c>
      <c r="S33" s="27" t="str">
        <f t="shared" si="28"/>
        <v/>
      </c>
      <c r="T33" s="29" t="str">
        <f t="shared" si="35"/>
        <v/>
      </c>
      <c r="U33" s="79" t="str">
        <f t="shared" si="29"/>
        <v/>
      </c>
      <c r="V33" s="38" t="str">
        <f t="shared" si="30"/>
        <v/>
      </c>
      <c r="W33" s="31" t="str">
        <f t="shared" si="31"/>
        <v/>
      </c>
      <c r="X33" s="37" t="str">
        <f t="shared" si="32"/>
        <v/>
      </c>
      <c r="Y33" s="38" t="str">
        <f t="shared" si="36"/>
        <v/>
      </c>
      <c r="Z33" s="83" t="str">
        <f t="shared" si="37"/>
        <v/>
      </c>
      <c r="AA33" s="79" t="str">
        <f t="shared" si="33"/>
        <v/>
      </c>
      <c r="AB33" s="79" t="str">
        <f t="shared" si="38"/>
        <v/>
      </c>
      <c r="AC33" s="79" t="str">
        <f t="shared" si="39"/>
        <v/>
      </c>
    </row>
    <row r="34" spans="1:29">
      <c r="A34" s="408"/>
      <c r="B34" s="127"/>
      <c r="C34" s="128"/>
      <c r="D34" s="133"/>
      <c r="E34" s="133"/>
      <c r="F34" s="133"/>
      <c r="G34" s="133"/>
      <c r="H34" s="130"/>
      <c r="I34" s="131">
        <f t="shared" si="34"/>
        <v>0</v>
      </c>
      <c r="J34" s="131"/>
      <c r="K34" s="132" t="str">
        <f>IF(C34="","",VLOOKUP(C34,'Reference 7.0 EULs'!$D$2:$E$108,2,))</f>
        <v/>
      </c>
      <c r="L34" s="28">
        <f t="shared" si="21"/>
        <v>0</v>
      </c>
      <c r="M34" s="28" t="str">
        <f t="shared" si="22"/>
        <v/>
      </c>
      <c r="N34" s="30" t="str">
        <f t="shared" si="23"/>
        <v/>
      </c>
      <c r="O34" s="49" t="str">
        <f t="shared" si="24"/>
        <v/>
      </c>
      <c r="P34" s="49" t="str">
        <f t="shared" si="25"/>
        <v/>
      </c>
      <c r="Q34" s="28" t="str">
        <f t="shared" si="26"/>
        <v/>
      </c>
      <c r="R34" s="29" t="str">
        <f t="shared" si="27"/>
        <v/>
      </c>
      <c r="S34" s="27" t="str">
        <f t="shared" si="28"/>
        <v/>
      </c>
      <c r="T34" s="29" t="str">
        <f t="shared" si="35"/>
        <v/>
      </c>
      <c r="U34" s="79" t="str">
        <f t="shared" si="29"/>
        <v/>
      </c>
      <c r="V34" s="38" t="str">
        <f t="shared" si="30"/>
        <v/>
      </c>
      <c r="W34" s="31" t="str">
        <f t="shared" si="31"/>
        <v/>
      </c>
      <c r="X34" s="37" t="str">
        <f t="shared" si="32"/>
        <v/>
      </c>
      <c r="Y34" s="38" t="str">
        <f t="shared" si="36"/>
        <v/>
      </c>
      <c r="Z34" s="83" t="str">
        <f t="shared" si="37"/>
        <v/>
      </c>
      <c r="AA34" s="79" t="str">
        <f t="shared" si="33"/>
        <v/>
      </c>
      <c r="AB34" s="79" t="str">
        <f t="shared" si="38"/>
        <v/>
      </c>
      <c r="AC34" s="79" t="str">
        <f t="shared" si="39"/>
        <v/>
      </c>
    </row>
    <row r="35" spans="1:29">
      <c r="A35" s="408"/>
      <c r="B35" s="127"/>
      <c r="C35" s="128"/>
      <c r="D35" s="133"/>
      <c r="E35" s="133"/>
      <c r="F35" s="133"/>
      <c r="G35" s="133"/>
      <c r="H35" s="130"/>
      <c r="I35" s="131">
        <f t="shared" si="34"/>
        <v>0</v>
      </c>
      <c r="J35" s="131"/>
      <c r="K35" s="132" t="str">
        <f>IF(C35="","",VLOOKUP(C35,'Reference 7.0 EULs'!$D$2:$E$108,2,))</f>
        <v/>
      </c>
      <c r="L35" s="28">
        <f t="shared" si="21"/>
        <v>0</v>
      </c>
      <c r="M35" s="28" t="str">
        <f t="shared" si="22"/>
        <v/>
      </c>
      <c r="N35" s="30" t="str">
        <f t="shared" si="23"/>
        <v/>
      </c>
      <c r="O35" s="49" t="str">
        <f t="shared" si="24"/>
        <v/>
      </c>
      <c r="P35" s="49" t="str">
        <f t="shared" si="25"/>
        <v/>
      </c>
      <c r="Q35" s="28" t="str">
        <f t="shared" si="26"/>
        <v/>
      </c>
      <c r="R35" s="29" t="str">
        <f t="shared" si="27"/>
        <v/>
      </c>
      <c r="S35" s="27" t="str">
        <f t="shared" si="28"/>
        <v/>
      </c>
      <c r="T35" s="29" t="str">
        <f t="shared" si="35"/>
        <v/>
      </c>
      <c r="U35" s="79" t="str">
        <f t="shared" si="29"/>
        <v/>
      </c>
      <c r="V35" s="38" t="str">
        <f t="shared" si="30"/>
        <v/>
      </c>
      <c r="W35" s="31" t="str">
        <f t="shared" si="31"/>
        <v/>
      </c>
      <c r="X35" s="37" t="str">
        <f t="shared" si="32"/>
        <v/>
      </c>
      <c r="Y35" s="38" t="str">
        <f t="shared" si="36"/>
        <v/>
      </c>
      <c r="Z35" s="83" t="str">
        <f t="shared" si="37"/>
        <v/>
      </c>
      <c r="AA35" s="79" t="str">
        <f t="shared" si="33"/>
        <v/>
      </c>
      <c r="AB35" s="79" t="str">
        <f t="shared" si="38"/>
        <v/>
      </c>
      <c r="AC35" s="79" t="str">
        <f t="shared" si="39"/>
        <v/>
      </c>
    </row>
    <row r="36" spans="1:29">
      <c r="A36" s="408"/>
      <c r="B36" s="127"/>
      <c r="C36" s="128"/>
      <c r="D36" s="133"/>
      <c r="E36" s="133"/>
      <c r="F36" s="133"/>
      <c r="G36" s="133"/>
      <c r="H36" s="130"/>
      <c r="I36" s="131">
        <f t="shared" si="34"/>
        <v>0</v>
      </c>
      <c r="J36" s="131"/>
      <c r="K36" s="132" t="str">
        <f>IF(C36="","",VLOOKUP(C36,'Reference 7.0 EULs'!$D$2:$E$108,2,))</f>
        <v/>
      </c>
      <c r="L36" s="28">
        <f t="shared" si="21"/>
        <v>0</v>
      </c>
      <c r="M36" s="28" t="str">
        <f t="shared" si="22"/>
        <v/>
      </c>
      <c r="N36" s="30" t="str">
        <f t="shared" si="23"/>
        <v/>
      </c>
      <c r="O36" s="49" t="str">
        <f t="shared" si="24"/>
        <v/>
      </c>
      <c r="P36" s="49" t="str">
        <f t="shared" si="25"/>
        <v/>
      </c>
      <c r="Q36" s="28" t="str">
        <f t="shared" si="26"/>
        <v/>
      </c>
      <c r="R36" s="29" t="str">
        <f t="shared" si="27"/>
        <v/>
      </c>
      <c r="S36" s="27" t="str">
        <f t="shared" si="28"/>
        <v/>
      </c>
      <c r="T36" s="29" t="str">
        <f t="shared" si="35"/>
        <v/>
      </c>
      <c r="U36" s="79" t="str">
        <f t="shared" si="29"/>
        <v/>
      </c>
      <c r="V36" s="38" t="str">
        <f t="shared" si="30"/>
        <v/>
      </c>
      <c r="W36" s="31" t="str">
        <f t="shared" si="31"/>
        <v/>
      </c>
      <c r="X36" s="37" t="str">
        <f t="shared" si="32"/>
        <v/>
      </c>
      <c r="Y36" s="38" t="str">
        <f t="shared" si="36"/>
        <v/>
      </c>
      <c r="Z36" s="83" t="str">
        <f t="shared" si="37"/>
        <v/>
      </c>
      <c r="AA36" s="79" t="str">
        <f t="shared" si="33"/>
        <v/>
      </c>
      <c r="AB36" s="79" t="str">
        <f t="shared" si="38"/>
        <v/>
      </c>
      <c r="AC36" s="79" t="str">
        <f t="shared" si="39"/>
        <v/>
      </c>
    </row>
    <row r="37" spans="1:29">
      <c r="A37" s="408"/>
      <c r="B37" s="127"/>
      <c r="C37" s="128"/>
      <c r="D37" s="133"/>
      <c r="E37" s="133"/>
      <c r="F37" s="133"/>
      <c r="G37" s="133"/>
      <c r="H37" s="130"/>
      <c r="I37" s="131">
        <f t="shared" si="34"/>
        <v>0</v>
      </c>
      <c r="J37" s="131"/>
      <c r="K37" s="132" t="str">
        <f>IF(C37="","",VLOOKUP(C37,'Reference 7.0 EULs'!$D$2:$E$108,2,))</f>
        <v/>
      </c>
      <c r="L37" s="28">
        <f t="shared" si="21"/>
        <v>0</v>
      </c>
      <c r="M37" s="28" t="str">
        <f t="shared" si="22"/>
        <v/>
      </c>
      <c r="N37" s="30" t="str">
        <f t="shared" si="23"/>
        <v/>
      </c>
      <c r="O37" s="49" t="str">
        <f t="shared" si="24"/>
        <v/>
      </c>
      <c r="P37" s="49" t="str">
        <f t="shared" si="25"/>
        <v/>
      </c>
      <c r="Q37" s="28" t="str">
        <f t="shared" si="26"/>
        <v/>
      </c>
      <c r="R37" s="29" t="str">
        <f t="shared" si="27"/>
        <v/>
      </c>
      <c r="S37" s="27" t="str">
        <f t="shared" si="28"/>
        <v/>
      </c>
      <c r="T37" s="29" t="str">
        <f t="shared" si="35"/>
        <v/>
      </c>
      <c r="U37" s="79" t="str">
        <f t="shared" si="29"/>
        <v/>
      </c>
      <c r="V37" s="38" t="str">
        <f t="shared" si="30"/>
        <v/>
      </c>
      <c r="W37" s="31" t="str">
        <f t="shared" si="31"/>
        <v/>
      </c>
      <c r="X37" s="37" t="str">
        <f t="shared" si="32"/>
        <v/>
      </c>
      <c r="Y37" s="38" t="str">
        <f t="shared" si="36"/>
        <v/>
      </c>
      <c r="Z37" s="83" t="str">
        <f t="shared" si="37"/>
        <v/>
      </c>
      <c r="AA37" s="79" t="str">
        <f t="shared" si="33"/>
        <v/>
      </c>
      <c r="AB37" s="79" t="str">
        <f t="shared" si="38"/>
        <v/>
      </c>
      <c r="AC37" s="79" t="str">
        <f t="shared" si="39"/>
        <v/>
      </c>
    </row>
    <row r="38" spans="1:29">
      <c r="A38" s="408"/>
      <c r="B38" s="127"/>
      <c r="C38" s="128"/>
      <c r="D38" s="133"/>
      <c r="E38" s="133"/>
      <c r="F38" s="133"/>
      <c r="G38" s="133"/>
      <c r="H38" s="130"/>
      <c r="I38" s="131">
        <f t="shared" si="34"/>
        <v>0</v>
      </c>
      <c r="J38" s="131"/>
      <c r="K38" s="132" t="str">
        <f>IF(C38="","",VLOOKUP(C38,'Reference 7.0 EULs'!$D$2:$E$108,2,))</f>
        <v/>
      </c>
      <c r="L38" s="28">
        <f t="shared" si="21"/>
        <v>0</v>
      </c>
      <c r="M38" s="28" t="str">
        <f t="shared" si="22"/>
        <v/>
      </c>
      <c r="N38" s="30" t="str">
        <f t="shared" si="23"/>
        <v/>
      </c>
      <c r="O38" s="49" t="str">
        <f t="shared" si="24"/>
        <v/>
      </c>
      <c r="P38" s="49" t="str">
        <f t="shared" si="25"/>
        <v/>
      </c>
      <c r="Q38" s="28" t="str">
        <f t="shared" si="26"/>
        <v/>
      </c>
      <c r="R38" s="29" t="str">
        <f t="shared" si="27"/>
        <v/>
      </c>
      <c r="S38" s="27" t="str">
        <f t="shared" si="28"/>
        <v/>
      </c>
      <c r="T38" s="29" t="str">
        <f t="shared" si="35"/>
        <v/>
      </c>
      <c r="U38" s="79" t="str">
        <f t="shared" si="29"/>
        <v/>
      </c>
      <c r="V38" s="38" t="str">
        <f t="shared" si="30"/>
        <v/>
      </c>
      <c r="W38" s="31" t="str">
        <f t="shared" si="31"/>
        <v/>
      </c>
      <c r="X38" s="37" t="str">
        <f t="shared" si="32"/>
        <v/>
      </c>
      <c r="Y38" s="38" t="str">
        <f t="shared" si="36"/>
        <v/>
      </c>
      <c r="Z38" s="83" t="str">
        <f t="shared" si="37"/>
        <v/>
      </c>
      <c r="AA38" s="79" t="str">
        <f t="shared" si="33"/>
        <v/>
      </c>
      <c r="AB38" s="79" t="str">
        <f t="shared" si="38"/>
        <v/>
      </c>
      <c r="AC38" s="79" t="str">
        <f t="shared" si="39"/>
        <v/>
      </c>
    </row>
    <row r="39" spans="1:29">
      <c r="A39" s="408"/>
      <c r="B39" s="127"/>
      <c r="C39" s="128"/>
      <c r="D39" s="133"/>
      <c r="E39" s="133"/>
      <c r="F39" s="133"/>
      <c r="G39" s="133"/>
      <c r="H39" s="130"/>
      <c r="I39" s="131">
        <f t="shared" si="34"/>
        <v>0</v>
      </c>
      <c r="J39" s="131"/>
      <c r="K39" s="132" t="str">
        <f>IF(C39="","",VLOOKUP(C39,'Reference 7.0 EULs'!$D$2:$E$108,2,))</f>
        <v/>
      </c>
      <c r="L39" s="28">
        <f t="shared" si="21"/>
        <v>0</v>
      </c>
      <c r="M39" s="28" t="str">
        <f t="shared" si="22"/>
        <v/>
      </c>
      <c r="N39" s="30" t="str">
        <f t="shared" si="23"/>
        <v/>
      </c>
      <c r="O39" s="49" t="str">
        <f t="shared" si="24"/>
        <v/>
      </c>
      <c r="P39" s="49" t="str">
        <f t="shared" si="25"/>
        <v/>
      </c>
      <c r="Q39" s="28" t="str">
        <f t="shared" si="26"/>
        <v/>
      </c>
      <c r="R39" s="29" t="str">
        <f t="shared" si="27"/>
        <v/>
      </c>
      <c r="S39" s="27" t="str">
        <f t="shared" si="28"/>
        <v/>
      </c>
      <c r="T39" s="29" t="str">
        <f t="shared" si="35"/>
        <v/>
      </c>
      <c r="U39" s="79" t="str">
        <f t="shared" si="29"/>
        <v/>
      </c>
      <c r="V39" s="38" t="str">
        <f t="shared" si="30"/>
        <v/>
      </c>
      <c r="W39" s="31" t="str">
        <f t="shared" si="31"/>
        <v/>
      </c>
      <c r="X39" s="37" t="str">
        <f t="shared" si="32"/>
        <v/>
      </c>
      <c r="Y39" s="38" t="str">
        <f t="shared" si="36"/>
        <v/>
      </c>
      <c r="Z39" s="83" t="str">
        <f t="shared" si="37"/>
        <v/>
      </c>
      <c r="AA39" s="79" t="str">
        <f t="shared" si="33"/>
        <v/>
      </c>
      <c r="AB39" s="79" t="str">
        <f t="shared" si="38"/>
        <v/>
      </c>
      <c r="AC39" s="79" t="str">
        <f t="shared" si="39"/>
        <v/>
      </c>
    </row>
    <row r="40" spans="1:29">
      <c r="A40" s="408"/>
      <c r="B40" s="127"/>
      <c r="C40" s="128"/>
      <c r="D40" s="133"/>
      <c r="E40" s="133"/>
      <c r="F40" s="133"/>
      <c r="G40" s="133"/>
      <c r="H40" s="130"/>
      <c r="I40" s="131">
        <f t="shared" si="34"/>
        <v>0</v>
      </c>
      <c r="J40" s="131"/>
      <c r="K40" s="132" t="str">
        <f>IF(C40="","",VLOOKUP(C40,'Reference 7.0 EULs'!$D$2:$E$108,2,))</f>
        <v/>
      </c>
      <c r="L40" s="28">
        <f t="shared" si="21"/>
        <v>0</v>
      </c>
      <c r="M40" s="28" t="str">
        <f t="shared" si="22"/>
        <v/>
      </c>
      <c r="N40" s="30" t="str">
        <f t="shared" si="23"/>
        <v/>
      </c>
      <c r="O40" s="49" t="str">
        <f t="shared" si="24"/>
        <v/>
      </c>
      <c r="P40" s="49" t="str">
        <f t="shared" si="25"/>
        <v/>
      </c>
      <c r="Q40" s="28" t="str">
        <f t="shared" si="26"/>
        <v/>
      </c>
      <c r="R40" s="29" t="str">
        <f t="shared" si="27"/>
        <v/>
      </c>
      <c r="S40" s="27" t="str">
        <f t="shared" si="28"/>
        <v/>
      </c>
      <c r="T40" s="29" t="str">
        <f t="shared" si="35"/>
        <v/>
      </c>
      <c r="U40" s="79" t="str">
        <f t="shared" si="29"/>
        <v/>
      </c>
      <c r="V40" s="38" t="str">
        <f t="shared" si="30"/>
        <v/>
      </c>
      <c r="W40" s="31" t="str">
        <f t="shared" si="31"/>
        <v/>
      </c>
      <c r="X40" s="37" t="str">
        <f t="shared" si="32"/>
        <v/>
      </c>
      <c r="Y40" s="38" t="str">
        <f t="shared" si="36"/>
        <v/>
      </c>
      <c r="Z40" s="83" t="str">
        <f t="shared" si="37"/>
        <v/>
      </c>
      <c r="AA40" s="79" t="str">
        <f t="shared" si="33"/>
        <v/>
      </c>
      <c r="AB40" s="79" t="str">
        <f t="shared" si="38"/>
        <v/>
      </c>
      <c r="AC40" s="79" t="str">
        <f t="shared" si="39"/>
        <v/>
      </c>
    </row>
    <row r="41" spans="1:29">
      <c r="A41" s="408"/>
      <c r="B41" s="127"/>
      <c r="C41" s="128"/>
      <c r="D41" s="133"/>
      <c r="E41" s="133"/>
      <c r="F41" s="133"/>
      <c r="G41" s="133"/>
      <c r="H41" s="130"/>
      <c r="I41" s="131">
        <f t="shared" si="34"/>
        <v>0</v>
      </c>
      <c r="J41" s="131"/>
      <c r="K41" s="132" t="str">
        <f>IF(C41="","",VLOOKUP(C41,'Reference 7.0 EULs'!$D$2:$E$108,2,))</f>
        <v/>
      </c>
      <c r="L41" s="28">
        <f t="shared" si="21"/>
        <v>0</v>
      </c>
      <c r="M41" s="28" t="str">
        <f t="shared" si="22"/>
        <v/>
      </c>
      <c r="N41" s="30" t="str">
        <f t="shared" si="23"/>
        <v/>
      </c>
      <c r="O41" s="49" t="str">
        <f t="shared" si="24"/>
        <v/>
      </c>
      <c r="P41" s="49" t="str">
        <f t="shared" si="25"/>
        <v/>
      </c>
      <c r="Q41" s="28" t="str">
        <f t="shared" si="26"/>
        <v/>
      </c>
      <c r="R41" s="29" t="str">
        <f t="shared" si="27"/>
        <v/>
      </c>
      <c r="S41" s="27" t="str">
        <f t="shared" si="28"/>
        <v/>
      </c>
      <c r="T41" s="29" t="str">
        <f t="shared" si="35"/>
        <v/>
      </c>
      <c r="U41" s="79" t="str">
        <f t="shared" si="29"/>
        <v/>
      </c>
      <c r="V41" s="38" t="str">
        <f t="shared" si="30"/>
        <v/>
      </c>
      <c r="W41" s="31" t="str">
        <f t="shared" si="31"/>
        <v/>
      </c>
      <c r="X41" s="37" t="str">
        <f t="shared" si="32"/>
        <v/>
      </c>
      <c r="Y41" s="38" t="str">
        <f t="shared" si="36"/>
        <v/>
      </c>
      <c r="Z41" s="83" t="str">
        <f t="shared" si="37"/>
        <v/>
      </c>
      <c r="AA41" s="79" t="str">
        <f t="shared" si="33"/>
        <v/>
      </c>
      <c r="AB41" s="79" t="str">
        <f t="shared" si="38"/>
        <v/>
      </c>
      <c r="AC41" s="79" t="str">
        <f t="shared" si="39"/>
        <v/>
      </c>
    </row>
    <row r="42" spans="1:29">
      <c r="A42" s="408"/>
      <c r="B42" s="127"/>
      <c r="C42" s="128"/>
      <c r="D42" s="133"/>
      <c r="E42" s="133"/>
      <c r="F42" s="133"/>
      <c r="G42" s="133"/>
      <c r="H42" s="130"/>
      <c r="I42" s="131">
        <f t="shared" si="34"/>
        <v>0</v>
      </c>
      <c r="J42" s="131"/>
      <c r="K42" s="132" t="str">
        <f>IF(C42="","",VLOOKUP(C42,'Reference 7.0 EULs'!$D$2:$E$108,2,))</f>
        <v/>
      </c>
      <c r="L42" s="28">
        <f t="shared" si="21"/>
        <v>0</v>
      </c>
      <c r="M42" s="28" t="str">
        <f t="shared" si="22"/>
        <v/>
      </c>
      <c r="N42" s="30" t="str">
        <f t="shared" si="23"/>
        <v/>
      </c>
      <c r="O42" s="49" t="str">
        <f t="shared" si="24"/>
        <v/>
      </c>
      <c r="P42" s="49" t="str">
        <f t="shared" si="25"/>
        <v/>
      </c>
      <c r="Q42" s="28" t="str">
        <f t="shared" si="26"/>
        <v/>
      </c>
      <c r="R42" s="29" t="str">
        <f t="shared" si="27"/>
        <v/>
      </c>
      <c r="S42" s="27" t="str">
        <f t="shared" si="28"/>
        <v/>
      </c>
      <c r="T42" s="29" t="str">
        <f t="shared" si="35"/>
        <v/>
      </c>
      <c r="U42" s="79" t="str">
        <f t="shared" si="29"/>
        <v/>
      </c>
      <c r="V42" s="38" t="str">
        <f t="shared" si="30"/>
        <v/>
      </c>
      <c r="W42" s="31" t="str">
        <f t="shared" si="31"/>
        <v/>
      </c>
      <c r="X42" s="37" t="str">
        <f t="shared" si="32"/>
        <v/>
      </c>
      <c r="Y42" s="38" t="str">
        <f t="shared" si="36"/>
        <v/>
      </c>
      <c r="Z42" s="83" t="str">
        <f t="shared" si="37"/>
        <v/>
      </c>
      <c r="AA42" s="79" t="str">
        <f t="shared" si="33"/>
        <v/>
      </c>
      <c r="AB42" s="79" t="str">
        <f t="shared" si="38"/>
        <v/>
      </c>
      <c r="AC42" s="79" t="str">
        <f t="shared" si="39"/>
        <v/>
      </c>
    </row>
    <row r="43" spans="1:29">
      <c r="A43" s="408"/>
      <c r="B43" s="127"/>
      <c r="C43" s="128"/>
      <c r="D43" s="133"/>
      <c r="E43" s="133"/>
      <c r="F43" s="133"/>
      <c r="G43" s="133"/>
      <c r="H43" s="130"/>
      <c r="I43" s="131">
        <f t="shared" si="34"/>
        <v>0</v>
      </c>
      <c r="J43" s="131"/>
      <c r="K43" s="132" t="str">
        <f>IF(C43="","",VLOOKUP(C43,'Reference 7.0 EULs'!$D$2:$E$108,2,))</f>
        <v/>
      </c>
      <c r="L43" s="28">
        <f t="shared" si="21"/>
        <v>0</v>
      </c>
      <c r="M43" s="28" t="str">
        <f t="shared" si="22"/>
        <v/>
      </c>
      <c r="N43" s="30" t="str">
        <f t="shared" si="23"/>
        <v/>
      </c>
      <c r="O43" s="49" t="str">
        <f t="shared" si="24"/>
        <v/>
      </c>
      <c r="P43" s="49" t="str">
        <f t="shared" si="25"/>
        <v/>
      </c>
      <c r="Q43" s="28" t="str">
        <f t="shared" si="26"/>
        <v/>
      </c>
      <c r="R43" s="29" t="str">
        <f t="shared" si="27"/>
        <v/>
      </c>
      <c r="S43" s="27" t="str">
        <f t="shared" si="28"/>
        <v/>
      </c>
      <c r="T43" s="29" t="str">
        <f t="shared" si="35"/>
        <v/>
      </c>
      <c r="U43" s="79" t="str">
        <f t="shared" si="29"/>
        <v/>
      </c>
      <c r="V43" s="38" t="str">
        <f t="shared" si="30"/>
        <v/>
      </c>
      <c r="W43" s="31" t="str">
        <f t="shared" si="31"/>
        <v/>
      </c>
      <c r="X43" s="37" t="str">
        <f t="shared" si="32"/>
        <v/>
      </c>
      <c r="Y43" s="38" t="str">
        <f t="shared" si="36"/>
        <v/>
      </c>
      <c r="Z43" s="83" t="str">
        <f t="shared" si="37"/>
        <v/>
      </c>
      <c r="AA43" s="79" t="str">
        <f t="shared" si="33"/>
        <v/>
      </c>
      <c r="AB43" s="79" t="str">
        <f t="shared" si="38"/>
        <v/>
      </c>
      <c r="AC43" s="79" t="str">
        <f t="shared" si="39"/>
        <v/>
      </c>
    </row>
    <row r="44" spans="1:29">
      <c r="A44" s="408"/>
      <c r="B44" s="127"/>
      <c r="C44" s="128"/>
      <c r="D44" s="133"/>
      <c r="E44" s="133"/>
      <c r="F44" s="133"/>
      <c r="G44" s="133"/>
      <c r="H44" s="130"/>
      <c r="I44" s="131">
        <f t="shared" si="34"/>
        <v>0</v>
      </c>
      <c r="J44" s="131"/>
      <c r="K44" s="132" t="str">
        <f>IF(C44="","",VLOOKUP(C44,'Reference 7.0 EULs'!$D$2:$E$108,2,))</f>
        <v/>
      </c>
      <c r="L44" s="28">
        <f t="shared" si="21"/>
        <v>0</v>
      </c>
      <c r="M44" s="28" t="str">
        <f t="shared" si="22"/>
        <v/>
      </c>
      <c r="N44" s="30" t="str">
        <f t="shared" si="23"/>
        <v/>
      </c>
      <c r="O44" s="49" t="str">
        <f t="shared" si="24"/>
        <v/>
      </c>
      <c r="P44" s="49" t="str">
        <f t="shared" si="25"/>
        <v/>
      </c>
      <c r="Q44" s="28" t="str">
        <f t="shared" si="26"/>
        <v/>
      </c>
      <c r="R44" s="29" t="str">
        <f t="shared" si="27"/>
        <v/>
      </c>
      <c r="S44" s="27" t="str">
        <f t="shared" si="28"/>
        <v/>
      </c>
      <c r="T44" s="29" t="str">
        <f t="shared" si="35"/>
        <v/>
      </c>
      <c r="U44" s="79" t="str">
        <f t="shared" si="29"/>
        <v/>
      </c>
      <c r="V44" s="38" t="str">
        <f t="shared" si="30"/>
        <v/>
      </c>
      <c r="W44" s="31" t="str">
        <f t="shared" si="31"/>
        <v/>
      </c>
      <c r="X44" s="37" t="str">
        <f t="shared" si="32"/>
        <v/>
      </c>
      <c r="Y44" s="38" t="str">
        <f t="shared" si="36"/>
        <v/>
      </c>
      <c r="Z44" s="83" t="str">
        <f t="shared" si="37"/>
        <v/>
      </c>
      <c r="AA44" s="79" t="str">
        <f t="shared" si="33"/>
        <v/>
      </c>
      <c r="AB44" s="79" t="str">
        <f t="shared" si="38"/>
        <v/>
      </c>
      <c r="AC44" s="79" t="str">
        <f t="shared" si="39"/>
        <v/>
      </c>
    </row>
    <row r="45" spans="1:29">
      <c r="A45" s="408"/>
      <c r="B45" s="127"/>
      <c r="C45" s="128"/>
      <c r="D45" s="133"/>
      <c r="E45" s="133"/>
      <c r="F45" s="133"/>
      <c r="G45" s="133"/>
      <c r="H45" s="130"/>
      <c r="I45" s="131">
        <f t="shared" si="34"/>
        <v>0</v>
      </c>
      <c r="J45" s="131"/>
      <c r="K45" s="132" t="str">
        <f>IF(C45="","",VLOOKUP(C45,'Reference 7.0 EULs'!$D$2:$E$108,2,))</f>
        <v/>
      </c>
      <c r="L45" s="28">
        <f t="shared" si="21"/>
        <v>0</v>
      </c>
      <c r="M45" s="28" t="str">
        <f t="shared" si="22"/>
        <v/>
      </c>
      <c r="N45" s="30" t="str">
        <f t="shared" si="23"/>
        <v/>
      </c>
      <c r="O45" s="49" t="str">
        <f t="shared" si="24"/>
        <v/>
      </c>
      <c r="P45" s="49" t="str">
        <f t="shared" si="25"/>
        <v/>
      </c>
      <c r="Q45" s="28" t="str">
        <f t="shared" si="26"/>
        <v/>
      </c>
      <c r="R45" s="29" t="str">
        <f t="shared" si="27"/>
        <v/>
      </c>
      <c r="S45" s="27" t="str">
        <f t="shared" si="28"/>
        <v/>
      </c>
      <c r="T45" s="29" t="str">
        <f t="shared" si="35"/>
        <v/>
      </c>
      <c r="U45" s="79" t="str">
        <f t="shared" si="29"/>
        <v/>
      </c>
      <c r="V45" s="38" t="str">
        <f t="shared" si="30"/>
        <v/>
      </c>
      <c r="W45" s="31" t="str">
        <f t="shared" si="31"/>
        <v/>
      </c>
      <c r="X45" s="37" t="str">
        <f t="shared" si="32"/>
        <v/>
      </c>
      <c r="Y45" s="38" t="str">
        <f t="shared" si="36"/>
        <v/>
      </c>
      <c r="Z45" s="83" t="str">
        <f t="shared" si="37"/>
        <v/>
      </c>
      <c r="AA45" s="79" t="str">
        <f t="shared" si="33"/>
        <v/>
      </c>
      <c r="AB45" s="79" t="str">
        <f t="shared" si="38"/>
        <v/>
      </c>
      <c r="AC45" s="79" t="str">
        <f t="shared" si="39"/>
        <v/>
      </c>
    </row>
    <row r="46" spans="1:29" ht="16.5" customHeight="1" thickBot="1">
      <c r="A46" s="110" t="s">
        <v>111</v>
      </c>
      <c r="B46" s="127"/>
      <c r="C46" s="128"/>
      <c r="D46" s="133"/>
      <c r="E46" s="133"/>
      <c r="F46" s="133"/>
      <c r="G46" s="133"/>
      <c r="H46" s="130"/>
      <c r="I46" s="131">
        <f t="shared" si="34"/>
        <v>0</v>
      </c>
      <c r="J46" s="131"/>
      <c r="K46" s="132" t="str">
        <f>IF(C46="","",VLOOKUP(C46,'Reference 7.0 EULs'!$D$2:$E$108,2,))</f>
        <v/>
      </c>
      <c r="L46" s="28">
        <f t="shared" si="21"/>
        <v>0</v>
      </c>
      <c r="M46" s="28" t="str">
        <f t="shared" si="22"/>
        <v/>
      </c>
      <c r="N46" s="30" t="str">
        <f t="shared" si="23"/>
        <v/>
      </c>
      <c r="O46" s="49" t="str">
        <f t="shared" si="24"/>
        <v/>
      </c>
      <c r="P46" s="49" t="str">
        <f t="shared" si="25"/>
        <v/>
      </c>
      <c r="Q46" s="28" t="str">
        <f t="shared" si="26"/>
        <v/>
      </c>
      <c r="R46" s="29" t="str">
        <f t="shared" si="27"/>
        <v/>
      </c>
      <c r="S46" s="27" t="str">
        <f t="shared" si="28"/>
        <v/>
      </c>
      <c r="T46" s="29" t="str">
        <f t="shared" si="35"/>
        <v/>
      </c>
      <c r="U46" s="79" t="str">
        <f t="shared" si="29"/>
        <v/>
      </c>
      <c r="V46" s="38" t="str">
        <f t="shared" si="30"/>
        <v/>
      </c>
      <c r="W46" s="31" t="str">
        <f t="shared" si="31"/>
        <v/>
      </c>
      <c r="X46" s="37" t="str">
        <f t="shared" si="32"/>
        <v/>
      </c>
      <c r="Y46" s="38" t="str">
        <f t="shared" si="36"/>
        <v/>
      </c>
      <c r="Z46" s="83" t="str">
        <f t="shared" si="37"/>
        <v/>
      </c>
      <c r="AA46" s="79" t="str">
        <f t="shared" si="33"/>
        <v/>
      </c>
      <c r="AB46" s="79" t="str">
        <f t="shared" si="38"/>
        <v/>
      </c>
      <c r="AC46" s="79" t="str">
        <f t="shared" si="39"/>
        <v/>
      </c>
    </row>
    <row r="47" spans="1:29" ht="17.399999999999999">
      <c r="A47" s="408"/>
      <c r="B47" s="124" t="s">
        <v>112</v>
      </c>
      <c r="C47" s="140" t="s">
        <v>102</v>
      </c>
      <c r="D47" s="141"/>
      <c r="E47" s="141"/>
      <c r="F47" s="141">
        <f>SUM(F48:F68)</f>
        <v>0</v>
      </c>
      <c r="G47" s="141">
        <f>SUM(G48:G68)</f>
        <v>0</v>
      </c>
      <c r="H47" s="142">
        <f>SUM(H48:H68)</f>
        <v>0</v>
      </c>
      <c r="I47" s="143">
        <f>SUM(I48:I68)</f>
        <v>0</v>
      </c>
      <c r="J47" s="143">
        <f>SUM(J48:J68)</f>
        <v>0</v>
      </c>
      <c r="K47" s="126"/>
      <c r="L47" s="45">
        <f>SUM(L48:L68)</f>
        <v>0</v>
      </c>
      <c r="M47" s="45">
        <f t="shared" ref="M47:R47" si="40">SUM(M48:M68)</f>
        <v>0</v>
      </c>
      <c r="N47" s="45">
        <f t="shared" si="40"/>
        <v>0</v>
      </c>
      <c r="O47" s="45">
        <f t="shared" si="40"/>
        <v>0</v>
      </c>
      <c r="P47" s="45">
        <f t="shared" si="40"/>
        <v>0</v>
      </c>
      <c r="Q47" s="45">
        <f t="shared" si="40"/>
        <v>0</v>
      </c>
      <c r="R47" s="47">
        <f t="shared" si="40"/>
        <v>0</v>
      </c>
      <c r="S47" s="48" t="e">
        <f>Q47/L47</f>
        <v>#DIV/0!</v>
      </c>
      <c r="T47" s="47">
        <f>SUM(T48:T68)</f>
        <v>0</v>
      </c>
      <c r="U47" s="78"/>
      <c r="V47" s="45"/>
      <c r="W47" s="45"/>
      <c r="X47" s="47"/>
      <c r="Y47" s="47"/>
      <c r="Z47" s="81"/>
      <c r="AA47" s="78"/>
      <c r="AB47" s="78"/>
      <c r="AC47" s="78"/>
    </row>
    <row r="48" spans="1:29">
      <c r="A48" s="408"/>
      <c r="B48" s="127" t="s">
        <v>104</v>
      </c>
      <c r="C48" s="128"/>
      <c r="D48" s="129"/>
      <c r="E48" s="129"/>
      <c r="F48" s="129"/>
      <c r="G48" s="129"/>
      <c r="H48" s="130"/>
      <c r="I48" s="131">
        <f>(D48*G48)+(E48*H48)</f>
        <v>0</v>
      </c>
      <c r="J48" s="131"/>
      <c r="K48" s="132" t="str">
        <f>IF(C48="","",VLOOKUP(C48,'Reference 7.0 EULs'!$D$2:$E$108,2,))</f>
        <v/>
      </c>
      <c r="L48" s="28">
        <f t="shared" ref="L48:L68" si="41">I48+J48</f>
        <v>0</v>
      </c>
      <c r="M48" s="28" t="str">
        <f t="shared" ref="M48:M68" si="42">IF(K48="","",$C$336*(1+$C$338)/($C$342-$C$338)*(1-((1+$C$338)/(1+$C$342))^$K48))</f>
        <v/>
      </c>
      <c r="N48" s="30" t="str">
        <f t="shared" ref="N48:N68" si="43">IF(K48="","",$C$337*(1+$C$338)/($C$342-$C$338)*(1-((1+$C$338)/(1+$C$342))^$K48))</f>
        <v/>
      </c>
      <c r="O48" s="49" t="str">
        <f t="shared" ref="O48:O68" si="44">IF(K48="","",M48*G48)</f>
        <v/>
      </c>
      <c r="P48" s="49" t="str">
        <f t="shared" ref="P48:P68" si="45">IF(K48="","",N48*H48)</f>
        <v/>
      </c>
      <c r="Q48" s="28" t="str">
        <f t="shared" ref="Q48:Q68" si="46">IF(K48="","",M48*G48+N48*H48)</f>
        <v/>
      </c>
      <c r="R48" s="29" t="str">
        <f t="shared" ref="R48:R68" si="47">IF(K48="","",Q48-L48)</f>
        <v/>
      </c>
      <c r="S48" s="27" t="str">
        <f t="shared" ref="S48:S68" si="48">IF(K48="","",Q48/L48)</f>
        <v/>
      </c>
      <c r="T48" s="29" t="str">
        <f>IF(R48="","",R48*$C$339)</f>
        <v/>
      </c>
      <c r="U48" s="79" t="str">
        <f t="shared" ref="U48:U68" si="49">IF(K48="","",H48/(G48*8760))</f>
        <v/>
      </c>
      <c r="V48" s="38" t="str">
        <f t="shared" ref="V48:V68" si="50">IF(K48="","",L48/F48)</f>
        <v/>
      </c>
      <c r="W48" s="38" t="str">
        <f t="shared" ref="W48:W68" si="51">IF(K48="","",L48/G48)</f>
        <v/>
      </c>
      <c r="X48" s="39" t="str">
        <f t="shared" ref="X48:X68" si="52">IF(K48="","",L48/H48)</f>
        <v/>
      </c>
      <c r="Y48" s="38" t="str">
        <f>IF(K48="","",Q48/G48)</f>
        <v/>
      </c>
      <c r="Z48" s="83" t="str">
        <f>IF(K48="","",Q48/H48)</f>
        <v/>
      </c>
      <c r="AA48" s="79" t="str">
        <f t="shared" ref="AA48:AA68" si="53">IF(K48="","",I48/Q48)</f>
        <v/>
      </c>
      <c r="AB48" s="79" t="str">
        <f>IF(K48="","",O48/Q48)</f>
        <v/>
      </c>
      <c r="AC48" s="79" t="str">
        <f>IF(K48="","",P48/Q48)</f>
        <v/>
      </c>
    </row>
    <row r="49" spans="2:29">
      <c r="B49" s="127" t="s">
        <v>106</v>
      </c>
      <c r="C49" s="128"/>
      <c r="D49" s="133"/>
      <c r="E49" s="133"/>
      <c r="F49" s="133"/>
      <c r="G49" s="133"/>
      <c r="H49" s="130"/>
      <c r="I49" s="131">
        <f t="shared" ref="I49:I68" si="54">(D49*G49)+(E49*H49)</f>
        <v>0</v>
      </c>
      <c r="J49" s="131"/>
      <c r="K49" s="132" t="str">
        <f>IF(C49="","",VLOOKUP(C49,'Reference 7.0 EULs'!$D$2:$E$108,2,))</f>
        <v/>
      </c>
      <c r="L49" s="28">
        <f t="shared" si="41"/>
        <v>0</v>
      </c>
      <c r="M49" s="28" t="str">
        <f t="shared" si="42"/>
        <v/>
      </c>
      <c r="N49" s="30" t="str">
        <f t="shared" si="43"/>
        <v/>
      </c>
      <c r="O49" s="49" t="str">
        <f t="shared" si="44"/>
        <v/>
      </c>
      <c r="P49" s="49" t="str">
        <f t="shared" si="45"/>
        <v/>
      </c>
      <c r="Q49" s="28" t="str">
        <f t="shared" si="46"/>
        <v/>
      </c>
      <c r="R49" s="29" t="str">
        <f t="shared" si="47"/>
        <v/>
      </c>
      <c r="S49" s="27" t="str">
        <f t="shared" si="48"/>
        <v/>
      </c>
      <c r="T49" s="29" t="str">
        <f t="shared" ref="T49:T68" si="55">IF(R49="","",R49*$C$339)</f>
        <v/>
      </c>
      <c r="U49" s="79" t="str">
        <f t="shared" si="49"/>
        <v/>
      </c>
      <c r="V49" s="38" t="str">
        <f t="shared" si="50"/>
        <v/>
      </c>
      <c r="W49" s="38" t="str">
        <f t="shared" si="51"/>
        <v/>
      </c>
      <c r="X49" s="39" t="str">
        <f t="shared" si="52"/>
        <v/>
      </c>
      <c r="Y49" s="38" t="str">
        <f t="shared" ref="Y49:Y68" si="56">IF(K49="","",Q49/G49)</f>
        <v/>
      </c>
      <c r="Z49" s="83" t="str">
        <f t="shared" ref="Z49:Z68" si="57">IF(K49="","",Q49/H49)</f>
        <v/>
      </c>
      <c r="AA49" s="79" t="str">
        <f t="shared" si="53"/>
        <v/>
      </c>
      <c r="AB49" s="79" t="str">
        <f t="shared" ref="AB49:AB68" si="58">IF(K49="","",O49/Q49)</f>
        <v/>
      </c>
      <c r="AC49" s="79" t="str">
        <f t="shared" ref="AC49:AC68" si="59">IF(K49="","",P49/Q49)</f>
        <v/>
      </c>
    </row>
    <row r="50" spans="2:29">
      <c r="B50" s="127" t="s">
        <v>108</v>
      </c>
      <c r="C50" s="128"/>
      <c r="D50" s="133"/>
      <c r="E50" s="133"/>
      <c r="F50" s="133"/>
      <c r="G50" s="129"/>
      <c r="H50" s="130"/>
      <c r="I50" s="131">
        <f t="shared" si="54"/>
        <v>0</v>
      </c>
      <c r="J50" s="131"/>
      <c r="K50" s="132" t="str">
        <f>IF(C50="","",VLOOKUP(C50,'Reference 7.0 EULs'!$D$2:$E$108,2,))</f>
        <v/>
      </c>
      <c r="L50" s="28">
        <f t="shared" si="41"/>
        <v>0</v>
      </c>
      <c r="M50" s="26" t="str">
        <f t="shared" si="42"/>
        <v/>
      </c>
      <c r="N50" s="30" t="str">
        <f t="shared" si="43"/>
        <v/>
      </c>
      <c r="O50" s="49" t="str">
        <f t="shared" si="44"/>
        <v/>
      </c>
      <c r="P50" s="49" t="str">
        <f t="shared" si="45"/>
        <v/>
      </c>
      <c r="Q50" s="28" t="str">
        <f t="shared" si="46"/>
        <v/>
      </c>
      <c r="R50" s="29" t="str">
        <f t="shared" si="47"/>
        <v/>
      </c>
      <c r="S50" s="27" t="str">
        <f t="shared" si="48"/>
        <v/>
      </c>
      <c r="T50" s="29" t="str">
        <f t="shared" si="55"/>
        <v/>
      </c>
      <c r="U50" s="79" t="str">
        <f t="shared" si="49"/>
        <v/>
      </c>
      <c r="V50" s="38" t="str">
        <f t="shared" si="50"/>
        <v/>
      </c>
      <c r="W50" s="38" t="str">
        <f t="shared" si="51"/>
        <v/>
      </c>
      <c r="X50" s="39" t="str">
        <f t="shared" si="52"/>
        <v/>
      </c>
      <c r="Y50" s="38" t="str">
        <f t="shared" si="56"/>
        <v/>
      </c>
      <c r="Z50" s="83" t="str">
        <f t="shared" si="57"/>
        <v/>
      </c>
      <c r="AA50" s="79" t="str">
        <f t="shared" si="53"/>
        <v/>
      </c>
      <c r="AB50" s="79" t="str">
        <f t="shared" si="58"/>
        <v/>
      </c>
      <c r="AC50" s="79" t="str">
        <f t="shared" si="59"/>
        <v/>
      </c>
    </row>
    <row r="51" spans="2:29">
      <c r="B51" s="127"/>
      <c r="C51" s="128"/>
      <c r="D51" s="133"/>
      <c r="E51" s="133"/>
      <c r="F51" s="133"/>
      <c r="G51" s="133"/>
      <c r="H51" s="130"/>
      <c r="I51" s="131">
        <f t="shared" si="54"/>
        <v>0</v>
      </c>
      <c r="J51" s="131"/>
      <c r="K51" s="132" t="str">
        <f>IF(C51="","",VLOOKUP(C51,'Reference 7.0 EULs'!$D$2:$E$108,2,))</f>
        <v/>
      </c>
      <c r="L51" s="28">
        <f t="shared" si="41"/>
        <v>0</v>
      </c>
      <c r="M51" s="26" t="str">
        <f t="shared" si="42"/>
        <v/>
      </c>
      <c r="N51" s="30" t="str">
        <f t="shared" si="43"/>
        <v/>
      </c>
      <c r="O51" s="49" t="str">
        <f t="shared" si="44"/>
        <v/>
      </c>
      <c r="P51" s="49" t="str">
        <f t="shared" si="45"/>
        <v/>
      </c>
      <c r="Q51" s="28" t="str">
        <f t="shared" si="46"/>
        <v/>
      </c>
      <c r="R51" s="29" t="str">
        <f t="shared" si="47"/>
        <v/>
      </c>
      <c r="S51" s="27" t="str">
        <f t="shared" si="48"/>
        <v/>
      </c>
      <c r="T51" s="29" t="str">
        <f t="shared" si="55"/>
        <v/>
      </c>
      <c r="U51" s="79" t="str">
        <f t="shared" si="49"/>
        <v/>
      </c>
      <c r="V51" s="38" t="str">
        <f t="shared" si="50"/>
        <v/>
      </c>
      <c r="W51" s="38" t="str">
        <f t="shared" si="51"/>
        <v/>
      </c>
      <c r="X51" s="39" t="str">
        <f t="shared" si="52"/>
        <v/>
      </c>
      <c r="Y51" s="38" t="str">
        <f t="shared" si="56"/>
        <v/>
      </c>
      <c r="Z51" s="83" t="str">
        <f t="shared" si="57"/>
        <v/>
      </c>
      <c r="AA51" s="79" t="str">
        <f t="shared" si="53"/>
        <v/>
      </c>
      <c r="AB51" s="79" t="str">
        <f t="shared" si="58"/>
        <v/>
      </c>
      <c r="AC51" s="79" t="str">
        <f t="shared" si="59"/>
        <v/>
      </c>
    </row>
    <row r="52" spans="2:29">
      <c r="B52" s="139"/>
      <c r="C52" s="128"/>
      <c r="D52" s="133"/>
      <c r="E52" s="133"/>
      <c r="F52" s="133"/>
      <c r="G52" s="133"/>
      <c r="H52" s="130"/>
      <c r="I52" s="131">
        <f t="shared" si="54"/>
        <v>0</v>
      </c>
      <c r="J52" s="131"/>
      <c r="K52" s="132" t="str">
        <f>IF(C52="","",VLOOKUP(C52,'Reference 7.0 EULs'!$D$2:$E$108,2,))</f>
        <v/>
      </c>
      <c r="L52" s="28">
        <f t="shared" si="41"/>
        <v>0</v>
      </c>
      <c r="M52" s="26" t="str">
        <f t="shared" si="42"/>
        <v/>
      </c>
      <c r="N52" s="30" t="str">
        <f t="shared" si="43"/>
        <v/>
      </c>
      <c r="O52" s="49" t="str">
        <f t="shared" si="44"/>
        <v/>
      </c>
      <c r="P52" s="49" t="str">
        <f t="shared" si="45"/>
        <v/>
      </c>
      <c r="Q52" s="28" t="str">
        <f t="shared" si="46"/>
        <v/>
      </c>
      <c r="R52" s="29" t="str">
        <f t="shared" si="47"/>
        <v/>
      </c>
      <c r="S52" s="27" t="str">
        <f t="shared" si="48"/>
        <v/>
      </c>
      <c r="T52" s="29" t="str">
        <f t="shared" si="55"/>
        <v/>
      </c>
      <c r="U52" s="79" t="str">
        <f t="shared" si="49"/>
        <v/>
      </c>
      <c r="V52" s="38" t="str">
        <f t="shared" si="50"/>
        <v/>
      </c>
      <c r="W52" s="38" t="str">
        <f t="shared" si="51"/>
        <v/>
      </c>
      <c r="X52" s="39" t="str">
        <f t="shared" si="52"/>
        <v/>
      </c>
      <c r="Y52" s="38" t="str">
        <f t="shared" si="56"/>
        <v/>
      </c>
      <c r="Z52" s="83" t="str">
        <f t="shared" si="57"/>
        <v/>
      </c>
      <c r="AA52" s="79" t="str">
        <f t="shared" si="53"/>
        <v/>
      </c>
      <c r="AB52" s="79" t="str">
        <f t="shared" si="58"/>
        <v/>
      </c>
      <c r="AC52" s="79" t="str">
        <f t="shared" si="59"/>
        <v/>
      </c>
    </row>
    <row r="53" spans="2:29">
      <c r="B53" s="138"/>
      <c r="C53" s="128"/>
      <c r="D53" s="133"/>
      <c r="E53" s="133"/>
      <c r="F53" s="133"/>
      <c r="G53" s="133"/>
      <c r="H53" s="130"/>
      <c r="I53" s="131">
        <f t="shared" si="54"/>
        <v>0</v>
      </c>
      <c r="J53" s="131"/>
      <c r="K53" s="132" t="str">
        <f>IF(C53="","",VLOOKUP(C53,'Reference 7.0 EULs'!$D$2:$E$108,2,))</f>
        <v/>
      </c>
      <c r="L53" s="28">
        <f t="shared" si="41"/>
        <v>0</v>
      </c>
      <c r="M53" s="26" t="str">
        <f t="shared" si="42"/>
        <v/>
      </c>
      <c r="N53" s="30" t="str">
        <f t="shared" si="43"/>
        <v/>
      </c>
      <c r="O53" s="49" t="str">
        <f t="shared" si="44"/>
        <v/>
      </c>
      <c r="P53" s="49" t="str">
        <f t="shared" si="45"/>
        <v/>
      </c>
      <c r="Q53" s="28" t="str">
        <f t="shared" si="46"/>
        <v/>
      </c>
      <c r="R53" s="29" t="str">
        <f t="shared" si="47"/>
        <v/>
      </c>
      <c r="S53" s="27" t="str">
        <f t="shared" si="48"/>
        <v/>
      </c>
      <c r="T53" s="29" t="str">
        <f t="shared" si="55"/>
        <v/>
      </c>
      <c r="U53" s="79" t="str">
        <f t="shared" si="49"/>
        <v/>
      </c>
      <c r="V53" s="38" t="str">
        <f t="shared" si="50"/>
        <v/>
      </c>
      <c r="W53" s="31" t="str">
        <f t="shared" si="51"/>
        <v/>
      </c>
      <c r="X53" s="37" t="str">
        <f t="shared" si="52"/>
        <v/>
      </c>
      <c r="Y53" s="38" t="str">
        <f t="shared" si="56"/>
        <v/>
      </c>
      <c r="Z53" s="83" t="str">
        <f t="shared" si="57"/>
        <v/>
      </c>
      <c r="AA53" s="79" t="str">
        <f t="shared" si="53"/>
        <v/>
      </c>
      <c r="AB53" s="79" t="str">
        <f t="shared" si="58"/>
        <v/>
      </c>
      <c r="AC53" s="79" t="str">
        <f t="shared" si="59"/>
        <v/>
      </c>
    </row>
    <row r="54" spans="2:29">
      <c r="B54" s="127"/>
      <c r="C54" s="128"/>
      <c r="D54" s="133"/>
      <c r="E54" s="133"/>
      <c r="F54" s="133"/>
      <c r="G54" s="133"/>
      <c r="H54" s="130"/>
      <c r="I54" s="131">
        <f t="shared" si="54"/>
        <v>0</v>
      </c>
      <c r="J54" s="131"/>
      <c r="K54" s="132" t="str">
        <f>IF(C54="","",VLOOKUP(C54,'Reference 7.0 EULs'!$D$2:$E$108,2,))</f>
        <v/>
      </c>
      <c r="L54" s="28">
        <f t="shared" si="41"/>
        <v>0</v>
      </c>
      <c r="M54" s="26" t="str">
        <f t="shared" si="42"/>
        <v/>
      </c>
      <c r="N54" s="30" t="str">
        <f t="shared" si="43"/>
        <v/>
      </c>
      <c r="O54" s="49" t="str">
        <f t="shared" si="44"/>
        <v/>
      </c>
      <c r="P54" s="49" t="str">
        <f t="shared" si="45"/>
        <v/>
      </c>
      <c r="Q54" s="28" t="str">
        <f t="shared" si="46"/>
        <v/>
      </c>
      <c r="R54" s="29" t="str">
        <f t="shared" si="47"/>
        <v/>
      </c>
      <c r="S54" s="27" t="str">
        <f t="shared" si="48"/>
        <v/>
      </c>
      <c r="T54" s="29" t="str">
        <f t="shared" si="55"/>
        <v/>
      </c>
      <c r="U54" s="79" t="str">
        <f t="shared" si="49"/>
        <v/>
      </c>
      <c r="V54" s="38" t="str">
        <f t="shared" si="50"/>
        <v/>
      </c>
      <c r="W54" s="31" t="str">
        <f t="shared" si="51"/>
        <v/>
      </c>
      <c r="X54" s="37" t="str">
        <f t="shared" si="52"/>
        <v/>
      </c>
      <c r="Y54" s="38" t="str">
        <f t="shared" si="56"/>
        <v/>
      </c>
      <c r="Z54" s="83" t="str">
        <f t="shared" si="57"/>
        <v/>
      </c>
      <c r="AA54" s="79" t="str">
        <f t="shared" si="53"/>
        <v/>
      </c>
      <c r="AB54" s="79" t="str">
        <f t="shared" si="58"/>
        <v/>
      </c>
      <c r="AC54" s="79" t="str">
        <f t="shared" si="59"/>
        <v/>
      </c>
    </row>
    <row r="55" spans="2:29">
      <c r="B55" s="127"/>
      <c r="C55" s="128"/>
      <c r="D55" s="133"/>
      <c r="E55" s="133"/>
      <c r="F55" s="133"/>
      <c r="G55" s="133"/>
      <c r="H55" s="130"/>
      <c r="I55" s="131">
        <f t="shared" si="54"/>
        <v>0</v>
      </c>
      <c r="J55" s="131"/>
      <c r="K55" s="132" t="str">
        <f>IF(C55="","",VLOOKUP(C55,'Reference 7.0 EULs'!$D$2:$E$108,2,))</f>
        <v/>
      </c>
      <c r="L55" s="28">
        <f t="shared" si="41"/>
        <v>0</v>
      </c>
      <c r="M55" s="26" t="str">
        <f t="shared" si="42"/>
        <v/>
      </c>
      <c r="N55" s="30" t="str">
        <f t="shared" si="43"/>
        <v/>
      </c>
      <c r="O55" s="49" t="str">
        <f t="shared" si="44"/>
        <v/>
      </c>
      <c r="P55" s="49" t="str">
        <f t="shared" si="45"/>
        <v/>
      </c>
      <c r="Q55" s="28" t="str">
        <f t="shared" si="46"/>
        <v/>
      </c>
      <c r="R55" s="29" t="str">
        <f t="shared" si="47"/>
        <v/>
      </c>
      <c r="S55" s="27" t="str">
        <f t="shared" si="48"/>
        <v/>
      </c>
      <c r="T55" s="29" t="str">
        <f t="shared" si="55"/>
        <v/>
      </c>
      <c r="U55" s="79" t="str">
        <f t="shared" si="49"/>
        <v/>
      </c>
      <c r="V55" s="38" t="str">
        <f t="shared" si="50"/>
        <v/>
      </c>
      <c r="W55" s="31" t="str">
        <f t="shared" si="51"/>
        <v/>
      </c>
      <c r="X55" s="37" t="str">
        <f t="shared" si="52"/>
        <v/>
      </c>
      <c r="Y55" s="38" t="str">
        <f t="shared" si="56"/>
        <v/>
      </c>
      <c r="Z55" s="83" t="str">
        <f t="shared" si="57"/>
        <v/>
      </c>
      <c r="AA55" s="79" t="str">
        <f t="shared" si="53"/>
        <v/>
      </c>
      <c r="AB55" s="79" t="str">
        <f t="shared" si="58"/>
        <v/>
      </c>
      <c r="AC55" s="79" t="str">
        <f t="shared" si="59"/>
        <v/>
      </c>
    </row>
    <row r="56" spans="2:29">
      <c r="B56" s="127"/>
      <c r="C56" s="128"/>
      <c r="D56" s="133"/>
      <c r="E56" s="133"/>
      <c r="F56" s="133"/>
      <c r="G56" s="133"/>
      <c r="H56" s="130"/>
      <c r="I56" s="131">
        <f t="shared" si="54"/>
        <v>0</v>
      </c>
      <c r="J56" s="131"/>
      <c r="K56" s="132" t="str">
        <f>IF(C56="","",VLOOKUP(C56,'Reference 7.0 EULs'!$D$2:$E$108,2,))</f>
        <v/>
      </c>
      <c r="L56" s="28">
        <f t="shared" si="41"/>
        <v>0</v>
      </c>
      <c r="M56" s="26" t="str">
        <f t="shared" si="42"/>
        <v/>
      </c>
      <c r="N56" s="30" t="str">
        <f t="shared" si="43"/>
        <v/>
      </c>
      <c r="O56" s="49" t="str">
        <f t="shared" si="44"/>
        <v/>
      </c>
      <c r="P56" s="49" t="str">
        <f t="shared" si="45"/>
        <v/>
      </c>
      <c r="Q56" s="28" t="str">
        <f t="shared" si="46"/>
        <v/>
      </c>
      <c r="R56" s="29" t="str">
        <f t="shared" si="47"/>
        <v/>
      </c>
      <c r="S56" s="27" t="str">
        <f t="shared" si="48"/>
        <v/>
      </c>
      <c r="T56" s="29" t="str">
        <f t="shared" si="55"/>
        <v/>
      </c>
      <c r="U56" s="79" t="str">
        <f t="shared" si="49"/>
        <v/>
      </c>
      <c r="V56" s="38" t="str">
        <f t="shared" si="50"/>
        <v/>
      </c>
      <c r="W56" s="31" t="str">
        <f t="shared" si="51"/>
        <v/>
      </c>
      <c r="X56" s="37" t="str">
        <f t="shared" si="52"/>
        <v/>
      </c>
      <c r="Y56" s="38" t="str">
        <f t="shared" si="56"/>
        <v/>
      </c>
      <c r="Z56" s="83" t="str">
        <f t="shared" si="57"/>
        <v/>
      </c>
      <c r="AA56" s="79" t="str">
        <f t="shared" si="53"/>
        <v/>
      </c>
      <c r="AB56" s="79" t="str">
        <f t="shared" si="58"/>
        <v/>
      </c>
      <c r="AC56" s="79" t="str">
        <f t="shared" si="59"/>
        <v/>
      </c>
    </row>
    <row r="57" spans="2:29">
      <c r="B57" s="127"/>
      <c r="C57" s="128"/>
      <c r="D57" s="133"/>
      <c r="E57" s="133"/>
      <c r="F57" s="133"/>
      <c r="G57" s="133"/>
      <c r="H57" s="130"/>
      <c r="I57" s="131">
        <f t="shared" si="54"/>
        <v>0</v>
      </c>
      <c r="J57" s="131"/>
      <c r="K57" s="132" t="str">
        <f>IF(C57="","",VLOOKUP(C57,'Reference 7.0 EULs'!$D$2:$E$108,2,))</f>
        <v/>
      </c>
      <c r="L57" s="28">
        <f t="shared" si="41"/>
        <v>0</v>
      </c>
      <c r="M57" s="26" t="str">
        <f t="shared" si="42"/>
        <v/>
      </c>
      <c r="N57" s="30" t="str">
        <f t="shared" si="43"/>
        <v/>
      </c>
      <c r="O57" s="49" t="str">
        <f t="shared" si="44"/>
        <v/>
      </c>
      <c r="P57" s="49" t="str">
        <f t="shared" si="45"/>
        <v/>
      </c>
      <c r="Q57" s="28" t="str">
        <f t="shared" si="46"/>
        <v/>
      </c>
      <c r="R57" s="29" t="str">
        <f t="shared" si="47"/>
        <v/>
      </c>
      <c r="S57" s="27" t="str">
        <f t="shared" si="48"/>
        <v/>
      </c>
      <c r="T57" s="29" t="str">
        <f t="shared" si="55"/>
        <v/>
      </c>
      <c r="U57" s="79" t="str">
        <f t="shared" si="49"/>
        <v/>
      </c>
      <c r="V57" s="38" t="str">
        <f t="shared" si="50"/>
        <v/>
      </c>
      <c r="W57" s="31" t="str">
        <f t="shared" si="51"/>
        <v/>
      </c>
      <c r="X57" s="37" t="str">
        <f t="shared" si="52"/>
        <v/>
      </c>
      <c r="Y57" s="38" t="str">
        <f t="shared" si="56"/>
        <v/>
      </c>
      <c r="Z57" s="83" t="str">
        <f t="shared" si="57"/>
        <v/>
      </c>
      <c r="AA57" s="79" t="str">
        <f t="shared" si="53"/>
        <v/>
      </c>
      <c r="AB57" s="79" t="str">
        <f t="shared" si="58"/>
        <v/>
      </c>
      <c r="AC57" s="79" t="str">
        <f t="shared" si="59"/>
        <v/>
      </c>
    </row>
    <row r="58" spans="2:29">
      <c r="B58" s="127"/>
      <c r="C58" s="128"/>
      <c r="D58" s="133"/>
      <c r="E58" s="133"/>
      <c r="F58" s="133"/>
      <c r="G58" s="133"/>
      <c r="H58" s="130"/>
      <c r="I58" s="131">
        <f t="shared" si="54"/>
        <v>0</v>
      </c>
      <c r="J58" s="131"/>
      <c r="K58" s="132" t="str">
        <f>IF(C58="","",VLOOKUP(C58,'Reference 7.0 EULs'!$D$2:$E$108,2,))</f>
        <v/>
      </c>
      <c r="L58" s="28">
        <f t="shared" si="41"/>
        <v>0</v>
      </c>
      <c r="M58" s="26" t="str">
        <f t="shared" si="42"/>
        <v/>
      </c>
      <c r="N58" s="30" t="str">
        <f t="shared" si="43"/>
        <v/>
      </c>
      <c r="O58" s="49" t="str">
        <f t="shared" si="44"/>
        <v/>
      </c>
      <c r="P58" s="49" t="str">
        <f t="shared" si="45"/>
        <v/>
      </c>
      <c r="Q58" s="28" t="str">
        <f t="shared" si="46"/>
        <v/>
      </c>
      <c r="R58" s="29" t="str">
        <f t="shared" si="47"/>
        <v/>
      </c>
      <c r="S58" s="27" t="str">
        <f t="shared" si="48"/>
        <v/>
      </c>
      <c r="T58" s="29" t="str">
        <f t="shared" si="55"/>
        <v/>
      </c>
      <c r="U58" s="79" t="str">
        <f t="shared" si="49"/>
        <v/>
      </c>
      <c r="V58" s="38" t="str">
        <f t="shared" si="50"/>
        <v/>
      </c>
      <c r="W58" s="31" t="str">
        <f t="shared" si="51"/>
        <v/>
      </c>
      <c r="X58" s="37" t="str">
        <f t="shared" si="52"/>
        <v/>
      </c>
      <c r="Y58" s="38" t="str">
        <f t="shared" si="56"/>
        <v/>
      </c>
      <c r="Z58" s="83" t="str">
        <f t="shared" si="57"/>
        <v/>
      </c>
      <c r="AA58" s="79" t="str">
        <f t="shared" si="53"/>
        <v/>
      </c>
      <c r="AB58" s="79" t="str">
        <f t="shared" si="58"/>
        <v/>
      </c>
      <c r="AC58" s="79" t="str">
        <f t="shared" si="59"/>
        <v/>
      </c>
    </row>
    <row r="59" spans="2:29">
      <c r="B59" s="127"/>
      <c r="C59" s="128"/>
      <c r="D59" s="133"/>
      <c r="E59" s="133"/>
      <c r="F59" s="133"/>
      <c r="G59" s="133"/>
      <c r="H59" s="130"/>
      <c r="I59" s="131">
        <f t="shared" si="54"/>
        <v>0</v>
      </c>
      <c r="J59" s="131"/>
      <c r="K59" s="132" t="str">
        <f>IF(C59="","",VLOOKUP(C59,'Reference 7.0 EULs'!$D$2:$E$108,2,))</f>
        <v/>
      </c>
      <c r="L59" s="28">
        <f t="shared" si="41"/>
        <v>0</v>
      </c>
      <c r="M59" s="26" t="str">
        <f t="shared" si="42"/>
        <v/>
      </c>
      <c r="N59" s="30" t="str">
        <f t="shared" si="43"/>
        <v/>
      </c>
      <c r="O59" s="49" t="str">
        <f t="shared" si="44"/>
        <v/>
      </c>
      <c r="P59" s="49" t="str">
        <f t="shared" si="45"/>
        <v/>
      </c>
      <c r="Q59" s="28" t="str">
        <f t="shared" si="46"/>
        <v/>
      </c>
      <c r="R59" s="29" t="str">
        <f t="shared" si="47"/>
        <v/>
      </c>
      <c r="S59" s="27" t="str">
        <f t="shared" si="48"/>
        <v/>
      </c>
      <c r="T59" s="29" t="str">
        <f t="shared" si="55"/>
        <v/>
      </c>
      <c r="U59" s="79" t="str">
        <f t="shared" si="49"/>
        <v/>
      </c>
      <c r="V59" s="38" t="str">
        <f t="shared" si="50"/>
        <v/>
      </c>
      <c r="W59" s="31" t="str">
        <f t="shared" si="51"/>
        <v/>
      </c>
      <c r="X59" s="37" t="str">
        <f t="shared" si="52"/>
        <v/>
      </c>
      <c r="Y59" s="38" t="str">
        <f t="shared" si="56"/>
        <v/>
      </c>
      <c r="Z59" s="83" t="str">
        <f t="shared" si="57"/>
        <v/>
      </c>
      <c r="AA59" s="79" t="str">
        <f t="shared" si="53"/>
        <v/>
      </c>
      <c r="AB59" s="79" t="str">
        <f t="shared" si="58"/>
        <v/>
      </c>
      <c r="AC59" s="79" t="str">
        <f t="shared" si="59"/>
        <v/>
      </c>
    </row>
    <row r="60" spans="2:29">
      <c r="B60" s="127"/>
      <c r="C60" s="128"/>
      <c r="D60" s="133"/>
      <c r="E60" s="133"/>
      <c r="F60" s="133"/>
      <c r="G60" s="133"/>
      <c r="H60" s="130"/>
      <c r="I60" s="131">
        <f t="shared" si="54"/>
        <v>0</v>
      </c>
      <c r="J60" s="131"/>
      <c r="K60" s="132" t="str">
        <f>IF(C60="","",VLOOKUP(C60,'Reference 7.0 EULs'!$D$2:$E$108,2,))</f>
        <v/>
      </c>
      <c r="L60" s="28">
        <f t="shared" si="41"/>
        <v>0</v>
      </c>
      <c r="M60" s="26" t="str">
        <f t="shared" si="42"/>
        <v/>
      </c>
      <c r="N60" s="30" t="str">
        <f t="shared" si="43"/>
        <v/>
      </c>
      <c r="O60" s="49" t="str">
        <f t="shared" si="44"/>
        <v/>
      </c>
      <c r="P60" s="49" t="str">
        <f t="shared" si="45"/>
        <v/>
      </c>
      <c r="Q60" s="28" t="str">
        <f t="shared" si="46"/>
        <v/>
      </c>
      <c r="R60" s="29" t="str">
        <f t="shared" si="47"/>
        <v/>
      </c>
      <c r="S60" s="27" t="str">
        <f t="shared" si="48"/>
        <v/>
      </c>
      <c r="T60" s="29" t="str">
        <f t="shared" si="55"/>
        <v/>
      </c>
      <c r="U60" s="79" t="str">
        <f t="shared" si="49"/>
        <v/>
      </c>
      <c r="V60" s="38" t="str">
        <f t="shared" si="50"/>
        <v/>
      </c>
      <c r="W60" s="31" t="str">
        <f t="shared" si="51"/>
        <v/>
      </c>
      <c r="X60" s="37" t="str">
        <f t="shared" si="52"/>
        <v/>
      </c>
      <c r="Y60" s="38" t="str">
        <f t="shared" si="56"/>
        <v/>
      </c>
      <c r="Z60" s="83" t="str">
        <f t="shared" si="57"/>
        <v/>
      </c>
      <c r="AA60" s="79" t="str">
        <f t="shared" si="53"/>
        <v/>
      </c>
      <c r="AB60" s="79" t="str">
        <f t="shared" si="58"/>
        <v/>
      </c>
      <c r="AC60" s="79" t="str">
        <f t="shared" si="59"/>
        <v/>
      </c>
    </row>
    <row r="61" spans="2:29">
      <c r="B61" s="127"/>
      <c r="C61" s="128"/>
      <c r="D61" s="133"/>
      <c r="E61" s="133"/>
      <c r="F61" s="133"/>
      <c r="G61" s="133"/>
      <c r="H61" s="130"/>
      <c r="I61" s="131">
        <f t="shared" si="54"/>
        <v>0</v>
      </c>
      <c r="J61" s="131"/>
      <c r="K61" s="132" t="str">
        <f>IF(C61="","",VLOOKUP(C61,'Reference 7.0 EULs'!$D$2:$E$108,2,))</f>
        <v/>
      </c>
      <c r="L61" s="28">
        <f t="shared" si="41"/>
        <v>0</v>
      </c>
      <c r="M61" s="26" t="str">
        <f t="shared" si="42"/>
        <v/>
      </c>
      <c r="N61" s="30" t="str">
        <f t="shared" si="43"/>
        <v/>
      </c>
      <c r="O61" s="49" t="str">
        <f t="shared" si="44"/>
        <v/>
      </c>
      <c r="P61" s="49" t="str">
        <f t="shared" si="45"/>
        <v/>
      </c>
      <c r="Q61" s="28" t="str">
        <f t="shared" si="46"/>
        <v/>
      </c>
      <c r="R61" s="29" t="str">
        <f t="shared" si="47"/>
        <v/>
      </c>
      <c r="S61" s="27" t="str">
        <f t="shared" si="48"/>
        <v/>
      </c>
      <c r="T61" s="29" t="str">
        <f t="shared" si="55"/>
        <v/>
      </c>
      <c r="U61" s="79" t="str">
        <f t="shared" si="49"/>
        <v/>
      </c>
      <c r="V61" s="38" t="str">
        <f t="shared" si="50"/>
        <v/>
      </c>
      <c r="W61" s="31" t="str">
        <f t="shared" si="51"/>
        <v/>
      </c>
      <c r="X61" s="37" t="str">
        <f t="shared" si="52"/>
        <v/>
      </c>
      <c r="Y61" s="38" t="str">
        <f t="shared" si="56"/>
        <v/>
      </c>
      <c r="Z61" s="83" t="str">
        <f t="shared" si="57"/>
        <v/>
      </c>
      <c r="AA61" s="79" t="str">
        <f t="shared" si="53"/>
        <v/>
      </c>
      <c r="AB61" s="79" t="str">
        <f t="shared" si="58"/>
        <v/>
      </c>
      <c r="AC61" s="79" t="str">
        <f t="shared" si="59"/>
        <v/>
      </c>
    </row>
    <row r="62" spans="2:29">
      <c r="B62" s="127"/>
      <c r="C62" s="128"/>
      <c r="D62" s="133"/>
      <c r="E62" s="133"/>
      <c r="F62" s="133"/>
      <c r="G62" s="133"/>
      <c r="H62" s="130"/>
      <c r="I62" s="131">
        <f t="shared" si="54"/>
        <v>0</v>
      </c>
      <c r="J62" s="131"/>
      <c r="K62" s="132" t="str">
        <f>IF(C62="","",VLOOKUP(C62,'Reference 7.0 EULs'!$D$2:$E$108,2,))</f>
        <v/>
      </c>
      <c r="L62" s="28">
        <f t="shared" si="41"/>
        <v>0</v>
      </c>
      <c r="M62" s="26" t="str">
        <f t="shared" si="42"/>
        <v/>
      </c>
      <c r="N62" s="30" t="str">
        <f t="shared" si="43"/>
        <v/>
      </c>
      <c r="O62" s="49" t="str">
        <f t="shared" si="44"/>
        <v/>
      </c>
      <c r="P62" s="49" t="str">
        <f t="shared" si="45"/>
        <v/>
      </c>
      <c r="Q62" s="28" t="str">
        <f t="shared" si="46"/>
        <v/>
      </c>
      <c r="R62" s="29" t="str">
        <f t="shared" si="47"/>
        <v/>
      </c>
      <c r="S62" s="27" t="str">
        <f t="shared" si="48"/>
        <v/>
      </c>
      <c r="T62" s="29" t="str">
        <f t="shared" si="55"/>
        <v/>
      </c>
      <c r="U62" s="79" t="str">
        <f t="shared" si="49"/>
        <v/>
      </c>
      <c r="V62" s="38" t="str">
        <f t="shared" si="50"/>
        <v/>
      </c>
      <c r="W62" s="31" t="str">
        <f t="shared" si="51"/>
        <v/>
      </c>
      <c r="X62" s="37" t="str">
        <f t="shared" si="52"/>
        <v/>
      </c>
      <c r="Y62" s="38" t="str">
        <f t="shared" si="56"/>
        <v/>
      </c>
      <c r="Z62" s="83" t="str">
        <f t="shared" si="57"/>
        <v/>
      </c>
      <c r="AA62" s="79" t="str">
        <f t="shared" si="53"/>
        <v/>
      </c>
      <c r="AB62" s="79" t="str">
        <f t="shared" si="58"/>
        <v/>
      </c>
      <c r="AC62" s="79" t="str">
        <f t="shared" si="59"/>
        <v/>
      </c>
    </row>
    <row r="63" spans="2:29">
      <c r="B63" s="127"/>
      <c r="C63" s="128"/>
      <c r="D63" s="133"/>
      <c r="E63" s="133"/>
      <c r="F63" s="133"/>
      <c r="G63" s="133"/>
      <c r="H63" s="130"/>
      <c r="I63" s="131">
        <f t="shared" si="54"/>
        <v>0</v>
      </c>
      <c r="J63" s="131"/>
      <c r="K63" s="132" t="str">
        <f>IF(C63="","",VLOOKUP(C63,'Reference 7.0 EULs'!$D$2:$E$108,2,))</f>
        <v/>
      </c>
      <c r="L63" s="28">
        <f t="shared" si="41"/>
        <v>0</v>
      </c>
      <c r="M63" s="26" t="str">
        <f t="shared" si="42"/>
        <v/>
      </c>
      <c r="N63" s="30" t="str">
        <f t="shared" si="43"/>
        <v/>
      </c>
      <c r="O63" s="49" t="str">
        <f t="shared" si="44"/>
        <v/>
      </c>
      <c r="P63" s="49" t="str">
        <f t="shared" si="45"/>
        <v/>
      </c>
      <c r="Q63" s="28" t="str">
        <f t="shared" si="46"/>
        <v/>
      </c>
      <c r="R63" s="29" t="str">
        <f t="shared" si="47"/>
        <v/>
      </c>
      <c r="S63" s="27" t="str">
        <f t="shared" si="48"/>
        <v/>
      </c>
      <c r="T63" s="29" t="str">
        <f t="shared" si="55"/>
        <v/>
      </c>
      <c r="U63" s="79" t="str">
        <f t="shared" si="49"/>
        <v/>
      </c>
      <c r="V63" s="38" t="str">
        <f t="shared" si="50"/>
        <v/>
      </c>
      <c r="W63" s="31" t="str">
        <f t="shared" si="51"/>
        <v/>
      </c>
      <c r="X63" s="37" t="str">
        <f t="shared" si="52"/>
        <v/>
      </c>
      <c r="Y63" s="38" t="str">
        <f t="shared" si="56"/>
        <v/>
      </c>
      <c r="Z63" s="83" t="str">
        <f t="shared" si="57"/>
        <v/>
      </c>
      <c r="AA63" s="79" t="str">
        <f t="shared" si="53"/>
        <v/>
      </c>
      <c r="AB63" s="79" t="str">
        <f t="shared" si="58"/>
        <v/>
      </c>
      <c r="AC63" s="79" t="str">
        <f t="shared" si="59"/>
        <v/>
      </c>
    </row>
    <row r="64" spans="2:29">
      <c r="B64" s="127"/>
      <c r="C64" s="128"/>
      <c r="D64" s="133"/>
      <c r="E64" s="133"/>
      <c r="F64" s="133"/>
      <c r="G64" s="133"/>
      <c r="H64" s="130"/>
      <c r="I64" s="131">
        <f t="shared" si="54"/>
        <v>0</v>
      </c>
      <c r="J64" s="131"/>
      <c r="K64" s="132" t="str">
        <f>IF(C64="","",VLOOKUP(C64,'Reference 7.0 EULs'!$D$2:$E$108,2,))</f>
        <v/>
      </c>
      <c r="L64" s="28">
        <f t="shared" si="41"/>
        <v>0</v>
      </c>
      <c r="M64" s="26" t="str">
        <f t="shared" si="42"/>
        <v/>
      </c>
      <c r="N64" s="30" t="str">
        <f t="shared" si="43"/>
        <v/>
      </c>
      <c r="O64" s="49" t="str">
        <f t="shared" si="44"/>
        <v/>
      </c>
      <c r="P64" s="49" t="str">
        <f t="shared" si="45"/>
        <v/>
      </c>
      <c r="Q64" s="28" t="str">
        <f t="shared" si="46"/>
        <v/>
      </c>
      <c r="R64" s="29" t="str">
        <f t="shared" si="47"/>
        <v/>
      </c>
      <c r="S64" s="27" t="str">
        <f t="shared" si="48"/>
        <v/>
      </c>
      <c r="T64" s="29" t="str">
        <f t="shared" si="55"/>
        <v/>
      </c>
      <c r="U64" s="79" t="str">
        <f t="shared" si="49"/>
        <v/>
      </c>
      <c r="V64" s="38" t="str">
        <f t="shared" si="50"/>
        <v/>
      </c>
      <c r="W64" s="31" t="str">
        <f t="shared" si="51"/>
        <v/>
      </c>
      <c r="X64" s="37" t="str">
        <f t="shared" si="52"/>
        <v/>
      </c>
      <c r="Y64" s="38" t="str">
        <f t="shared" si="56"/>
        <v/>
      </c>
      <c r="Z64" s="83" t="str">
        <f t="shared" si="57"/>
        <v/>
      </c>
      <c r="AA64" s="79" t="str">
        <f t="shared" si="53"/>
        <v/>
      </c>
      <c r="AB64" s="79" t="str">
        <f t="shared" si="58"/>
        <v/>
      </c>
      <c r="AC64" s="79" t="str">
        <f t="shared" si="59"/>
        <v/>
      </c>
    </row>
    <row r="65" spans="2:29">
      <c r="B65" s="127"/>
      <c r="C65" s="128"/>
      <c r="D65" s="133"/>
      <c r="E65" s="133"/>
      <c r="F65" s="133"/>
      <c r="G65" s="133"/>
      <c r="H65" s="130"/>
      <c r="I65" s="131">
        <f t="shared" si="54"/>
        <v>0</v>
      </c>
      <c r="J65" s="131"/>
      <c r="K65" s="132" t="str">
        <f>IF(C65="","",VLOOKUP(C65,'Reference 7.0 EULs'!$D$2:$E$108,2,))</f>
        <v/>
      </c>
      <c r="L65" s="28">
        <f t="shared" si="41"/>
        <v>0</v>
      </c>
      <c r="M65" s="26" t="str">
        <f t="shared" si="42"/>
        <v/>
      </c>
      <c r="N65" s="30" t="str">
        <f t="shared" si="43"/>
        <v/>
      </c>
      <c r="O65" s="49" t="str">
        <f t="shared" si="44"/>
        <v/>
      </c>
      <c r="P65" s="49" t="str">
        <f t="shared" si="45"/>
        <v/>
      </c>
      <c r="Q65" s="28" t="str">
        <f t="shared" si="46"/>
        <v/>
      </c>
      <c r="R65" s="29" t="str">
        <f t="shared" si="47"/>
        <v/>
      </c>
      <c r="S65" s="27" t="str">
        <f t="shared" si="48"/>
        <v/>
      </c>
      <c r="T65" s="29" t="str">
        <f t="shared" si="55"/>
        <v/>
      </c>
      <c r="U65" s="79" t="str">
        <f t="shared" si="49"/>
        <v/>
      </c>
      <c r="V65" s="38" t="str">
        <f t="shared" si="50"/>
        <v/>
      </c>
      <c r="W65" s="31" t="str">
        <f t="shared" si="51"/>
        <v/>
      </c>
      <c r="X65" s="37" t="str">
        <f t="shared" si="52"/>
        <v/>
      </c>
      <c r="Y65" s="38" t="str">
        <f t="shared" si="56"/>
        <v/>
      </c>
      <c r="Z65" s="83" t="str">
        <f t="shared" si="57"/>
        <v/>
      </c>
      <c r="AA65" s="79" t="str">
        <f t="shared" si="53"/>
        <v/>
      </c>
      <c r="AB65" s="79" t="str">
        <f t="shared" si="58"/>
        <v/>
      </c>
      <c r="AC65" s="79" t="str">
        <f t="shared" si="59"/>
        <v/>
      </c>
    </row>
    <row r="66" spans="2:29">
      <c r="B66" s="127"/>
      <c r="C66" s="128"/>
      <c r="D66" s="133"/>
      <c r="E66" s="133"/>
      <c r="F66" s="133"/>
      <c r="G66" s="133"/>
      <c r="H66" s="130"/>
      <c r="I66" s="131">
        <f t="shared" si="54"/>
        <v>0</v>
      </c>
      <c r="J66" s="131"/>
      <c r="K66" s="132" t="str">
        <f>IF(C66="","",VLOOKUP(C66,'Reference 7.0 EULs'!$D$2:$E$108,2,))</f>
        <v/>
      </c>
      <c r="L66" s="28">
        <f t="shared" si="41"/>
        <v>0</v>
      </c>
      <c r="M66" s="26" t="str">
        <f t="shared" si="42"/>
        <v/>
      </c>
      <c r="N66" s="30" t="str">
        <f t="shared" si="43"/>
        <v/>
      </c>
      <c r="O66" s="49" t="str">
        <f t="shared" si="44"/>
        <v/>
      </c>
      <c r="P66" s="49" t="str">
        <f t="shared" si="45"/>
        <v/>
      </c>
      <c r="Q66" s="28" t="str">
        <f t="shared" si="46"/>
        <v/>
      </c>
      <c r="R66" s="29" t="str">
        <f t="shared" si="47"/>
        <v/>
      </c>
      <c r="S66" s="27" t="str">
        <f t="shared" si="48"/>
        <v/>
      </c>
      <c r="T66" s="29" t="str">
        <f t="shared" si="55"/>
        <v/>
      </c>
      <c r="U66" s="79" t="str">
        <f t="shared" si="49"/>
        <v/>
      </c>
      <c r="V66" s="38" t="str">
        <f t="shared" si="50"/>
        <v/>
      </c>
      <c r="W66" s="31" t="str">
        <f t="shared" si="51"/>
        <v/>
      </c>
      <c r="X66" s="37" t="str">
        <f t="shared" si="52"/>
        <v/>
      </c>
      <c r="Y66" s="38" t="str">
        <f t="shared" si="56"/>
        <v/>
      </c>
      <c r="Z66" s="83" t="str">
        <f t="shared" si="57"/>
        <v/>
      </c>
      <c r="AA66" s="79" t="str">
        <f t="shared" si="53"/>
        <v/>
      </c>
      <c r="AB66" s="79" t="str">
        <f t="shared" si="58"/>
        <v/>
      </c>
      <c r="AC66" s="79" t="str">
        <f t="shared" si="59"/>
        <v/>
      </c>
    </row>
    <row r="67" spans="2:29">
      <c r="B67" s="127"/>
      <c r="C67" s="128"/>
      <c r="D67" s="133"/>
      <c r="E67" s="133"/>
      <c r="F67" s="133"/>
      <c r="G67" s="133"/>
      <c r="H67" s="130"/>
      <c r="I67" s="131">
        <f t="shared" si="54"/>
        <v>0</v>
      </c>
      <c r="J67" s="131"/>
      <c r="K67" s="132" t="str">
        <f>IF(C67="","",VLOOKUP(C67,'Reference 7.0 EULs'!$D$2:$E$108,2,))</f>
        <v/>
      </c>
      <c r="L67" s="28">
        <f t="shared" si="41"/>
        <v>0</v>
      </c>
      <c r="M67" s="26" t="str">
        <f t="shared" si="42"/>
        <v/>
      </c>
      <c r="N67" s="30" t="str">
        <f t="shared" si="43"/>
        <v/>
      </c>
      <c r="O67" s="49" t="str">
        <f t="shared" si="44"/>
        <v/>
      </c>
      <c r="P67" s="49" t="str">
        <f t="shared" si="45"/>
        <v/>
      </c>
      <c r="Q67" s="28" t="str">
        <f t="shared" si="46"/>
        <v/>
      </c>
      <c r="R67" s="29" t="str">
        <f t="shared" si="47"/>
        <v/>
      </c>
      <c r="S67" s="27" t="str">
        <f t="shared" si="48"/>
        <v/>
      </c>
      <c r="T67" s="29" t="str">
        <f t="shared" si="55"/>
        <v/>
      </c>
      <c r="U67" s="79" t="str">
        <f t="shared" si="49"/>
        <v/>
      </c>
      <c r="V67" s="38" t="str">
        <f t="shared" si="50"/>
        <v/>
      </c>
      <c r="W67" s="31" t="str">
        <f t="shared" si="51"/>
        <v/>
      </c>
      <c r="X67" s="37" t="str">
        <f t="shared" si="52"/>
        <v/>
      </c>
      <c r="Y67" s="38" t="str">
        <f t="shared" si="56"/>
        <v/>
      </c>
      <c r="Z67" s="83" t="str">
        <f t="shared" si="57"/>
        <v/>
      </c>
      <c r="AA67" s="79" t="str">
        <f t="shared" si="53"/>
        <v/>
      </c>
      <c r="AB67" s="79" t="str">
        <f t="shared" si="58"/>
        <v/>
      </c>
      <c r="AC67" s="79" t="str">
        <f t="shared" si="59"/>
        <v/>
      </c>
    </row>
    <row r="68" spans="2:29">
      <c r="B68" s="127"/>
      <c r="C68" s="128"/>
      <c r="D68" s="133"/>
      <c r="E68" s="133"/>
      <c r="F68" s="133"/>
      <c r="G68" s="133"/>
      <c r="H68" s="130"/>
      <c r="I68" s="131">
        <f t="shared" si="54"/>
        <v>0</v>
      </c>
      <c r="J68" s="131"/>
      <c r="K68" s="132" t="str">
        <f>IF(C68="","",VLOOKUP(C68,'Reference 7.0 EULs'!$D$2:$E$108,2,))</f>
        <v/>
      </c>
      <c r="L68" s="28">
        <f t="shared" si="41"/>
        <v>0</v>
      </c>
      <c r="M68" s="26" t="str">
        <f t="shared" si="42"/>
        <v/>
      </c>
      <c r="N68" s="30" t="str">
        <f t="shared" si="43"/>
        <v/>
      </c>
      <c r="O68" s="49" t="str">
        <f t="shared" si="44"/>
        <v/>
      </c>
      <c r="P68" s="49" t="str">
        <f t="shared" si="45"/>
        <v/>
      </c>
      <c r="Q68" s="28" t="str">
        <f t="shared" si="46"/>
        <v/>
      </c>
      <c r="R68" s="29" t="str">
        <f t="shared" si="47"/>
        <v/>
      </c>
      <c r="S68" s="27" t="str">
        <f t="shared" si="48"/>
        <v/>
      </c>
      <c r="T68" s="29" t="str">
        <f t="shared" si="55"/>
        <v/>
      </c>
      <c r="U68" s="79" t="str">
        <f t="shared" si="49"/>
        <v/>
      </c>
      <c r="V68" s="38" t="str">
        <f t="shared" si="50"/>
        <v/>
      </c>
      <c r="W68" s="31" t="str">
        <f t="shared" si="51"/>
        <v/>
      </c>
      <c r="X68" s="37" t="str">
        <f t="shared" si="52"/>
        <v/>
      </c>
      <c r="Y68" s="38" t="str">
        <f t="shared" si="56"/>
        <v/>
      </c>
      <c r="Z68" s="83" t="str">
        <f t="shared" si="57"/>
        <v/>
      </c>
      <c r="AA68" s="79" t="str">
        <f t="shared" si="53"/>
        <v/>
      </c>
      <c r="AB68" s="79" t="str">
        <f t="shared" si="58"/>
        <v/>
      </c>
      <c r="AC68" s="79" t="str">
        <f t="shared" si="59"/>
        <v/>
      </c>
    </row>
    <row r="69" spans="2:29" ht="17.399999999999999">
      <c r="B69" s="124" t="s">
        <v>112</v>
      </c>
      <c r="C69" s="140" t="s">
        <v>102</v>
      </c>
      <c r="D69" s="141"/>
      <c r="E69" s="141"/>
      <c r="F69" s="141">
        <f>SUM(F70:F90)</f>
        <v>0</v>
      </c>
      <c r="G69" s="141">
        <f>SUM(G70:G90)</f>
        <v>0</v>
      </c>
      <c r="H69" s="142">
        <f>SUM(H70:H90)</f>
        <v>0</v>
      </c>
      <c r="I69" s="143">
        <f>SUM(I70:I90)</f>
        <v>0</v>
      </c>
      <c r="J69" s="143">
        <f>SUM(J70:J90)</f>
        <v>0</v>
      </c>
      <c r="K69" s="126"/>
      <c r="L69" s="45">
        <f>SUM(L70:L90)</f>
        <v>0</v>
      </c>
      <c r="M69" s="45">
        <f t="shared" ref="M69:R69" si="60">SUM(M70:M90)</f>
        <v>0</v>
      </c>
      <c r="N69" s="45">
        <f t="shared" si="60"/>
        <v>0</v>
      </c>
      <c r="O69" s="45">
        <f t="shared" si="60"/>
        <v>0</v>
      </c>
      <c r="P69" s="45">
        <f t="shared" si="60"/>
        <v>0</v>
      </c>
      <c r="Q69" s="45">
        <f t="shared" si="60"/>
        <v>0</v>
      </c>
      <c r="R69" s="47">
        <f t="shared" si="60"/>
        <v>0</v>
      </c>
      <c r="S69" s="48" t="e">
        <f>Q69/L69</f>
        <v>#DIV/0!</v>
      </c>
      <c r="T69" s="47">
        <f>SUM(T70:T90)</f>
        <v>0</v>
      </c>
      <c r="U69" s="78"/>
      <c r="V69" s="45"/>
      <c r="W69" s="45"/>
      <c r="X69" s="47"/>
      <c r="Y69" s="47"/>
      <c r="Z69" s="47"/>
      <c r="AA69" s="78"/>
      <c r="AB69" s="78"/>
      <c r="AC69" s="78"/>
    </row>
    <row r="70" spans="2:29">
      <c r="B70" s="127" t="s">
        <v>104</v>
      </c>
      <c r="C70" s="128"/>
      <c r="D70" s="129"/>
      <c r="E70" s="129"/>
      <c r="F70" s="129"/>
      <c r="G70" s="129"/>
      <c r="H70" s="130"/>
      <c r="I70" s="131">
        <f>(D70*G70)+(E70*H70)</f>
        <v>0</v>
      </c>
      <c r="J70" s="131"/>
      <c r="K70" s="132" t="str">
        <f>IF(C70="","",VLOOKUP(C70,'Reference 7.0 EULs'!$D$2:$E$108,2,))</f>
        <v/>
      </c>
      <c r="L70" s="28">
        <f t="shared" ref="L70:L90" si="61">I70+J70</f>
        <v>0</v>
      </c>
      <c r="M70" s="26" t="str">
        <f t="shared" ref="M70:M90" si="62">IF(K70="","",$C$336*(1+$C$338)/($C$342-$C$338)*(1-((1+$C$338)/(1+$C$342))^$K70))</f>
        <v/>
      </c>
      <c r="N70" s="30" t="str">
        <f t="shared" ref="N70:N90" si="63">IF(K70="","",$C$337*(1+$C$338)/($C$342-$C$338)*(1-((1+$C$338)/(1+$C$342))^$K70))</f>
        <v/>
      </c>
      <c r="O70" s="49" t="str">
        <f t="shared" ref="O70:O90" si="64">IF(K70="","",M70*G70)</f>
        <v/>
      </c>
      <c r="P70" s="49" t="str">
        <f t="shared" ref="P70:P90" si="65">IF(K70="","",N70*H70)</f>
        <v/>
      </c>
      <c r="Q70" s="28" t="str">
        <f t="shared" ref="Q70:Q90" si="66">IF(K70="","",M70*G70+N70*H70)</f>
        <v/>
      </c>
      <c r="R70" s="29" t="str">
        <f t="shared" ref="R70:R90" si="67">IF(K70="","",Q70-L70)</f>
        <v/>
      </c>
      <c r="S70" s="27" t="str">
        <f t="shared" ref="S70:S90" si="68">IF(K70="","",Q70/L70)</f>
        <v/>
      </c>
      <c r="T70" s="29" t="str">
        <f>IF(R70="","",R70*$C$339)</f>
        <v/>
      </c>
      <c r="U70" s="79" t="str">
        <f t="shared" ref="U70:U90" si="69">IF(K70="","",H70/(G70*8760))</f>
        <v/>
      </c>
      <c r="V70" s="38" t="str">
        <f t="shared" ref="V70:V90" si="70">IF(K70="","",L70/F70)</f>
        <v/>
      </c>
      <c r="W70" s="38" t="str">
        <f t="shared" ref="W70:W90" si="71">IF(K70="","",L70/G70)</f>
        <v/>
      </c>
      <c r="X70" s="39" t="str">
        <f t="shared" ref="X70:X90" si="72">IF(K70="","",L70/H70)</f>
        <v/>
      </c>
      <c r="Y70" s="38" t="str">
        <f>IF(K70="","",Q70/G70)</f>
        <v/>
      </c>
      <c r="Z70" s="83" t="str">
        <f>IF(K70="","",Q70/H70)</f>
        <v/>
      </c>
      <c r="AA70" s="79" t="str">
        <f t="shared" ref="AA70:AA90" si="73">IF(K70="","",I70/Q70)</f>
        <v/>
      </c>
      <c r="AB70" s="79" t="str">
        <f>IF(K70="","",O70/Q70)</f>
        <v/>
      </c>
      <c r="AC70" s="79" t="str">
        <f>IF(K70="","",P70/Q70)</f>
        <v/>
      </c>
    </row>
    <row r="71" spans="2:29">
      <c r="B71" s="127" t="s">
        <v>106</v>
      </c>
      <c r="C71" s="128"/>
      <c r="D71" s="133"/>
      <c r="E71" s="133"/>
      <c r="F71" s="133"/>
      <c r="G71" s="133"/>
      <c r="H71" s="130"/>
      <c r="I71" s="131">
        <f t="shared" ref="I71:I90" si="74">(D71*G71)+(E71*H71)</f>
        <v>0</v>
      </c>
      <c r="J71" s="131"/>
      <c r="K71" s="132" t="str">
        <f>IF(C71="","",VLOOKUP(C71,'Reference 7.0 EULs'!$D$2:$E$108,2,))</f>
        <v/>
      </c>
      <c r="L71" s="28">
        <f t="shared" si="61"/>
        <v>0</v>
      </c>
      <c r="M71" s="26" t="str">
        <f t="shared" si="62"/>
        <v/>
      </c>
      <c r="N71" s="30" t="str">
        <f t="shared" si="63"/>
        <v/>
      </c>
      <c r="O71" s="49" t="str">
        <f t="shared" si="64"/>
        <v/>
      </c>
      <c r="P71" s="49" t="str">
        <f t="shared" si="65"/>
        <v/>
      </c>
      <c r="Q71" s="28" t="str">
        <f t="shared" si="66"/>
        <v/>
      </c>
      <c r="R71" s="29" t="str">
        <f t="shared" si="67"/>
        <v/>
      </c>
      <c r="S71" s="27" t="str">
        <f t="shared" si="68"/>
        <v/>
      </c>
      <c r="T71" s="29" t="str">
        <f t="shared" ref="T71:T90" si="75">IF(R71="","",R71*$C$339)</f>
        <v/>
      </c>
      <c r="U71" s="79" t="str">
        <f t="shared" si="69"/>
        <v/>
      </c>
      <c r="V71" s="38" t="str">
        <f t="shared" si="70"/>
        <v/>
      </c>
      <c r="W71" s="38" t="str">
        <f t="shared" si="71"/>
        <v/>
      </c>
      <c r="X71" s="39" t="str">
        <f t="shared" si="72"/>
        <v/>
      </c>
      <c r="Y71" s="38" t="str">
        <f t="shared" ref="Y71:Y90" si="76">IF(K71="","",Q71/G71)</f>
        <v/>
      </c>
      <c r="Z71" s="83" t="str">
        <f t="shared" ref="Z71:Z90" si="77">IF(K71="","",Q71/H71)</f>
        <v/>
      </c>
      <c r="AA71" s="79" t="str">
        <f t="shared" si="73"/>
        <v/>
      </c>
      <c r="AB71" s="79" t="str">
        <f t="shared" ref="AB71:AB90" si="78">IF(K71="","",O71/Q71)</f>
        <v/>
      </c>
      <c r="AC71" s="79" t="str">
        <f t="shared" ref="AC71:AC90" si="79">IF(K71="","",P71/Q71)</f>
        <v/>
      </c>
    </row>
    <row r="72" spans="2:29">
      <c r="B72" s="127" t="s">
        <v>108</v>
      </c>
      <c r="C72" s="128"/>
      <c r="D72" s="133"/>
      <c r="E72" s="133"/>
      <c r="F72" s="133"/>
      <c r="G72" s="129"/>
      <c r="H72" s="130"/>
      <c r="I72" s="131">
        <f t="shared" si="74"/>
        <v>0</v>
      </c>
      <c r="J72" s="131"/>
      <c r="K72" s="132" t="str">
        <f>IF(C72="","",VLOOKUP(C72,'Reference 7.0 EULs'!$D$2:$E$108,2,))</f>
        <v/>
      </c>
      <c r="L72" s="28">
        <f t="shared" si="61"/>
        <v>0</v>
      </c>
      <c r="M72" s="26" t="str">
        <f t="shared" si="62"/>
        <v/>
      </c>
      <c r="N72" s="30" t="str">
        <f t="shared" si="63"/>
        <v/>
      </c>
      <c r="O72" s="49" t="str">
        <f t="shared" si="64"/>
        <v/>
      </c>
      <c r="P72" s="49" t="str">
        <f t="shared" si="65"/>
        <v/>
      </c>
      <c r="Q72" s="28" t="str">
        <f t="shared" si="66"/>
        <v/>
      </c>
      <c r="R72" s="29" t="str">
        <f t="shared" si="67"/>
        <v/>
      </c>
      <c r="S72" s="27" t="str">
        <f t="shared" si="68"/>
        <v/>
      </c>
      <c r="T72" s="29" t="str">
        <f t="shared" si="75"/>
        <v/>
      </c>
      <c r="U72" s="79" t="str">
        <f t="shared" si="69"/>
        <v/>
      </c>
      <c r="V72" s="38" t="str">
        <f t="shared" si="70"/>
        <v/>
      </c>
      <c r="W72" s="38" t="str">
        <f t="shared" si="71"/>
        <v/>
      </c>
      <c r="X72" s="39" t="str">
        <f t="shared" si="72"/>
        <v/>
      </c>
      <c r="Y72" s="38" t="str">
        <f t="shared" si="76"/>
        <v/>
      </c>
      <c r="Z72" s="83" t="str">
        <f t="shared" si="77"/>
        <v/>
      </c>
      <c r="AA72" s="79" t="str">
        <f t="shared" si="73"/>
        <v/>
      </c>
      <c r="AB72" s="79" t="str">
        <f t="shared" si="78"/>
        <v/>
      </c>
      <c r="AC72" s="79" t="str">
        <f t="shared" si="79"/>
        <v/>
      </c>
    </row>
    <row r="73" spans="2:29">
      <c r="B73" s="127"/>
      <c r="C73" s="128"/>
      <c r="D73" s="133"/>
      <c r="E73" s="133"/>
      <c r="F73" s="133"/>
      <c r="G73" s="133"/>
      <c r="H73" s="130"/>
      <c r="I73" s="131">
        <f t="shared" si="74"/>
        <v>0</v>
      </c>
      <c r="J73" s="131"/>
      <c r="K73" s="132" t="str">
        <f>IF(C73="","",VLOOKUP(C73,'Reference 7.0 EULs'!$D$2:$E$108,2,))</f>
        <v/>
      </c>
      <c r="L73" s="28">
        <f t="shared" si="61"/>
        <v>0</v>
      </c>
      <c r="M73" s="26" t="str">
        <f t="shared" si="62"/>
        <v/>
      </c>
      <c r="N73" s="30" t="str">
        <f t="shared" si="63"/>
        <v/>
      </c>
      <c r="O73" s="49" t="str">
        <f t="shared" si="64"/>
        <v/>
      </c>
      <c r="P73" s="49" t="str">
        <f t="shared" si="65"/>
        <v/>
      </c>
      <c r="Q73" s="28" t="str">
        <f t="shared" si="66"/>
        <v/>
      </c>
      <c r="R73" s="29" t="str">
        <f t="shared" si="67"/>
        <v/>
      </c>
      <c r="S73" s="27" t="str">
        <f t="shared" si="68"/>
        <v/>
      </c>
      <c r="T73" s="29" t="str">
        <f t="shared" si="75"/>
        <v/>
      </c>
      <c r="U73" s="79" t="str">
        <f t="shared" si="69"/>
        <v/>
      </c>
      <c r="V73" s="38" t="str">
        <f t="shared" si="70"/>
        <v/>
      </c>
      <c r="W73" s="38" t="str">
        <f t="shared" si="71"/>
        <v/>
      </c>
      <c r="X73" s="39" t="str">
        <f t="shared" si="72"/>
        <v/>
      </c>
      <c r="Y73" s="38" t="str">
        <f t="shared" si="76"/>
        <v/>
      </c>
      <c r="Z73" s="83" t="str">
        <f t="shared" si="77"/>
        <v/>
      </c>
      <c r="AA73" s="79" t="str">
        <f t="shared" si="73"/>
        <v/>
      </c>
      <c r="AB73" s="79" t="str">
        <f t="shared" si="78"/>
        <v/>
      </c>
      <c r="AC73" s="79" t="str">
        <f t="shared" si="79"/>
        <v/>
      </c>
    </row>
    <row r="74" spans="2:29">
      <c r="B74" s="139"/>
      <c r="C74" s="128"/>
      <c r="D74" s="133"/>
      <c r="E74" s="133"/>
      <c r="F74" s="133"/>
      <c r="G74" s="133"/>
      <c r="H74" s="130"/>
      <c r="I74" s="131">
        <f t="shared" si="74"/>
        <v>0</v>
      </c>
      <c r="J74" s="131"/>
      <c r="K74" s="132" t="str">
        <f>IF(C74="","",VLOOKUP(C74,'Reference 7.0 EULs'!$D$2:$E$108,2,))</f>
        <v/>
      </c>
      <c r="L74" s="28">
        <f t="shared" si="61"/>
        <v>0</v>
      </c>
      <c r="M74" s="26" t="str">
        <f t="shared" si="62"/>
        <v/>
      </c>
      <c r="N74" s="30" t="str">
        <f t="shared" si="63"/>
        <v/>
      </c>
      <c r="O74" s="49" t="str">
        <f t="shared" si="64"/>
        <v/>
      </c>
      <c r="P74" s="49" t="str">
        <f t="shared" si="65"/>
        <v/>
      </c>
      <c r="Q74" s="28" t="str">
        <f t="shared" si="66"/>
        <v/>
      </c>
      <c r="R74" s="29" t="str">
        <f t="shared" si="67"/>
        <v/>
      </c>
      <c r="S74" s="27" t="str">
        <f t="shared" si="68"/>
        <v/>
      </c>
      <c r="T74" s="29" t="str">
        <f t="shared" si="75"/>
        <v/>
      </c>
      <c r="U74" s="79" t="str">
        <f t="shared" si="69"/>
        <v/>
      </c>
      <c r="V74" s="38" t="str">
        <f t="shared" si="70"/>
        <v/>
      </c>
      <c r="W74" s="38" t="str">
        <f t="shared" si="71"/>
        <v/>
      </c>
      <c r="X74" s="39" t="str">
        <f t="shared" si="72"/>
        <v/>
      </c>
      <c r="Y74" s="38" t="str">
        <f t="shared" si="76"/>
        <v/>
      </c>
      <c r="Z74" s="83" t="str">
        <f t="shared" si="77"/>
        <v/>
      </c>
      <c r="AA74" s="79" t="str">
        <f t="shared" si="73"/>
        <v/>
      </c>
      <c r="AB74" s="79" t="str">
        <f t="shared" si="78"/>
        <v/>
      </c>
      <c r="AC74" s="79" t="str">
        <f t="shared" si="79"/>
        <v/>
      </c>
    </row>
    <row r="75" spans="2:29">
      <c r="B75" s="138"/>
      <c r="C75" s="128"/>
      <c r="D75" s="133"/>
      <c r="E75" s="133"/>
      <c r="F75" s="133"/>
      <c r="G75" s="133"/>
      <c r="H75" s="130"/>
      <c r="I75" s="131">
        <f t="shared" si="74"/>
        <v>0</v>
      </c>
      <c r="J75" s="131"/>
      <c r="K75" s="132" t="str">
        <f>IF(C75="","",VLOOKUP(C75,'Reference 7.0 EULs'!$D$2:$E$108,2,))</f>
        <v/>
      </c>
      <c r="L75" s="28">
        <f t="shared" si="61"/>
        <v>0</v>
      </c>
      <c r="M75" s="26" t="str">
        <f t="shared" si="62"/>
        <v/>
      </c>
      <c r="N75" s="30" t="str">
        <f t="shared" si="63"/>
        <v/>
      </c>
      <c r="O75" s="49" t="str">
        <f t="shared" si="64"/>
        <v/>
      </c>
      <c r="P75" s="49" t="str">
        <f t="shared" si="65"/>
        <v/>
      </c>
      <c r="Q75" s="28" t="str">
        <f t="shared" si="66"/>
        <v/>
      </c>
      <c r="R75" s="29" t="str">
        <f t="shared" si="67"/>
        <v/>
      </c>
      <c r="S75" s="27" t="str">
        <f t="shared" si="68"/>
        <v/>
      </c>
      <c r="T75" s="29" t="str">
        <f t="shared" si="75"/>
        <v/>
      </c>
      <c r="U75" s="79" t="str">
        <f t="shared" si="69"/>
        <v/>
      </c>
      <c r="V75" s="38" t="str">
        <f t="shared" si="70"/>
        <v/>
      </c>
      <c r="W75" s="31" t="str">
        <f t="shared" si="71"/>
        <v/>
      </c>
      <c r="X75" s="37" t="str">
        <f t="shared" si="72"/>
        <v/>
      </c>
      <c r="Y75" s="38" t="str">
        <f t="shared" si="76"/>
        <v/>
      </c>
      <c r="Z75" s="83" t="str">
        <f t="shared" si="77"/>
        <v/>
      </c>
      <c r="AA75" s="79" t="str">
        <f t="shared" si="73"/>
        <v/>
      </c>
      <c r="AB75" s="79" t="str">
        <f t="shared" si="78"/>
        <v/>
      </c>
      <c r="AC75" s="79" t="str">
        <f t="shared" si="79"/>
        <v/>
      </c>
    </row>
    <row r="76" spans="2:29">
      <c r="B76" s="127"/>
      <c r="C76" s="128"/>
      <c r="D76" s="133"/>
      <c r="E76" s="133"/>
      <c r="F76" s="133"/>
      <c r="G76" s="133"/>
      <c r="H76" s="130"/>
      <c r="I76" s="131">
        <f t="shared" si="74"/>
        <v>0</v>
      </c>
      <c r="J76" s="131"/>
      <c r="K76" s="132" t="str">
        <f>IF(C76="","",VLOOKUP(C76,'Reference 7.0 EULs'!$D$2:$E$108,2,))</f>
        <v/>
      </c>
      <c r="L76" s="28">
        <f t="shared" si="61"/>
        <v>0</v>
      </c>
      <c r="M76" s="26" t="str">
        <f t="shared" si="62"/>
        <v/>
      </c>
      <c r="N76" s="30" t="str">
        <f t="shared" si="63"/>
        <v/>
      </c>
      <c r="O76" s="49" t="str">
        <f t="shared" si="64"/>
        <v/>
      </c>
      <c r="P76" s="49" t="str">
        <f t="shared" si="65"/>
        <v/>
      </c>
      <c r="Q76" s="28" t="str">
        <f t="shared" si="66"/>
        <v/>
      </c>
      <c r="R76" s="29" t="str">
        <f t="shared" si="67"/>
        <v/>
      </c>
      <c r="S76" s="27" t="str">
        <f t="shared" si="68"/>
        <v/>
      </c>
      <c r="T76" s="29" t="str">
        <f t="shared" si="75"/>
        <v/>
      </c>
      <c r="U76" s="79" t="str">
        <f t="shared" si="69"/>
        <v/>
      </c>
      <c r="V76" s="38" t="str">
        <f t="shared" si="70"/>
        <v/>
      </c>
      <c r="W76" s="31" t="str">
        <f t="shared" si="71"/>
        <v/>
      </c>
      <c r="X76" s="37" t="str">
        <f t="shared" si="72"/>
        <v/>
      </c>
      <c r="Y76" s="38" t="str">
        <f t="shared" si="76"/>
        <v/>
      </c>
      <c r="Z76" s="83" t="str">
        <f t="shared" si="77"/>
        <v/>
      </c>
      <c r="AA76" s="79" t="str">
        <f t="shared" si="73"/>
        <v/>
      </c>
      <c r="AB76" s="79" t="str">
        <f t="shared" si="78"/>
        <v/>
      </c>
      <c r="AC76" s="79" t="str">
        <f t="shared" si="79"/>
        <v/>
      </c>
    </row>
    <row r="77" spans="2:29">
      <c r="B77" s="127"/>
      <c r="C77" s="128"/>
      <c r="D77" s="133"/>
      <c r="E77" s="133"/>
      <c r="F77" s="133"/>
      <c r="G77" s="133"/>
      <c r="H77" s="130"/>
      <c r="I77" s="131">
        <f t="shared" si="74"/>
        <v>0</v>
      </c>
      <c r="J77" s="131"/>
      <c r="K77" s="132" t="str">
        <f>IF(C77="","",VLOOKUP(C77,'Reference 7.0 EULs'!$D$2:$E$108,2,))</f>
        <v/>
      </c>
      <c r="L77" s="28">
        <f t="shared" si="61"/>
        <v>0</v>
      </c>
      <c r="M77" s="26" t="str">
        <f t="shared" si="62"/>
        <v/>
      </c>
      <c r="N77" s="30" t="str">
        <f t="shared" si="63"/>
        <v/>
      </c>
      <c r="O77" s="49" t="str">
        <f t="shared" si="64"/>
        <v/>
      </c>
      <c r="P77" s="49" t="str">
        <f t="shared" si="65"/>
        <v/>
      </c>
      <c r="Q77" s="28" t="str">
        <f t="shared" si="66"/>
        <v/>
      </c>
      <c r="R77" s="29" t="str">
        <f t="shared" si="67"/>
        <v/>
      </c>
      <c r="S77" s="27" t="str">
        <f t="shared" si="68"/>
        <v/>
      </c>
      <c r="T77" s="29" t="str">
        <f t="shared" si="75"/>
        <v/>
      </c>
      <c r="U77" s="79" t="str">
        <f t="shared" si="69"/>
        <v/>
      </c>
      <c r="V77" s="38" t="str">
        <f t="shared" si="70"/>
        <v/>
      </c>
      <c r="W77" s="31" t="str">
        <f t="shared" si="71"/>
        <v/>
      </c>
      <c r="X77" s="37" t="str">
        <f t="shared" si="72"/>
        <v/>
      </c>
      <c r="Y77" s="38" t="str">
        <f t="shared" si="76"/>
        <v/>
      </c>
      <c r="Z77" s="83" t="str">
        <f t="shared" si="77"/>
        <v/>
      </c>
      <c r="AA77" s="79" t="str">
        <f t="shared" si="73"/>
        <v/>
      </c>
      <c r="AB77" s="79" t="str">
        <f t="shared" si="78"/>
        <v/>
      </c>
      <c r="AC77" s="79" t="str">
        <f t="shared" si="79"/>
        <v/>
      </c>
    </row>
    <row r="78" spans="2:29">
      <c r="B78" s="127"/>
      <c r="C78" s="128"/>
      <c r="D78" s="133"/>
      <c r="E78" s="133"/>
      <c r="F78" s="133"/>
      <c r="G78" s="133"/>
      <c r="H78" s="130"/>
      <c r="I78" s="131">
        <f t="shared" si="74"/>
        <v>0</v>
      </c>
      <c r="J78" s="131"/>
      <c r="K78" s="132" t="str">
        <f>IF(C78="","",VLOOKUP(C78,'Reference 7.0 EULs'!$D$2:$E$108,2,))</f>
        <v/>
      </c>
      <c r="L78" s="28">
        <f t="shared" si="61"/>
        <v>0</v>
      </c>
      <c r="M78" s="26" t="str">
        <f t="shared" si="62"/>
        <v/>
      </c>
      <c r="N78" s="30" t="str">
        <f t="shared" si="63"/>
        <v/>
      </c>
      <c r="O78" s="49" t="str">
        <f t="shared" si="64"/>
        <v/>
      </c>
      <c r="P78" s="49" t="str">
        <f t="shared" si="65"/>
        <v/>
      </c>
      <c r="Q78" s="28" t="str">
        <f t="shared" si="66"/>
        <v/>
      </c>
      <c r="R78" s="29" t="str">
        <f t="shared" si="67"/>
        <v/>
      </c>
      <c r="S78" s="27" t="str">
        <f t="shared" si="68"/>
        <v/>
      </c>
      <c r="T78" s="29" t="str">
        <f t="shared" si="75"/>
        <v/>
      </c>
      <c r="U78" s="79" t="str">
        <f t="shared" si="69"/>
        <v/>
      </c>
      <c r="V78" s="38" t="str">
        <f t="shared" si="70"/>
        <v/>
      </c>
      <c r="W78" s="31" t="str">
        <f t="shared" si="71"/>
        <v/>
      </c>
      <c r="X78" s="37" t="str">
        <f t="shared" si="72"/>
        <v/>
      </c>
      <c r="Y78" s="38" t="str">
        <f t="shared" si="76"/>
        <v/>
      </c>
      <c r="Z78" s="83" t="str">
        <f t="shared" si="77"/>
        <v/>
      </c>
      <c r="AA78" s="79" t="str">
        <f t="shared" si="73"/>
        <v/>
      </c>
      <c r="AB78" s="79" t="str">
        <f t="shared" si="78"/>
        <v/>
      </c>
      <c r="AC78" s="79" t="str">
        <f t="shared" si="79"/>
        <v/>
      </c>
    </row>
    <row r="79" spans="2:29">
      <c r="B79" s="127"/>
      <c r="C79" s="128"/>
      <c r="D79" s="133"/>
      <c r="E79" s="133"/>
      <c r="F79" s="133"/>
      <c r="G79" s="133"/>
      <c r="H79" s="130"/>
      <c r="I79" s="131">
        <f t="shared" si="74"/>
        <v>0</v>
      </c>
      <c r="J79" s="131"/>
      <c r="K79" s="132" t="str">
        <f>IF(C79="","",VLOOKUP(C79,'Reference 7.0 EULs'!$D$2:$E$108,2,))</f>
        <v/>
      </c>
      <c r="L79" s="28">
        <f t="shared" si="61"/>
        <v>0</v>
      </c>
      <c r="M79" s="26" t="str">
        <f t="shared" si="62"/>
        <v/>
      </c>
      <c r="N79" s="30" t="str">
        <f t="shared" si="63"/>
        <v/>
      </c>
      <c r="O79" s="49" t="str">
        <f t="shared" si="64"/>
        <v/>
      </c>
      <c r="P79" s="49" t="str">
        <f t="shared" si="65"/>
        <v/>
      </c>
      <c r="Q79" s="28" t="str">
        <f t="shared" si="66"/>
        <v/>
      </c>
      <c r="R79" s="29" t="str">
        <f t="shared" si="67"/>
        <v/>
      </c>
      <c r="S79" s="27" t="str">
        <f t="shared" si="68"/>
        <v/>
      </c>
      <c r="T79" s="29" t="str">
        <f t="shared" si="75"/>
        <v/>
      </c>
      <c r="U79" s="79" t="str">
        <f t="shared" si="69"/>
        <v/>
      </c>
      <c r="V79" s="38" t="str">
        <f t="shared" si="70"/>
        <v/>
      </c>
      <c r="W79" s="31" t="str">
        <f t="shared" si="71"/>
        <v/>
      </c>
      <c r="X79" s="37" t="str">
        <f t="shared" si="72"/>
        <v/>
      </c>
      <c r="Y79" s="38" t="str">
        <f t="shared" si="76"/>
        <v/>
      </c>
      <c r="Z79" s="83" t="str">
        <f t="shared" si="77"/>
        <v/>
      </c>
      <c r="AA79" s="79" t="str">
        <f t="shared" si="73"/>
        <v/>
      </c>
      <c r="AB79" s="79" t="str">
        <f t="shared" si="78"/>
        <v/>
      </c>
      <c r="AC79" s="79" t="str">
        <f t="shared" si="79"/>
        <v/>
      </c>
    </row>
    <row r="80" spans="2:29">
      <c r="B80" s="127"/>
      <c r="C80" s="128"/>
      <c r="D80" s="133"/>
      <c r="E80" s="133"/>
      <c r="F80" s="133"/>
      <c r="G80" s="133"/>
      <c r="H80" s="130"/>
      <c r="I80" s="131">
        <f t="shared" si="74"/>
        <v>0</v>
      </c>
      <c r="J80" s="131"/>
      <c r="K80" s="132" t="str">
        <f>IF(C80="","",VLOOKUP(C80,'Reference 7.0 EULs'!$D$2:$E$108,2,))</f>
        <v/>
      </c>
      <c r="L80" s="28">
        <f t="shared" si="61"/>
        <v>0</v>
      </c>
      <c r="M80" s="26" t="str">
        <f t="shared" si="62"/>
        <v/>
      </c>
      <c r="N80" s="30" t="str">
        <f t="shared" si="63"/>
        <v/>
      </c>
      <c r="O80" s="49" t="str">
        <f t="shared" si="64"/>
        <v/>
      </c>
      <c r="P80" s="49" t="str">
        <f t="shared" si="65"/>
        <v/>
      </c>
      <c r="Q80" s="28" t="str">
        <f t="shared" si="66"/>
        <v/>
      </c>
      <c r="R80" s="29" t="str">
        <f t="shared" si="67"/>
        <v/>
      </c>
      <c r="S80" s="27" t="str">
        <f t="shared" si="68"/>
        <v/>
      </c>
      <c r="T80" s="29" t="str">
        <f t="shared" si="75"/>
        <v/>
      </c>
      <c r="U80" s="79" t="str">
        <f t="shared" si="69"/>
        <v/>
      </c>
      <c r="V80" s="38" t="str">
        <f t="shared" si="70"/>
        <v/>
      </c>
      <c r="W80" s="31" t="str">
        <f t="shared" si="71"/>
        <v/>
      </c>
      <c r="X80" s="37" t="str">
        <f t="shared" si="72"/>
        <v/>
      </c>
      <c r="Y80" s="38" t="str">
        <f t="shared" si="76"/>
        <v/>
      </c>
      <c r="Z80" s="83" t="str">
        <f t="shared" si="77"/>
        <v/>
      </c>
      <c r="AA80" s="79" t="str">
        <f t="shared" si="73"/>
        <v/>
      </c>
      <c r="AB80" s="79" t="str">
        <f t="shared" si="78"/>
        <v/>
      </c>
      <c r="AC80" s="79" t="str">
        <f t="shared" si="79"/>
        <v/>
      </c>
    </row>
    <row r="81" spans="2:29">
      <c r="B81" s="127"/>
      <c r="C81" s="128"/>
      <c r="D81" s="133"/>
      <c r="E81" s="133"/>
      <c r="F81" s="133"/>
      <c r="G81" s="133"/>
      <c r="H81" s="130"/>
      <c r="I81" s="131">
        <f t="shared" si="74"/>
        <v>0</v>
      </c>
      <c r="J81" s="131"/>
      <c r="K81" s="132" t="str">
        <f>IF(C81="","",VLOOKUP(C81,'Reference 7.0 EULs'!$D$2:$E$108,2,))</f>
        <v/>
      </c>
      <c r="L81" s="28">
        <f t="shared" si="61"/>
        <v>0</v>
      </c>
      <c r="M81" s="26" t="str">
        <f t="shared" si="62"/>
        <v/>
      </c>
      <c r="N81" s="30" t="str">
        <f t="shared" si="63"/>
        <v/>
      </c>
      <c r="O81" s="49" t="str">
        <f t="shared" si="64"/>
        <v/>
      </c>
      <c r="P81" s="49" t="str">
        <f t="shared" si="65"/>
        <v/>
      </c>
      <c r="Q81" s="28" t="str">
        <f t="shared" si="66"/>
        <v/>
      </c>
      <c r="R81" s="29" t="str">
        <f t="shared" si="67"/>
        <v/>
      </c>
      <c r="S81" s="27" t="str">
        <f t="shared" si="68"/>
        <v/>
      </c>
      <c r="T81" s="29" t="str">
        <f t="shared" si="75"/>
        <v/>
      </c>
      <c r="U81" s="79" t="str">
        <f t="shared" si="69"/>
        <v/>
      </c>
      <c r="V81" s="38" t="str">
        <f t="shared" si="70"/>
        <v/>
      </c>
      <c r="W81" s="31" t="str">
        <f t="shared" si="71"/>
        <v/>
      </c>
      <c r="X81" s="37" t="str">
        <f t="shared" si="72"/>
        <v/>
      </c>
      <c r="Y81" s="38" t="str">
        <f t="shared" si="76"/>
        <v/>
      </c>
      <c r="Z81" s="83" t="str">
        <f t="shared" si="77"/>
        <v/>
      </c>
      <c r="AA81" s="79" t="str">
        <f t="shared" si="73"/>
        <v/>
      </c>
      <c r="AB81" s="79" t="str">
        <f t="shared" si="78"/>
        <v/>
      </c>
      <c r="AC81" s="79" t="str">
        <f t="shared" si="79"/>
        <v/>
      </c>
    </row>
    <row r="82" spans="2:29">
      <c r="B82" s="127"/>
      <c r="C82" s="128"/>
      <c r="D82" s="133"/>
      <c r="E82" s="133"/>
      <c r="F82" s="133"/>
      <c r="G82" s="133"/>
      <c r="H82" s="130"/>
      <c r="I82" s="131">
        <f t="shared" si="74"/>
        <v>0</v>
      </c>
      <c r="J82" s="131"/>
      <c r="K82" s="132" t="str">
        <f>IF(C82="","",VLOOKUP(C82,'Reference 7.0 EULs'!$D$2:$E$108,2,))</f>
        <v/>
      </c>
      <c r="L82" s="28">
        <f t="shared" si="61"/>
        <v>0</v>
      </c>
      <c r="M82" s="26" t="str">
        <f t="shared" si="62"/>
        <v/>
      </c>
      <c r="N82" s="30" t="str">
        <f t="shared" si="63"/>
        <v/>
      </c>
      <c r="O82" s="49" t="str">
        <f t="shared" si="64"/>
        <v/>
      </c>
      <c r="P82" s="49" t="str">
        <f t="shared" si="65"/>
        <v/>
      </c>
      <c r="Q82" s="28" t="str">
        <f t="shared" si="66"/>
        <v/>
      </c>
      <c r="R82" s="29" t="str">
        <f t="shared" si="67"/>
        <v/>
      </c>
      <c r="S82" s="27" t="str">
        <f t="shared" si="68"/>
        <v/>
      </c>
      <c r="T82" s="29" t="str">
        <f t="shared" si="75"/>
        <v/>
      </c>
      <c r="U82" s="79" t="str">
        <f t="shared" si="69"/>
        <v/>
      </c>
      <c r="V82" s="38" t="str">
        <f t="shared" si="70"/>
        <v/>
      </c>
      <c r="W82" s="31" t="str">
        <f t="shared" si="71"/>
        <v/>
      </c>
      <c r="X82" s="37" t="str">
        <f t="shared" si="72"/>
        <v/>
      </c>
      <c r="Y82" s="38" t="str">
        <f t="shared" si="76"/>
        <v/>
      </c>
      <c r="Z82" s="83" t="str">
        <f t="shared" si="77"/>
        <v/>
      </c>
      <c r="AA82" s="79" t="str">
        <f t="shared" si="73"/>
        <v/>
      </c>
      <c r="AB82" s="79" t="str">
        <f t="shared" si="78"/>
        <v/>
      </c>
      <c r="AC82" s="79" t="str">
        <f t="shared" si="79"/>
        <v/>
      </c>
    </row>
    <row r="83" spans="2:29">
      <c r="B83" s="127"/>
      <c r="C83" s="128"/>
      <c r="D83" s="133"/>
      <c r="E83" s="133"/>
      <c r="F83" s="133"/>
      <c r="G83" s="133"/>
      <c r="H83" s="130"/>
      <c r="I83" s="131">
        <f t="shared" si="74"/>
        <v>0</v>
      </c>
      <c r="J83" s="131"/>
      <c r="K83" s="132" t="str">
        <f>IF(C83="","",VLOOKUP(C83,'Reference 7.0 EULs'!$D$2:$E$108,2,))</f>
        <v/>
      </c>
      <c r="L83" s="28">
        <f t="shared" si="61"/>
        <v>0</v>
      </c>
      <c r="M83" s="26" t="str">
        <f t="shared" si="62"/>
        <v/>
      </c>
      <c r="N83" s="30" t="str">
        <f t="shared" si="63"/>
        <v/>
      </c>
      <c r="O83" s="49" t="str">
        <f t="shared" si="64"/>
        <v/>
      </c>
      <c r="P83" s="49" t="str">
        <f t="shared" si="65"/>
        <v/>
      </c>
      <c r="Q83" s="28" t="str">
        <f t="shared" si="66"/>
        <v/>
      </c>
      <c r="R83" s="29" t="str">
        <f t="shared" si="67"/>
        <v/>
      </c>
      <c r="S83" s="27" t="str">
        <f t="shared" si="68"/>
        <v/>
      </c>
      <c r="T83" s="29" t="str">
        <f t="shared" si="75"/>
        <v/>
      </c>
      <c r="U83" s="79" t="str">
        <f t="shared" si="69"/>
        <v/>
      </c>
      <c r="V83" s="38" t="str">
        <f t="shared" si="70"/>
        <v/>
      </c>
      <c r="W83" s="31" t="str">
        <f t="shared" si="71"/>
        <v/>
      </c>
      <c r="X83" s="37" t="str">
        <f t="shared" si="72"/>
        <v/>
      </c>
      <c r="Y83" s="38" t="str">
        <f t="shared" si="76"/>
        <v/>
      </c>
      <c r="Z83" s="83" t="str">
        <f t="shared" si="77"/>
        <v/>
      </c>
      <c r="AA83" s="79" t="str">
        <f t="shared" si="73"/>
        <v/>
      </c>
      <c r="AB83" s="79" t="str">
        <f t="shared" si="78"/>
        <v/>
      </c>
      <c r="AC83" s="79" t="str">
        <f t="shared" si="79"/>
        <v/>
      </c>
    </row>
    <row r="84" spans="2:29">
      <c r="B84" s="127"/>
      <c r="C84" s="128"/>
      <c r="D84" s="133"/>
      <c r="E84" s="133"/>
      <c r="F84" s="133"/>
      <c r="G84" s="133"/>
      <c r="H84" s="130"/>
      <c r="I84" s="131">
        <f t="shared" si="74"/>
        <v>0</v>
      </c>
      <c r="J84" s="131"/>
      <c r="K84" s="132" t="str">
        <f>IF(C84="","",VLOOKUP(C84,'Reference 7.0 EULs'!$D$2:$E$108,2,))</f>
        <v/>
      </c>
      <c r="L84" s="28">
        <f t="shared" si="61"/>
        <v>0</v>
      </c>
      <c r="M84" s="26" t="str">
        <f t="shared" si="62"/>
        <v/>
      </c>
      <c r="N84" s="30" t="str">
        <f t="shared" si="63"/>
        <v/>
      </c>
      <c r="O84" s="49" t="str">
        <f t="shared" si="64"/>
        <v/>
      </c>
      <c r="P84" s="49" t="str">
        <f t="shared" si="65"/>
        <v/>
      </c>
      <c r="Q84" s="28" t="str">
        <f t="shared" si="66"/>
        <v/>
      </c>
      <c r="R84" s="29" t="str">
        <f t="shared" si="67"/>
        <v/>
      </c>
      <c r="S84" s="27" t="str">
        <f t="shared" si="68"/>
        <v/>
      </c>
      <c r="T84" s="29" t="str">
        <f t="shared" si="75"/>
        <v/>
      </c>
      <c r="U84" s="79" t="str">
        <f t="shared" si="69"/>
        <v/>
      </c>
      <c r="V84" s="38" t="str">
        <f t="shared" si="70"/>
        <v/>
      </c>
      <c r="W84" s="31" t="str">
        <f t="shared" si="71"/>
        <v/>
      </c>
      <c r="X84" s="37" t="str">
        <f t="shared" si="72"/>
        <v/>
      </c>
      <c r="Y84" s="38" t="str">
        <f t="shared" si="76"/>
        <v/>
      </c>
      <c r="Z84" s="83" t="str">
        <f t="shared" si="77"/>
        <v/>
      </c>
      <c r="AA84" s="79" t="str">
        <f t="shared" si="73"/>
        <v/>
      </c>
      <c r="AB84" s="79" t="str">
        <f t="shared" si="78"/>
        <v/>
      </c>
      <c r="AC84" s="79" t="str">
        <f t="shared" si="79"/>
        <v/>
      </c>
    </row>
    <row r="85" spans="2:29">
      <c r="B85" s="127"/>
      <c r="C85" s="128"/>
      <c r="D85" s="133"/>
      <c r="E85" s="133"/>
      <c r="F85" s="133"/>
      <c r="G85" s="133"/>
      <c r="H85" s="130"/>
      <c r="I85" s="131">
        <f t="shared" si="74"/>
        <v>0</v>
      </c>
      <c r="J85" s="131"/>
      <c r="K85" s="132" t="str">
        <f>IF(C85="","",VLOOKUP(C85,'Reference 7.0 EULs'!$D$2:$E$108,2,))</f>
        <v/>
      </c>
      <c r="L85" s="28">
        <f t="shared" si="61"/>
        <v>0</v>
      </c>
      <c r="M85" s="26" t="str">
        <f t="shared" si="62"/>
        <v/>
      </c>
      <c r="N85" s="30" t="str">
        <f t="shared" si="63"/>
        <v/>
      </c>
      <c r="O85" s="49" t="str">
        <f t="shared" si="64"/>
        <v/>
      </c>
      <c r="P85" s="49" t="str">
        <f t="shared" si="65"/>
        <v/>
      </c>
      <c r="Q85" s="28" t="str">
        <f t="shared" si="66"/>
        <v/>
      </c>
      <c r="R85" s="29" t="str">
        <f t="shared" si="67"/>
        <v/>
      </c>
      <c r="S85" s="27" t="str">
        <f t="shared" si="68"/>
        <v/>
      </c>
      <c r="T85" s="29" t="str">
        <f t="shared" si="75"/>
        <v/>
      </c>
      <c r="U85" s="79" t="str">
        <f t="shared" si="69"/>
        <v/>
      </c>
      <c r="V85" s="38" t="str">
        <f t="shared" si="70"/>
        <v/>
      </c>
      <c r="W85" s="31" t="str">
        <f t="shared" si="71"/>
        <v/>
      </c>
      <c r="X85" s="37" t="str">
        <f t="shared" si="72"/>
        <v/>
      </c>
      <c r="Y85" s="38" t="str">
        <f t="shared" si="76"/>
        <v/>
      </c>
      <c r="Z85" s="83" t="str">
        <f t="shared" si="77"/>
        <v/>
      </c>
      <c r="AA85" s="79" t="str">
        <f t="shared" si="73"/>
        <v/>
      </c>
      <c r="AB85" s="79" t="str">
        <f t="shared" si="78"/>
        <v/>
      </c>
      <c r="AC85" s="79" t="str">
        <f t="shared" si="79"/>
        <v/>
      </c>
    </row>
    <row r="86" spans="2:29">
      <c r="B86" s="127"/>
      <c r="C86" s="128"/>
      <c r="D86" s="133"/>
      <c r="E86" s="133"/>
      <c r="F86" s="133"/>
      <c r="G86" s="133"/>
      <c r="H86" s="130"/>
      <c r="I86" s="131">
        <f t="shared" si="74"/>
        <v>0</v>
      </c>
      <c r="J86" s="131"/>
      <c r="K86" s="132" t="str">
        <f>IF(C86="","",VLOOKUP(C86,'Reference 7.0 EULs'!$D$2:$E$108,2,))</f>
        <v/>
      </c>
      <c r="L86" s="28">
        <f t="shared" si="61"/>
        <v>0</v>
      </c>
      <c r="M86" s="26" t="str">
        <f t="shared" si="62"/>
        <v/>
      </c>
      <c r="N86" s="30" t="str">
        <f t="shared" si="63"/>
        <v/>
      </c>
      <c r="O86" s="49" t="str">
        <f t="shared" si="64"/>
        <v/>
      </c>
      <c r="P86" s="49" t="str">
        <f t="shared" si="65"/>
        <v/>
      </c>
      <c r="Q86" s="28" t="str">
        <f t="shared" si="66"/>
        <v/>
      </c>
      <c r="R86" s="29" t="str">
        <f t="shared" si="67"/>
        <v/>
      </c>
      <c r="S86" s="27" t="str">
        <f t="shared" si="68"/>
        <v/>
      </c>
      <c r="T86" s="29" t="str">
        <f t="shared" si="75"/>
        <v/>
      </c>
      <c r="U86" s="79" t="str">
        <f t="shared" si="69"/>
        <v/>
      </c>
      <c r="V86" s="38" t="str">
        <f t="shared" si="70"/>
        <v/>
      </c>
      <c r="W86" s="31" t="str">
        <f t="shared" si="71"/>
        <v/>
      </c>
      <c r="X86" s="37" t="str">
        <f t="shared" si="72"/>
        <v/>
      </c>
      <c r="Y86" s="38" t="str">
        <f t="shared" si="76"/>
        <v/>
      </c>
      <c r="Z86" s="83" t="str">
        <f t="shared" si="77"/>
        <v/>
      </c>
      <c r="AA86" s="79" t="str">
        <f t="shared" si="73"/>
        <v/>
      </c>
      <c r="AB86" s="79" t="str">
        <f t="shared" si="78"/>
        <v/>
      </c>
      <c r="AC86" s="79" t="str">
        <f t="shared" si="79"/>
        <v/>
      </c>
    </row>
    <row r="87" spans="2:29">
      <c r="B87" s="127"/>
      <c r="C87" s="128"/>
      <c r="D87" s="133"/>
      <c r="E87" s="133"/>
      <c r="F87" s="133"/>
      <c r="G87" s="133"/>
      <c r="H87" s="130"/>
      <c r="I87" s="131">
        <f t="shared" si="74"/>
        <v>0</v>
      </c>
      <c r="J87" s="131"/>
      <c r="K87" s="132" t="str">
        <f>IF(C87="","",VLOOKUP(C87,'Reference 7.0 EULs'!$D$2:$E$108,2,))</f>
        <v/>
      </c>
      <c r="L87" s="28">
        <f t="shared" si="61"/>
        <v>0</v>
      </c>
      <c r="M87" s="26" t="str">
        <f t="shared" si="62"/>
        <v/>
      </c>
      <c r="N87" s="30" t="str">
        <f t="shared" si="63"/>
        <v/>
      </c>
      <c r="O87" s="49" t="str">
        <f t="shared" si="64"/>
        <v/>
      </c>
      <c r="P87" s="49" t="str">
        <f t="shared" si="65"/>
        <v/>
      </c>
      <c r="Q87" s="28" t="str">
        <f t="shared" si="66"/>
        <v/>
      </c>
      <c r="R87" s="29" t="str">
        <f t="shared" si="67"/>
        <v/>
      </c>
      <c r="S87" s="27" t="str">
        <f t="shared" si="68"/>
        <v/>
      </c>
      <c r="T87" s="29" t="str">
        <f t="shared" si="75"/>
        <v/>
      </c>
      <c r="U87" s="79" t="str">
        <f t="shared" si="69"/>
        <v/>
      </c>
      <c r="V87" s="38" t="str">
        <f t="shared" si="70"/>
        <v/>
      </c>
      <c r="W87" s="31" t="str">
        <f t="shared" si="71"/>
        <v/>
      </c>
      <c r="X87" s="37" t="str">
        <f t="shared" si="72"/>
        <v/>
      </c>
      <c r="Y87" s="38" t="str">
        <f t="shared" si="76"/>
        <v/>
      </c>
      <c r="Z87" s="83" t="str">
        <f t="shared" si="77"/>
        <v/>
      </c>
      <c r="AA87" s="79" t="str">
        <f t="shared" si="73"/>
        <v/>
      </c>
      <c r="AB87" s="79" t="str">
        <f t="shared" si="78"/>
        <v/>
      </c>
      <c r="AC87" s="79" t="str">
        <f t="shared" si="79"/>
        <v/>
      </c>
    </row>
    <row r="88" spans="2:29">
      <c r="B88" s="127"/>
      <c r="C88" s="128"/>
      <c r="D88" s="133"/>
      <c r="E88" s="133"/>
      <c r="F88" s="133"/>
      <c r="G88" s="133"/>
      <c r="H88" s="130"/>
      <c r="I88" s="131">
        <f t="shared" si="74"/>
        <v>0</v>
      </c>
      <c r="J88" s="131"/>
      <c r="K88" s="132" t="str">
        <f>IF(C88="","",VLOOKUP(C88,'Reference 7.0 EULs'!$D$2:$E$108,2,))</f>
        <v/>
      </c>
      <c r="L88" s="28">
        <f t="shared" si="61"/>
        <v>0</v>
      </c>
      <c r="M88" s="26" t="str">
        <f t="shared" si="62"/>
        <v/>
      </c>
      <c r="N88" s="30" t="str">
        <f t="shared" si="63"/>
        <v/>
      </c>
      <c r="O88" s="49" t="str">
        <f t="shared" si="64"/>
        <v/>
      </c>
      <c r="P88" s="49" t="str">
        <f t="shared" si="65"/>
        <v/>
      </c>
      <c r="Q88" s="28" t="str">
        <f t="shared" si="66"/>
        <v/>
      </c>
      <c r="R88" s="29" t="str">
        <f t="shared" si="67"/>
        <v/>
      </c>
      <c r="S88" s="27" t="str">
        <f t="shared" si="68"/>
        <v/>
      </c>
      <c r="T88" s="29" t="str">
        <f t="shared" si="75"/>
        <v/>
      </c>
      <c r="U88" s="79" t="str">
        <f t="shared" si="69"/>
        <v/>
      </c>
      <c r="V88" s="38" t="str">
        <f t="shared" si="70"/>
        <v/>
      </c>
      <c r="W88" s="31" t="str">
        <f t="shared" si="71"/>
        <v/>
      </c>
      <c r="X88" s="37" t="str">
        <f t="shared" si="72"/>
        <v/>
      </c>
      <c r="Y88" s="38" t="str">
        <f t="shared" si="76"/>
        <v/>
      </c>
      <c r="Z88" s="83" t="str">
        <f t="shared" si="77"/>
        <v/>
      </c>
      <c r="AA88" s="79" t="str">
        <f t="shared" si="73"/>
        <v/>
      </c>
      <c r="AB88" s="79" t="str">
        <f t="shared" si="78"/>
        <v/>
      </c>
      <c r="AC88" s="79" t="str">
        <f t="shared" si="79"/>
        <v/>
      </c>
    </row>
    <row r="89" spans="2:29">
      <c r="B89" s="127"/>
      <c r="C89" s="128"/>
      <c r="D89" s="133"/>
      <c r="E89" s="133"/>
      <c r="F89" s="133"/>
      <c r="G89" s="133"/>
      <c r="H89" s="130"/>
      <c r="I89" s="131">
        <f t="shared" si="74"/>
        <v>0</v>
      </c>
      <c r="J89" s="131"/>
      <c r="K89" s="132" t="str">
        <f>IF(C89="","",VLOOKUP(C89,'Reference 7.0 EULs'!$D$2:$E$108,2,))</f>
        <v/>
      </c>
      <c r="L89" s="28">
        <f t="shared" si="61"/>
        <v>0</v>
      </c>
      <c r="M89" s="26" t="str">
        <f t="shared" si="62"/>
        <v/>
      </c>
      <c r="N89" s="30" t="str">
        <f t="shared" si="63"/>
        <v/>
      </c>
      <c r="O89" s="49" t="str">
        <f t="shared" si="64"/>
        <v/>
      </c>
      <c r="P89" s="49" t="str">
        <f t="shared" si="65"/>
        <v/>
      </c>
      <c r="Q89" s="28" t="str">
        <f t="shared" si="66"/>
        <v/>
      </c>
      <c r="R89" s="29" t="str">
        <f t="shared" si="67"/>
        <v/>
      </c>
      <c r="S89" s="27" t="str">
        <f t="shared" si="68"/>
        <v/>
      </c>
      <c r="T89" s="29" t="str">
        <f t="shared" si="75"/>
        <v/>
      </c>
      <c r="U89" s="79" t="str">
        <f t="shared" si="69"/>
        <v/>
      </c>
      <c r="V89" s="38" t="str">
        <f t="shared" si="70"/>
        <v/>
      </c>
      <c r="W89" s="31" t="str">
        <f t="shared" si="71"/>
        <v/>
      </c>
      <c r="X89" s="37" t="str">
        <f t="shared" si="72"/>
        <v/>
      </c>
      <c r="Y89" s="38" t="str">
        <f t="shared" si="76"/>
        <v/>
      </c>
      <c r="Z89" s="83" t="str">
        <f t="shared" si="77"/>
        <v/>
      </c>
      <c r="AA89" s="79" t="str">
        <f t="shared" si="73"/>
        <v/>
      </c>
      <c r="AB89" s="79" t="str">
        <f t="shared" si="78"/>
        <v/>
      </c>
      <c r="AC89" s="79" t="str">
        <f t="shared" si="79"/>
        <v/>
      </c>
    </row>
    <row r="90" spans="2:29">
      <c r="B90" s="127"/>
      <c r="C90" s="128"/>
      <c r="D90" s="133"/>
      <c r="E90" s="133"/>
      <c r="F90" s="133"/>
      <c r="G90" s="133"/>
      <c r="H90" s="130"/>
      <c r="I90" s="131">
        <f t="shared" si="74"/>
        <v>0</v>
      </c>
      <c r="J90" s="131"/>
      <c r="K90" s="132" t="str">
        <f>IF(C90="","",VLOOKUP(C90,'Reference 7.0 EULs'!$D$2:$E$108,2,))</f>
        <v/>
      </c>
      <c r="L90" s="28">
        <f t="shared" si="61"/>
        <v>0</v>
      </c>
      <c r="M90" s="26" t="str">
        <f t="shared" si="62"/>
        <v/>
      </c>
      <c r="N90" s="30" t="str">
        <f t="shared" si="63"/>
        <v/>
      </c>
      <c r="O90" s="49" t="str">
        <f t="shared" si="64"/>
        <v/>
      </c>
      <c r="P90" s="49" t="str">
        <f t="shared" si="65"/>
        <v/>
      </c>
      <c r="Q90" s="28" t="str">
        <f t="shared" si="66"/>
        <v/>
      </c>
      <c r="R90" s="29" t="str">
        <f t="shared" si="67"/>
        <v/>
      </c>
      <c r="S90" s="27" t="str">
        <f t="shared" si="68"/>
        <v/>
      </c>
      <c r="T90" s="29" t="str">
        <f t="shared" si="75"/>
        <v/>
      </c>
      <c r="U90" s="79" t="str">
        <f t="shared" si="69"/>
        <v/>
      </c>
      <c r="V90" s="38" t="str">
        <f t="shared" si="70"/>
        <v/>
      </c>
      <c r="W90" s="31" t="str">
        <f t="shared" si="71"/>
        <v/>
      </c>
      <c r="X90" s="37" t="str">
        <f t="shared" si="72"/>
        <v/>
      </c>
      <c r="Y90" s="38" t="str">
        <f t="shared" si="76"/>
        <v/>
      </c>
      <c r="Z90" s="83" t="str">
        <f t="shared" si="77"/>
        <v/>
      </c>
      <c r="AA90" s="79" t="str">
        <f t="shared" si="73"/>
        <v/>
      </c>
      <c r="AB90" s="79" t="str">
        <f t="shared" si="78"/>
        <v/>
      </c>
      <c r="AC90" s="79" t="str">
        <f t="shared" si="79"/>
        <v/>
      </c>
    </row>
    <row r="91" spans="2:29" ht="17.399999999999999">
      <c r="B91" s="124" t="s">
        <v>112</v>
      </c>
      <c r="C91" s="140" t="s">
        <v>102</v>
      </c>
      <c r="D91" s="141"/>
      <c r="E91" s="141"/>
      <c r="F91" s="141">
        <f>SUM(F92:F112)</f>
        <v>0</v>
      </c>
      <c r="G91" s="141">
        <f>SUM(G92:G112)</f>
        <v>0</v>
      </c>
      <c r="H91" s="142">
        <f>SUM(H92:H112)</f>
        <v>0</v>
      </c>
      <c r="I91" s="143">
        <f>SUM(I92:I112)</f>
        <v>0</v>
      </c>
      <c r="J91" s="143">
        <f>SUM(J92:J112)</f>
        <v>0</v>
      </c>
      <c r="K91" s="126"/>
      <c r="L91" s="45">
        <f>SUM(L92:L112)</f>
        <v>0</v>
      </c>
      <c r="M91" s="45">
        <f t="shared" ref="M91:R91" si="80">SUM(M92:M112)</f>
        <v>0</v>
      </c>
      <c r="N91" s="45">
        <f t="shared" si="80"/>
        <v>0</v>
      </c>
      <c r="O91" s="45">
        <f t="shared" si="80"/>
        <v>0</v>
      </c>
      <c r="P91" s="45">
        <f t="shared" si="80"/>
        <v>0</v>
      </c>
      <c r="Q91" s="45">
        <f t="shared" si="80"/>
        <v>0</v>
      </c>
      <c r="R91" s="47">
        <f t="shared" si="80"/>
        <v>0</v>
      </c>
      <c r="S91" s="48" t="e">
        <f>Q91/L91</f>
        <v>#DIV/0!</v>
      </c>
      <c r="T91" s="47">
        <f>SUM(T92:T112)</f>
        <v>0</v>
      </c>
      <c r="U91" s="78"/>
      <c r="V91" s="45"/>
      <c r="W91" s="45"/>
      <c r="X91" s="47"/>
      <c r="Y91" s="47"/>
      <c r="Z91" s="47"/>
      <c r="AA91" s="78"/>
      <c r="AB91" s="78"/>
      <c r="AC91" s="78"/>
    </row>
    <row r="92" spans="2:29">
      <c r="B92" s="127" t="s">
        <v>104</v>
      </c>
      <c r="C92" s="128"/>
      <c r="D92" s="129"/>
      <c r="E92" s="129"/>
      <c r="F92" s="129"/>
      <c r="G92" s="129"/>
      <c r="H92" s="130"/>
      <c r="I92" s="131">
        <f>(D92*G92)+(E92*H92)</f>
        <v>0</v>
      </c>
      <c r="J92" s="131"/>
      <c r="K92" s="132" t="str">
        <f>IF(C92="","",VLOOKUP(C92,'Reference 7.0 EULs'!$D$2:$E$108,2,))</f>
        <v/>
      </c>
      <c r="L92" s="28">
        <f t="shared" ref="L92:L112" si="81">I92+J92</f>
        <v>0</v>
      </c>
      <c r="M92" s="26" t="str">
        <f t="shared" ref="M92:M112" si="82">IF(K92="","",$C$336*(1+$C$338)/($C$342-$C$338)*(1-((1+$C$338)/(1+$C$342))^$K92))</f>
        <v/>
      </c>
      <c r="N92" s="30" t="str">
        <f t="shared" ref="N92:N112" si="83">IF(K92="","",$C$337*(1+$C$338)/($C$342-$C$338)*(1-((1+$C$338)/(1+$C$342))^$K92))</f>
        <v/>
      </c>
      <c r="O92" s="49" t="str">
        <f t="shared" ref="O92:O112" si="84">IF(K92="","",M92*G92)</f>
        <v/>
      </c>
      <c r="P92" s="49" t="str">
        <f t="shared" ref="P92:P112" si="85">IF(K92="","",N92*H92)</f>
        <v/>
      </c>
      <c r="Q92" s="28" t="str">
        <f t="shared" ref="Q92:Q112" si="86">IF(K92="","",M92*G92+N92*H92)</f>
        <v/>
      </c>
      <c r="R92" s="29" t="str">
        <f t="shared" ref="R92:R112" si="87">IF(K92="","",Q92-L92)</f>
        <v/>
      </c>
      <c r="S92" s="27" t="str">
        <f t="shared" ref="S92:S112" si="88">IF(K92="","",Q92/L92)</f>
        <v/>
      </c>
      <c r="T92" s="29" t="str">
        <f>IF(R92="","",R92*$C$339)</f>
        <v/>
      </c>
      <c r="U92" s="79" t="str">
        <f t="shared" ref="U92:U112" si="89">IF(K92="","",H92/(G92*8760))</f>
        <v/>
      </c>
      <c r="V92" s="38" t="str">
        <f t="shared" ref="V92:V112" si="90">IF(K92="","",L92/F92)</f>
        <v/>
      </c>
      <c r="W92" s="38" t="str">
        <f t="shared" ref="W92:W112" si="91">IF(K92="","",L92/G92)</f>
        <v/>
      </c>
      <c r="X92" s="39" t="str">
        <f t="shared" ref="X92:X112" si="92">IF(K92="","",L92/H92)</f>
        <v/>
      </c>
      <c r="Y92" s="38" t="str">
        <f>IF(K92="","",Q92/G92)</f>
        <v/>
      </c>
      <c r="Z92" s="83" t="str">
        <f>IF(K92="","",Q92/H92)</f>
        <v/>
      </c>
      <c r="AA92" s="79" t="str">
        <f t="shared" ref="AA92:AA112" si="93">IF(K92="","",I92/Q92)</f>
        <v/>
      </c>
      <c r="AB92" s="79" t="str">
        <f>IF(K92="","",O92/Q92)</f>
        <v/>
      </c>
      <c r="AC92" s="79" t="str">
        <f>IF(K92="","",P92/Q92)</f>
        <v/>
      </c>
    </row>
    <row r="93" spans="2:29">
      <c r="B93" s="127" t="s">
        <v>106</v>
      </c>
      <c r="C93" s="128"/>
      <c r="D93" s="133"/>
      <c r="E93" s="133"/>
      <c r="F93" s="133"/>
      <c r="G93" s="133"/>
      <c r="H93" s="130"/>
      <c r="I93" s="131">
        <f t="shared" ref="I93:I112" si="94">(D93*G93)+(E93*H93)</f>
        <v>0</v>
      </c>
      <c r="J93" s="131"/>
      <c r="K93" s="132" t="str">
        <f>IF(C93="","",VLOOKUP(C93,'Reference 7.0 EULs'!$D$2:$E$108,2,))</f>
        <v/>
      </c>
      <c r="L93" s="28">
        <f t="shared" si="81"/>
        <v>0</v>
      </c>
      <c r="M93" s="26" t="str">
        <f t="shared" si="82"/>
        <v/>
      </c>
      <c r="N93" s="30" t="str">
        <f t="shared" si="83"/>
        <v/>
      </c>
      <c r="O93" s="49" t="str">
        <f t="shared" si="84"/>
        <v/>
      </c>
      <c r="P93" s="49" t="str">
        <f t="shared" si="85"/>
        <v/>
      </c>
      <c r="Q93" s="28" t="str">
        <f t="shared" si="86"/>
        <v/>
      </c>
      <c r="R93" s="29" t="str">
        <f t="shared" si="87"/>
        <v/>
      </c>
      <c r="S93" s="27" t="str">
        <f t="shared" si="88"/>
        <v/>
      </c>
      <c r="T93" s="29" t="str">
        <f t="shared" ref="T93:T112" si="95">IF(R93="","",R93*$C$339)</f>
        <v/>
      </c>
      <c r="U93" s="79" t="str">
        <f t="shared" si="89"/>
        <v/>
      </c>
      <c r="V93" s="38" t="str">
        <f t="shared" si="90"/>
        <v/>
      </c>
      <c r="W93" s="38" t="str">
        <f t="shared" si="91"/>
        <v/>
      </c>
      <c r="X93" s="39" t="str">
        <f t="shared" si="92"/>
        <v/>
      </c>
      <c r="Y93" s="38" t="str">
        <f t="shared" ref="Y93:Y112" si="96">IF(K93="","",Q93/G93)</f>
        <v/>
      </c>
      <c r="Z93" s="83" t="str">
        <f t="shared" ref="Z93:Z112" si="97">IF(K93="","",Q93/H93)</f>
        <v/>
      </c>
      <c r="AA93" s="79" t="str">
        <f t="shared" si="93"/>
        <v/>
      </c>
      <c r="AB93" s="79" t="str">
        <f t="shared" ref="AB93:AB112" si="98">IF(K93="","",O93/Q93)</f>
        <v/>
      </c>
      <c r="AC93" s="79" t="str">
        <f t="shared" ref="AC93:AC112" si="99">IF(K93="","",P93/Q93)</f>
        <v/>
      </c>
    </row>
    <row r="94" spans="2:29">
      <c r="B94" s="127" t="s">
        <v>108</v>
      </c>
      <c r="C94" s="128"/>
      <c r="D94" s="133"/>
      <c r="E94" s="133"/>
      <c r="F94" s="133"/>
      <c r="G94" s="129"/>
      <c r="H94" s="130"/>
      <c r="I94" s="131">
        <f t="shared" si="94"/>
        <v>0</v>
      </c>
      <c r="J94" s="131"/>
      <c r="K94" s="132" t="str">
        <f>IF(C94="","",VLOOKUP(C94,'Reference 7.0 EULs'!$D$2:$E$108,2,))</f>
        <v/>
      </c>
      <c r="L94" s="28">
        <f t="shared" si="81"/>
        <v>0</v>
      </c>
      <c r="M94" s="26" t="str">
        <f t="shared" si="82"/>
        <v/>
      </c>
      <c r="N94" s="30" t="str">
        <f t="shared" si="83"/>
        <v/>
      </c>
      <c r="O94" s="49" t="str">
        <f t="shared" si="84"/>
        <v/>
      </c>
      <c r="P94" s="49" t="str">
        <f t="shared" si="85"/>
        <v/>
      </c>
      <c r="Q94" s="28" t="str">
        <f t="shared" si="86"/>
        <v/>
      </c>
      <c r="R94" s="29" t="str">
        <f t="shared" si="87"/>
        <v/>
      </c>
      <c r="S94" s="27" t="str">
        <f t="shared" si="88"/>
        <v/>
      </c>
      <c r="T94" s="29" t="str">
        <f t="shared" si="95"/>
        <v/>
      </c>
      <c r="U94" s="79" t="str">
        <f t="shared" si="89"/>
        <v/>
      </c>
      <c r="V94" s="38" t="str">
        <f t="shared" si="90"/>
        <v/>
      </c>
      <c r="W94" s="38" t="str">
        <f t="shared" si="91"/>
        <v/>
      </c>
      <c r="X94" s="39" t="str">
        <f t="shared" si="92"/>
        <v/>
      </c>
      <c r="Y94" s="38" t="str">
        <f t="shared" si="96"/>
        <v/>
      </c>
      <c r="Z94" s="83" t="str">
        <f t="shared" si="97"/>
        <v/>
      </c>
      <c r="AA94" s="79" t="str">
        <f t="shared" si="93"/>
        <v/>
      </c>
      <c r="AB94" s="79" t="str">
        <f t="shared" si="98"/>
        <v/>
      </c>
      <c r="AC94" s="79" t="str">
        <f t="shared" si="99"/>
        <v/>
      </c>
    </row>
    <row r="95" spans="2:29">
      <c r="B95" s="127"/>
      <c r="C95" s="128"/>
      <c r="D95" s="133"/>
      <c r="E95" s="133"/>
      <c r="F95" s="133"/>
      <c r="G95" s="133"/>
      <c r="H95" s="130"/>
      <c r="I95" s="131">
        <f t="shared" si="94"/>
        <v>0</v>
      </c>
      <c r="J95" s="131"/>
      <c r="K95" s="132" t="str">
        <f>IF(C95="","",VLOOKUP(C95,'Reference 7.0 EULs'!$D$2:$E$108,2,))</f>
        <v/>
      </c>
      <c r="L95" s="28">
        <f t="shared" si="81"/>
        <v>0</v>
      </c>
      <c r="M95" s="26" t="str">
        <f t="shared" si="82"/>
        <v/>
      </c>
      <c r="N95" s="30" t="str">
        <f t="shared" si="83"/>
        <v/>
      </c>
      <c r="O95" s="49" t="str">
        <f t="shared" si="84"/>
        <v/>
      </c>
      <c r="P95" s="49" t="str">
        <f t="shared" si="85"/>
        <v/>
      </c>
      <c r="Q95" s="28" t="str">
        <f t="shared" si="86"/>
        <v/>
      </c>
      <c r="R95" s="29" t="str">
        <f t="shared" si="87"/>
        <v/>
      </c>
      <c r="S95" s="27" t="str">
        <f t="shared" si="88"/>
        <v/>
      </c>
      <c r="T95" s="29" t="str">
        <f t="shared" si="95"/>
        <v/>
      </c>
      <c r="U95" s="79" t="str">
        <f t="shared" si="89"/>
        <v/>
      </c>
      <c r="V95" s="38" t="str">
        <f t="shared" si="90"/>
        <v/>
      </c>
      <c r="W95" s="38" t="str">
        <f t="shared" si="91"/>
        <v/>
      </c>
      <c r="X95" s="39" t="str">
        <f t="shared" si="92"/>
        <v/>
      </c>
      <c r="Y95" s="38" t="str">
        <f t="shared" si="96"/>
        <v/>
      </c>
      <c r="Z95" s="83" t="str">
        <f t="shared" si="97"/>
        <v/>
      </c>
      <c r="AA95" s="79" t="str">
        <f t="shared" si="93"/>
        <v/>
      </c>
      <c r="AB95" s="79" t="str">
        <f t="shared" si="98"/>
        <v/>
      </c>
      <c r="AC95" s="79" t="str">
        <f t="shared" si="99"/>
        <v/>
      </c>
    </row>
    <row r="96" spans="2:29">
      <c r="B96" s="139"/>
      <c r="C96" s="128"/>
      <c r="D96" s="133"/>
      <c r="E96" s="133"/>
      <c r="F96" s="133"/>
      <c r="G96" s="133"/>
      <c r="H96" s="130"/>
      <c r="I96" s="131">
        <f t="shared" si="94"/>
        <v>0</v>
      </c>
      <c r="J96" s="131"/>
      <c r="K96" s="132" t="str">
        <f>IF(C96="","",VLOOKUP(C96,'Reference 7.0 EULs'!$D$2:$E$108,2,))</f>
        <v/>
      </c>
      <c r="L96" s="28">
        <f t="shared" si="81"/>
        <v>0</v>
      </c>
      <c r="M96" s="26" t="str">
        <f t="shared" si="82"/>
        <v/>
      </c>
      <c r="N96" s="30" t="str">
        <f t="shared" si="83"/>
        <v/>
      </c>
      <c r="O96" s="49" t="str">
        <f t="shared" si="84"/>
        <v/>
      </c>
      <c r="P96" s="49" t="str">
        <f t="shared" si="85"/>
        <v/>
      </c>
      <c r="Q96" s="28" t="str">
        <f t="shared" si="86"/>
        <v/>
      </c>
      <c r="R96" s="29" t="str">
        <f t="shared" si="87"/>
        <v/>
      </c>
      <c r="S96" s="27" t="str">
        <f t="shared" si="88"/>
        <v/>
      </c>
      <c r="T96" s="29" t="str">
        <f t="shared" si="95"/>
        <v/>
      </c>
      <c r="U96" s="79" t="str">
        <f t="shared" si="89"/>
        <v/>
      </c>
      <c r="V96" s="38" t="str">
        <f t="shared" si="90"/>
        <v/>
      </c>
      <c r="W96" s="38" t="str">
        <f t="shared" si="91"/>
        <v/>
      </c>
      <c r="X96" s="39" t="str">
        <f t="shared" si="92"/>
        <v/>
      </c>
      <c r="Y96" s="38" t="str">
        <f t="shared" si="96"/>
        <v/>
      </c>
      <c r="Z96" s="83" t="str">
        <f t="shared" si="97"/>
        <v/>
      </c>
      <c r="AA96" s="79" t="str">
        <f t="shared" si="93"/>
        <v/>
      </c>
      <c r="AB96" s="79" t="str">
        <f t="shared" si="98"/>
        <v/>
      </c>
      <c r="AC96" s="79" t="str">
        <f t="shared" si="99"/>
        <v/>
      </c>
    </row>
    <row r="97" spans="2:29">
      <c r="B97" s="138"/>
      <c r="C97" s="128"/>
      <c r="D97" s="133"/>
      <c r="E97" s="133"/>
      <c r="F97" s="133"/>
      <c r="G97" s="133"/>
      <c r="H97" s="130"/>
      <c r="I97" s="131">
        <f t="shared" si="94"/>
        <v>0</v>
      </c>
      <c r="J97" s="131"/>
      <c r="K97" s="132" t="str">
        <f>IF(C97="","",VLOOKUP(C97,'Reference 7.0 EULs'!$D$2:$E$108,2,))</f>
        <v/>
      </c>
      <c r="L97" s="28">
        <f t="shared" si="81"/>
        <v>0</v>
      </c>
      <c r="M97" s="26" t="str">
        <f t="shared" si="82"/>
        <v/>
      </c>
      <c r="N97" s="30" t="str">
        <f t="shared" si="83"/>
        <v/>
      </c>
      <c r="O97" s="49" t="str">
        <f t="shared" si="84"/>
        <v/>
      </c>
      <c r="P97" s="49" t="str">
        <f t="shared" si="85"/>
        <v/>
      </c>
      <c r="Q97" s="28" t="str">
        <f t="shared" si="86"/>
        <v/>
      </c>
      <c r="R97" s="29" t="str">
        <f t="shared" si="87"/>
        <v/>
      </c>
      <c r="S97" s="27" t="str">
        <f t="shared" si="88"/>
        <v/>
      </c>
      <c r="T97" s="29" t="str">
        <f t="shared" si="95"/>
        <v/>
      </c>
      <c r="U97" s="79" t="str">
        <f t="shared" si="89"/>
        <v/>
      </c>
      <c r="V97" s="38" t="str">
        <f t="shared" si="90"/>
        <v/>
      </c>
      <c r="W97" s="31" t="str">
        <f t="shared" si="91"/>
        <v/>
      </c>
      <c r="X97" s="37" t="str">
        <f t="shared" si="92"/>
        <v/>
      </c>
      <c r="Y97" s="38" t="str">
        <f t="shared" si="96"/>
        <v/>
      </c>
      <c r="Z97" s="83" t="str">
        <f t="shared" si="97"/>
        <v/>
      </c>
      <c r="AA97" s="79" t="str">
        <f t="shared" si="93"/>
        <v/>
      </c>
      <c r="AB97" s="79" t="str">
        <f t="shared" si="98"/>
        <v/>
      </c>
      <c r="AC97" s="79" t="str">
        <f t="shared" si="99"/>
        <v/>
      </c>
    </row>
    <row r="98" spans="2:29">
      <c r="B98" s="127"/>
      <c r="C98" s="128"/>
      <c r="D98" s="133"/>
      <c r="E98" s="133"/>
      <c r="F98" s="133"/>
      <c r="G98" s="133"/>
      <c r="H98" s="130"/>
      <c r="I98" s="131">
        <f t="shared" si="94"/>
        <v>0</v>
      </c>
      <c r="J98" s="131"/>
      <c r="K98" s="132" t="str">
        <f>IF(C98="","",VLOOKUP(C98,'Reference 7.0 EULs'!$D$2:$E$108,2,))</f>
        <v/>
      </c>
      <c r="L98" s="28">
        <f t="shared" si="81"/>
        <v>0</v>
      </c>
      <c r="M98" s="26" t="str">
        <f t="shared" si="82"/>
        <v/>
      </c>
      <c r="N98" s="30" t="str">
        <f t="shared" si="83"/>
        <v/>
      </c>
      <c r="O98" s="49" t="str">
        <f t="shared" si="84"/>
        <v/>
      </c>
      <c r="P98" s="49" t="str">
        <f t="shared" si="85"/>
        <v/>
      </c>
      <c r="Q98" s="28" t="str">
        <f t="shared" si="86"/>
        <v/>
      </c>
      <c r="R98" s="29" t="str">
        <f t="shared" si="87"/>
        <v/>
      </c>
      <c r="S98" s="27" t="str">
        <f t="shared" si="88"/>
        <v/>
      </c>
      <c r="T98" s="29" t="str">
        <f t="shared" si="95"/>
        <v/>
      </c>
      <c r="U98" s="79" t="str">
        <f t="shared" si="89"/>
        <v/>
      </c>
      <c r="V98" s="38" t="str">
        <f t="shared" si="90"/>
        <v/>
      </c>
      <c r="W98" s="31" t="str">
        <f t="shared" si="91"/>
        <v/>
      </c>
      <c r="X98" s="37" t="str">
        <f t="shared" si="92"/>
        <v/>
      </c>
      <c r="Y98" s="38" t="str">
        <f t="shared" si="96"/>
        <v/>
      </c>
      <c r="Z98" s="83" t="str">
        <f t="shared" si="97"/>
        <v/>
      </c>
      <c r="AA98" s="79" t="str">
        <f t="shared" si="93"/>
        <v/>
      </c>
      <c r="AB98" s="79" t="str">
        <f t="shared" si="98"/>
        <v/>
      </c>
      <c r="AC98" s="79" t="str">
        <f t="shared" si="99"/>
        <v/>
      </c>
    </row>
    <row r="99" spans="2:29">
      <c r="B99" s="127"/>
      <c r="C99" s="128"/>
      <c r="D99" s="133"/>
      <c r="E99" s="133"/>
      <c r="F99" s="133"/>
      <c r="G99" s="133"/>
      <c r="H99" s="130"/>
      <c r="I99" s="131">
        <f t="shared" si="94"/>
        <v>0</v>
      </c>
      <c r="J99" s="131"/>
      <c r="K99" s="132" t="str">
        <f>IF(C99="","",VLOOKUP(C99,'Reference 7.0 EULs'!$D$2:$E$108,2,))</f>
        <v/>
      </c>
      <c r="L99" s="28">
        <f t="shared" si="81"/>
        <v>0</v>
      </c>
      <c r="M99" s="26" t="str">
        <f t="shared" si="82"/>
        <v/>
      </c>
      <c r="N99" s="30" t="str">
        <f t="shared" si="83"/>
        <v/>
      </c>
      <c r="O99" s="49" t="str">
        <f t="shared" si="84"/>
        <v/>
      </c>
      <c r="P99" s="49" t="str">
        <f t="shared" si="85"/>
        <v/>
      </c>
      <c r="Q99" s="28" t="str">
        <f t="shared" si="86"/>
        <v/>
      </c>
      <c r="R99" s="29" t="str">
        <f t="shared" si="87"/>
        <v/>
      </c>
      <c r="S99" s="27" t="str">
        <f t="shared" si="88"/>
        <v/>
      </c>
      <c r="T99" s="29" t="str">
        <f t="shared" si="95"/>
        <v/>
      </c>
      <c r="U99" s="79" t="str">
        <f t="shared" si="89"/>
        <v/>
      </c>
      <c r="V99" s="38" t="str">
        <f t="shared" si="90"/>
        <v/>
      </c>
      <c r="W99" s="31" t="str">
        <f t="shared" si="91"/>
        <v/>
      </c>
      <c r="X99" s="37" t="str">
        <f t="shared" si="92"/>
        <v/>
      </c>
      <c r="Y99" s="38" t="str">
        <f t="shared" si="96"/>
        <v/>
      </c>
      <c r="Z99" s="83" t="str">
        <f t="shared" si="97"/>
        <v/>
      </c>
      <c r="AA99" s="79" t="str">
        <f t="shared" si="93"/>
        <v/>
      </c>
      <c r="AB99" s="79" t="str">
        <f t="shared" si="98"/>
        <v/>
      </c>
      <c r="AC99" s="79" t="str">
        <f t="shared" si="99"/>
        <v/>
      </c>
    </row>
    <row r="100" spans="2:29">
      <c r="B100" s="127"/>
      <c r="C100" s="128"/>
      <c r="D100" s="133"/>
      <c r="E100" s="133"/>
      <c r="F100" s="133"/>
      <c r="G100" s="133"/>
      <c r="H100" s="130"/>
      <c r="I100" s="131">
        <f t="shared" si="94"/>
        <v>0</v>
      </c>
      <c r="J100" s="131"/>
      <c r="K100" s="132" t="str">
        <f>IF(C100="","",VLOOKUP(C100,'Reference 7.0 EULs'!$D$2:$E$108,2,))</f>
        <v/>
      </c>
      <c r="L100" s="28">
        <f t="shared" si="81"/>
        <v>0</v>
      </c>
      <c r="M100" s="26" t="str">
        <f t="shared" si="82"/>
        <v/>
      </c>
      <c r="N100" s="30" t="str">
        <f t="shared" si="83"/>
        <v/>
      </c>
      <c r="O100" s="49" t="str">
        <f t="shared" si="84"/>
        <v/>
      </c>
      <c r="P100" s="49" t="str">
        <f t="shared" si="85"/>
        <v/>
      </c>
      <c r="Q100" s="28" t="str">
        <f t="shared" si="86"/>
        <v/>
      </c>
      <c r="R100" s="29" t="str">
        <f t="shared" si="87"/>
        <v/>
      </c>
      <c r="S100" s="27" t="str">
        <f t="shared" si="88"/>
        <v/>
      </c>
      <c r="T100" s="29" t="str">
        <f t="shared" si="95"/>
        <v/>
      </c>
      <c r="U100" s="79" t="str">
        <f t="shared" si="89"/>
        <v/>
      </c>
      <c r="V100" s="38" t="str">
        <f t="shared" si="90"/>
        <v/>
      </c>
      <c r="W100" s="31" t="str">
        <f t="shared" si="91"/>
        <v/>
      </c>
      <c r="X100" s="37" t="str">
        <f t="shared" si="92"/>
        <v/>
      </c>
      <c r="Y100" s="38" t="str">
        <f t="shared" si="96"/>
        <v/>
      </c>
      <c r="Z100" s="83" t="str">
        <f t="shared" si="97"/>
        <v/>
      </c>
      <c r="AA100" s="79" t="str">
        <f t="shared" si="93"/>
        <v/>
      </c>
      <c r="AB100" s="79" t="str">
        <f t="shared" si="98"/>
        <v/>
      </c>
      <c r="AC100" s="79" t="str">
        <f t="shared" si="99"/>
        <v/>
      </c>
    </row>
    <row r="101" spans="2:29">
      <c r="B101" s="127"/>
      <c r="C101" s="128"/>
      <c r="D101" s="133"/>
      <c r="E101" s="133"/>
      <c r="F101" s="133"/>
      <c r="G101" s="133"/>
      <c r="H101" s="130"/>
      <c r="I101" s="131">
        <f t="shared" si="94"/>
        <v>0</v>
      </c>
      <c r="J101" s="131"/>
      <c r="K101" s="132" t="str">
        <f>IF(C101="","",VLOOKUP(C101,'Reference 7.0 EULs'!$D$2:$E$108,2,))</f>
        <v/>
      </c>
      <c r="L101" s="28">
        <f t="shared" si="81"/>
        <v>0</v>
      </c>
      <c r="M101" s="26" t="str">
        <f t="shared" si="82"/>
        <v/>
      </c>
      <c r="N101" s="30" t="str">
        <f t="shared" si="83"/>
        <v/>
      </c>
      <c r="O101" s="49" t="str">
        <f t="shared" si="84"/>
        <v/>
      </c>
      <c r="P101" s="49" t="str">
        <f t="shared" si="85"/>
        <v/>
      </c>
      <c r="Q101" s="28" t="str">
        <f t="shared" si="86"/>
        <v/>
      </c>
      <c r="R101" s="29" t="str">
        <f t="shared" si="87"/>
        <v/>
      </c>
      <c r="S101" s="27" t="str">
        <f t="shared" si="88"/>
        <v/>
      </c>
      <c r="T101" s="29" t="str">
        <f t="shared" si="95"/>
        <v/>
      </c>
      <c r="U101" s="79" t="str">
        <f t="shared" si="89"/>
        <v/>
      </c>
      <c r="V101" s="38" t="str">
        <f t="shared" si="90"/>
        <v/>
      </c>
      <c r="W101" s="31" t="str">
        <f t="shared" si="91"/>
        <v/>
      </c>
      <c r="X101" s="37" t="str">
        <f t="shared" si="92"/>
        <v/>
      </c>
      <c r="Y101" s="38" t="str">
        <f t="shared" si="96"/>
        <v/>
      </c>
      <c r="Z101" s="83" t="str">
        <f t="shared" si="97"/>
        <v/>
      </c>
      <c r="AA101" s="79" t="str">
        <f t="shared" si="93"/>
        <v/>
      </c>
      <c r="AB101" s="79" t="str">
        <f t="shared" si="98"/>
        <v/>
      </c>
      <c r="AC101" s="79" t="str">
        <f t="shared" si="99"/>
        <v/>
      </c>
    </row>
    <row r="102" spans="2:29">
      <c r="B102" s="127"/>
      <c r="C102" s="128"/>
      <c r="D102" s="133"/>
      <c r="E102" s="133"/>
      <c r="F102" s="133"/>
      <c r="G102" s="133"/>
      <c r="H102" s="130"/>
      <c r="I102" s="131">
        <f t="shared" si="94"/>
        <v>0</v>
      </c>
      <c r="J102" s="131"/>
      <c r="K102" s="132" t="str">
        <f>IF(C102="","",VLOOKUP(C102,'Reference 7.0 EULs'!$D$2:$E$108,2,))</f>
        <v/>
      </c>
      <c r="L102" s="28">
        <f t="shared" si="81"/>
        <v>0</v>
      </c>
      <c r="M102" s="26" t="str">
        <f t="shared" si="82"/>
        <v/>
      </c>
      <c r="N102" s="30" t="str">
        <f t="shared" si="83"/>
        <v/>
      </c>
      <c r="O102" s="49" t="str">
        <f t="shared" si="84"/>
        <v/>
      </c>
      <c r="P102" s="49" t="str">
        <f t="shared" si="85"/>
        <v/>
      </c>
      <c r="Q102" s="28" t="str">
        <f t="shared" si="86"/>
        <v/>
      </c>
      <c r="R102" s="29" t="str">
        <f t="shared" si="87"/>
        <v/>
      </c>
      <c r="S102" s="27" t="str">
        <f t="shared" si="88"/>
        <v/>
      </c>
      <c r="T102" s="29" t="str">
        <f t="shared" si="95"/>
        <v/>
      </c>
      <c r="U102" s="79" t="str">
        <f t="shared" si="89"/>
        <v/>
      </c>
      <c r="V102" s="38" t="str">
        <f t="shared" si="90"/>
        <v/>
      </c>
      <c r="W102" s="31" t="str">
        <f t="shared" si="91"/>
        <v/>
      </c>
      <c r="X102" s="37" t="str">
        <f t="shared" si="92"/>
        <v/>
      </c>
      <c r="Y102" s="38" t="str">
        <f t="shared" si="96"/>
        <v/>
      </c>
      <c r="Z102" s="83" t="str">
        <f t="shared" si="97"/>
        <v/>
      </c>
      <c r="AA102" s="79" t="str">
        <f t="shared" si="93"/>
        <v/>
      </c>
      <c r="AB102" s="79" t="str">
        <f t="shared" si="98"/>
        <v/>
      </c>
      <c r="AC102" s="79" t="str">
        <f t="shared" si="99"/>
        <v/>
      </c>
    </row>
    <row r="103" spans="2:29">
      <c r="B103" s="127"/>
      <c r="C103" s="128"/>
      <c r="D103" s="133"/>
      <c r="E103" s="133"/>
      <c r="F103" s="133"/>
      <c r="G103" s="133"/>
      <c r="H103" s="130"/>
      <c r="I103" s="131">
        <f t="shared" si="94"/>
        <v>0</v>
      </c>
      <c r="J103" s="131"/>
      <c r="K103" s="132" t="str">
        <f>IF(C103="","",VLOOKUP(C103,'Reference 7.0 EULs'!$D$2:$E$108,2,))</f>
        <v/>
      </c>
      <c r="L103" s="28">
        <f t="shared" si="81"/>
        <v>0</v>
      </c>
      <c r="M103" s="26" t="str">
        <f t="shared" si="82"/>
        <v/>
      </c>
      <c r="N103" s="30" t="str">
        <f t="shared" si="83"/>
        <v/>
      </c>
      <c r="O103" s="49" t="str">
        <f t="shared" si="84"/>
        <v/>
      </c>
      <c r="P103" s="49" t="str">
        <f t="shared" si="85"/>
        <v/>
      </c>
      <c r="Q103" s="28" t="str">
        <f t="shared" si="86"/>
        <v/>
      </c>
      <c r="R103" s="29" t="str">
        <f t="shared" si="87"/>
        <v/>
      </c>
      <c r="S103" s="27" t="str">
        <f t="shared" si="88"/>
        <v/>
      </c>
      <c r="T103" s="29" t="str">
        <f t="shared" si="95"/>
        <v/>
      </c>
      <c r="U103" s="79" t="str">
        <f t="shared" si="89"/>
        <v/>
      </c>
      <c r="V103" s="38" t="str">
        <f t="shared" si="90"/>
        <v/>
      </c>
      <c r="W103" s="31" t="str">
        <f t="shared" si="91"/>
        <v/>
      </c>
      <c r="X103" s="37" t="str">
        <f t="shared" si="92"/>
        <v/>
      </c>
      <c r="Y103" s="38" t="str">
        <f t="shared" si="96"/>
        <v/>
      </c>
      <c r="Z103" s="83" t="str">
        <f t="shared" si="97"/>
        <v/>
      </c>
      <c r="AA103" s="79" t="str">
        <f t="shared" si="93"/>
        <v/>
      </c>
      <c r="AB103" s="79" t="str">
        <f t="shared" si="98"/>
        <v/>
      </c>
      <c r="AC103" s="79" t="str">
        <f t="shared" si="99"/>
        <v/>
      </c>
    </row>
    <row r="104" spans="2:29">
      <c r="B104" s="127"/>
      <c r="C104" s="128"/>
      <c r="D104" s="133"/>
      <c r="E104" s="133"/>
      <c r="F104" s="133"/>
      <c r="G104" s="133"/>
      <c r="H104" s="130"/>
      <c r="I104" s="131">
        <f t="shared" si="94"/>
        <v>0</v>
      </c>
      <c r="J104" s="131"/>
      <c r="K104" s="132" t="str">
        <f>IF(C104="","",VLOOKUP(C104,'Reference 7.0 EULs'!$D$2:$E$108,2,))</f>
        <v/>
      </c>
      <c r="L104" s="28">
        <f t="shared" si="81"/>
        <v>0</v>
      </c>
      <c r="M104" s="26" t="str">
        <f t="shared" si="82"/>
        <v/>
      </c>
      <c r="N104" s="30" t="str">
        <f t="shared" si="83"/>
        <v/>
      </c>
      <c r="O104" s="49" t="str">
        <f t="shared" si="84"/>
        <v/>
      </c>
      <c r="P104" s="49" t="str">
        <f t="shared" si="85"/>
        <v/>
      </c>
      <c r="Q104" s="28" t="str">
        <f t="shared" si="86"/>
        <v/>
      </c>
      <c r="R104" s="29" t="str">
        <f t="shared" si="87"/>
        <v/>
      </c>
      <c r="S104" s="27" t="str">
        <f t="shared" si="88"/>
        <v/>
      </c>
      <c r="T104" s="29" t="str">
        <f t="shared" si="95"/>
        <v/>
      </c>
      <c r="U104" s="79" t="str">
        <f t="shared" si="89"/>
        <v/>
      </c>
      <c r="V104" s="38" t="str">
        <f t="shared" si="90"/>
        <v/>
      </c>
      <c r="W104" s="31" t="str">
        <f t="shared" si="91"/>
        <v/>
      </c>
      <c r="X104" s="37" t="str">
        <f t="shared" si="92"/>
        <v/>
      </c>
      <c r="Y104" s="38" t="str">
        <f t="shared" si="96"/>
        <v/>
      </c>
      <c r="Z104" s="83" t="str">
        <f t="shared" si="97"/>
        <v/>
      </c>
      <c r="AA104" s="79" t="str">
        <f t="shared" si="93"/>
        <v/>
      </c>
      <c r="AB104" s="79" t="str">
        <f t="shared" si="98"/>
        <v/>
      </c>
      <c r="AC104" s="79" t="str">
        <f t="shared" si="99"/>
        <v/>
      </c>
    </row>
    <row r="105" spans="2:29">
      <c r="B105" s="127"/>
      <c r="C105" s="128"/>
      <c r="D105" s="133"/>
      <c r="E105" s="133"/>
      <c r="F105" s="133"/>
      <c r="G105" s="133"/>
      <c r="H105" s="130"/>
      <c r="I105" s="131">
        <f t="shared" si="94"/>
        <v>0</v>
      </c>
      <c r="J105" s="131"/>
      <c r="K105" s="132" t="str">
        <f>IF(C105="","",VLOOKUP(C105,'Reference 7.0 EULs'!$D$2:$E$108,2,))</f>
        <v/>
      </c>
      <c r="L105" s="28">
        <f t="shared" si="81"/>
        <v>0</v>
      </c>
      <c r="M105" s="26" t="str">
        <f t="shared" si="82"/>
        <v/>
      </c>
      <c r="N105" s="30" t="str">
        <f t="shared" si="83"/>
        <v/>
      </c>
      <c r="O105" s="49" t="str">
        <f t="shared" si="84"/>
        <v/>
      </c>
      <c r="P105" s="49" t="str">
        <f t="shared" si="85"/>
        <v/>
      </c>
      <c r="Q105" s="28" t="str">
        <f t="shared" si="86"/>
        <v/>
      </c>
      <c r="R105" s="29" t="str">
        <f t="shared" si="87"/>
        <v/>
      </c>
      <c r="S105" s="27" t="str">
        <f t="shared" si="88"/>
        <v/>
      </c>
      <c r="T105" s="29" t="str">
        <f t="shared" si="95"/>
        <v/>
      </c>
      <c r="U105" s="79" t="str">
        <f t="shared" si="89"/>
        <v/>
      </c>
      <c r="V105" s="38" t="str">
        <f t="shared" si="90"/>
        <v/>
      </c>
      <c r="W105" s="31" t="str">
        <f t="shared" si="91"/>
        <v/>
      </c>
      <c r="X105" s="37" t="str">
        <f t="shared" si="92"/>
        <v/>
      </c>
      <c r="Y105" s="38" t="str">
        <f t="shared" si="96"/>
        <v/>
      </c>
      <c r="Z105" s="83" t="str">
        <f t="shared" si="97"/>
        <v/>
      </c>
      <c r="AA105" s="79" t="str">
        <f t="shared" si="93"/>
        <v/>
      </c>
      <c r="AB105" s="79" t="str">
        <f t="shared" si="98"/>
        <v/>
      </c>
      <c r="AC105" s="79" t="str">
        <f t="shared" si="99"/>
        <v/>
      </c>
    </row>
    <row r="106" spans="2:29">
      <c r="B106" s="127"/>
      <c r="C106" s="128"/>
      <c r="D106" s="133"/>
      <c r="E106" s="133"/>
      <c r="F106" s="133"/>
      <c r="G106" s="133"/>
      <c r="H106" s="130"/>
      <c r="I106" s="131">
        <f t="shared" si="94"/>
        <v>0</v>
      </c>
      <c r="J106" s="131"/>
      <c r="K106" s="132" t="str">
        <f>IF(C106="","",VLOOKUP(C106,'Reference 7.0 EULs'!$D$2:$E$108,2,))</f>
        <v/>
      </c>
      <c r="L106" s="28">
        <f t="shared" si="81"/>
        <v>0</v>
      </c>
      <c r="M106" s="26" t="str">
        <f t="shared" si="82"/>
        <v/>
      </c>
      <c r="N106" s="30" t="str">
        <f t="shared" si="83"/>
        <v/>
      </c>
      <c r="O106" s="49" t="str">
        <f t="shared" si="84"/>
        <v/>
      </c>
      <c r="P106" s="49" t="str">
        <f t="shared" si="85"/>
        <v/>
      </c>
      <c r="Q106" s="28" t="str">
        <f t="shared" si="86"/>
        <v/>
      </c>
      <c r="R106" s="29" t="str">
        <f t="shared" si="87"/>
        <v/>
      </c>
      <c r="S106" s="27" t="str">
        <f t="shared" si="88"/>
        <v/>
      </c>
      <c r="T106" s="29" t="str">
        <f t="shared" si="95"/>
        <v/>
      </c>
      <c r="U106" s="79" t="str">
        <f t="shared" si="89"/>
        <v/>
      </c>
      <c r="V106" s="38" t="str">
        <f t="shared" si="90"/>
        <v/>
      </c>
      <c r="W106" s="31" t="str">
        <f t="shared" si="91"/>
        <v/>
      </c>
      <c r="X106" s="37" t="str">
        <f t="shared" si="92"/>
        <v/>
      </c>
      <c r="Y106" s="38" t="str">
        <f t="shared" si="96"/>
        <v/>
      </c>
      <c r="Z106" s="83" t="str">
        <f t="shared" si="97"/>
        <v/>
      </c>
      <c r="AA106" s="79" t="str">
        <f t="shared" si="93"/>
        <v/>
      </c>
      <c r="AB106" s="79" t="str">
        <f t="shared" si="98"/>
        <v/>
      </c>
      <c r="AC106" s="79" t="str">
        <f t="shared" si="99"/>
        <v/>
      </c>
    </row>
    <row r="107" spans="2:29">
      <c r="B107" s="127"/>
      <c r="C107" s="128"/>
      <c r="D107" s="133"/>
      <c r="E107" s="133"/>
      <c r="F107" s="133"/>
      <c r="G107" s="133"/>
      <c r="H107" s="130"/>
      <c r="I107" s="131">
        <f t="shared" si="94"/>
        <v>0</v>
      </c>
      <c r="J107" s="131"/>
      <c r="K107" s="132" t="str">
        <f>IF(C107="","",VLOOKUP(C107,'Reference 7.0 EULs'!$D$2:$E$108,2,))</f>
        <v/>
      </c>
      <c r="L107" s="28">
        <f t="shared" si="81"/>
        <v>0</v>
      </c>
      <c r="M107" s="26" t="str">
        <f t="shared" si="82"/>
        <v/>
      </c>
      <c r="N107" s="30" t="str">
        <f t="shared" si="83"/>
        <v/>
      </c>
      <c r="O107" s="49" t="str">
        <f t="shared" si="84"/>
        <v/>
      </c>
      <c r="P107" s="49" t="str">
        <f t="shared" si="85"/>
        <v/>
      </c>
      <c r="Q107" s="28" t="str">
        <f t="shared" si="86"/>
        <v/>
      </c>
      <c r="R107" s="29" t="str">
        <f t="shared" si="87"/>
        <v/>
      </c>
      <c r="S107" s="27" t="str">
        <f t="shared" si="88"/>
        <v/>
      </c>
      <c r="T107" s="29" t="str">
        <f t="shared" si="95"/>
        <v/>
      </c>
      <c r="U107" s="79" t="str">
        <f t="shared" si="89"/>
        <v/>
      </c>
      <c r="V107" s="38" t="str">
        <f t="shared" si="90"/>
        <v/>
      </c>
      <c r="W107" s="31" t="str">
        <f t="shared" si="91"/>
        <v/>
      </c>
      <c r="X107" s="37" t="str">
        <f t="shared" si="92"/>
        <v/>
      </c>
      <c r="Y107" s="38" t="str">
        <f t="shared" si="96"/>
        <v/>
      </c>
      <c r="Z107" s="83" t="str">
        <f t="shared" si="97"/>
        <v/>
      </c>
      <c r="AA107" s="79" t="str">
        <f t="shared" si="93"/>
        <v/>
      </c>
      <c r="AB107" s="79" t="str">
        <f t="shared" si="98"/>
        <v/>
      </c>
      <c r="AC107" s="79" t="str">
        <f t="shared" si="99"/>
        <v/>
      </c>
    </row>
    <row r="108" spans="2:29">
      <c r="B108" s="127"/>
      <c r="C108" s="128"/>
      <c r="D108" s="133"/>
      <c r="E108" s="133"/>
      <c r="F108" s="133"/>
      <c r="G108" s="133"/>
      <c r="H108" s="130"/>
      <c r="I108" s="131">
        <f t="shared" si="94"/>
        <v>0</v>
      </c>
      <c r="J108" s="131"/>
      <c r="K108" s="132" t="str">
        <f>IF(C108="","",VLOOKUP(C108,'Reference 7.0 EULs'!$D$2:$E$108,2,))</f>
        <v/>
      </c>
      <c r="L108" s="28">
        <f t="shared" si="81"/>
        <v>0</v>
      </c>
      <c r="M108" s="26" t="str">
        <f t="shared" si="82"/>
        <v/>
      </c>
      <c r="N108" s="30" t="str">
        <f t="shared" si="83"/>
        <v/>
      </c>
      <c r="O108" s="49" t="str">
        <f t="shared" si="84"/>
        <v/>
      </c>
      <c r="P108" s="49" t="str">
        <f t="shared" si="85"/>
        <v/>
      </c>
      <c r="Q108" s="28" t="str">
        <f t="shared" si="86"/>
        <v/>
      </c>
      <c r="R108" s="29" t="str">
        <f t="shared" si="87"/>
        <v/>
      </c>
      <c r="S108" s="27" t="str">
        <f t="shared" si="88"/>
        <v/>
      </c>
      <c r="T108" s="29" t="str">
        <f t="shared" si="95"/>
        <v/>
      </c>
      <c r="U108" s="79" t="str">
        <f t="shared" si="89"/>
        <v/>
      </c>
      <c r="V108" s="38" t="str">
        <f t="shared" si="90"/>
        <v/>
      </c>
      <c r="W108" s="31" t="str">
        <f t="shared" si="91"/>
        <v/>
      </c>
      <c r="X108" s="37" t="str">
        <f t="shared" si="92"/>
        <v/>
      </c>
      <c r="Y108" s="38" t="str">
        <f t="shared" si="96"/>
        <v/>
      </c>
      <c r="Z108" s="83" t="str">
        <f t="shared" si="97"/>
        <v/>
      </c>
      <c r="AA108" s="79" t="str">
        <f t="shared" si="93"/>
        <v/>
      </c>
      <c r="AB108" s="79" t="str">
        <f t="shared" si="98"/>
        <v/>
      </c>
      <c r="AC108" s="79" t="str">
        <f t="shared" si="99"/>
        <v/>
      </c>
    </row>
    <row r="109" spans="2:29">
      <c r="B109" s="127"/>
      <c r="C109" s="128"/>
      <c r="D109" s="133"/>
      <c r="E109" s="133"/>
      <c r="F109" s="133"/>
      <c r="G109" s="133"/>
      <c r="H109" s="130"/>
      <c r="I109" s="131">
        <f t="shared" si="94"/>
        <v>0</v>
      </c>
      <c r="J109" s="131"/>
      <c r="K109" s="132" t="str">
        <f>IF(C109="","",VLOOKUP(C109,'Reference 7.0 EULs'!$D$2:$E$108,2,))</f>
        <v/>
      </c>
      <c r="L109" s="28">
        <f t="shared" si="81"/>
        <v>0</v>
      </c>
      <c r="M109" s="26" t="str">
        <f t="shared" si="82"/>
        <v/>
      </c>
      <c r="N109" s="30" t="str">
        <f t="shared" si="83"/>
        <v/>
      </c>
      <c r="O109" s="49" t="str">
        <f t="shared" si="84"/>
        <v/>
      </c>
      <c r="P109" s="49" t="str">
        <f t="shared" si="85"/>
        <v/>
      </c>
      <c r="Q109" s="28" t="str">
        <f t="shared" si="86"/>
        <v/>
      </c>
      <c r="R109" s="29" t="str">
        <f t="shared" si="87"/>
        <v/>
      </c>
      <c r="S109" s="27" t="str">
        <f t="shared" si="88"/>
        <v/>
      </c>
      <c r="T109" s="29" t="str">
        <f t="shared" si="95"/>
        <v/>
      </c>
      <c r="U109" s="79" t="str">
        <f t="shared" si="89"/>
        <v/>
      </c>
      <c r="V109" s="38" t="str">
        <f t="shared" si="90"/>
        <v/>
      </c>
      <c r="W109" s="31" t="str">
        <f t="shared" si="91"/>
        <v/>
      </c>
      <c r="X109" s="37" t="str">
        <f t="shared" si="92"/>
        <v/>
      </c>
      <c r="Y109" s="38" t="str">
        <f t="shared" si="96"/>
        <v/>
      </c>
      <c r="Z109" s="83" t="str">
        <f t="shared" si="97"/>
        <v/>
      </c>
      <c r="AA109" s="79" t="str">
        <f t="shared" si="93"/>
        <v/>
      </c>
      <c r="AB109" s="79" t="str">
        <f t="shared" si="98"/>
        <v/>
      </c>
      <c r="AC109" s="79" t="str">
        <f t="shared" si="99"/>
        <v/>
      </c>
    </row>
    <row r="110" spans="2:29">
      <c r="B110" s="127"/>
      <c r="C110" s="128"/>
      <c r="D110" s="133"/>
      <c r="E110" s="133"/>
      <c r="F110" s="133"/>
      <c r="G110" s="133"/>
      <c r="H110" s="130"/>
      <c r="I110" s="131">
        <f t="shared" si="94"/>
        <v>0</v>
      </c>
      <c r="J110" s="131"/>
      <c r="K110" s="132" t="str">
        <f>IF(C110="","",VLOOKUP(C110,'Reference 7.0 EULs'!$D$2:$E$108,2,))</f>
        <v/>
      </c>
      <c r="L110" s="28">
        <f t="shared" si="81"/>
        <v>0</v>
      </c>
      <c r="M110" s="26" t="str">
        <f t="shared" si="82"/>
        <v/>
      </c>
      <c r="N110" s="30" t="str">
        <f t="shared" si="83"/>
        <v/>
      </c>
      <c r="O110" s="49" t="str">
        <f t="shared" si="84"/>
        <v/>
      </c>
      <c r="P110" s="49" t="str">
        <f t="shared" si="85"/>
        <v/>
      </c>
      <c r="Q110" s="28" t="str">
        <f t="shared" si="86"/>
        <v/>
      </c>
      <c r="R110" s="29" t="str">
        <f t="shared" si="87"/>
        <v/>
      </c>
      <c r="S110" s="27" t="str">
        <f t="shared" si="88"/>
        <v/>
      </c>
      <c r="T110" s="29" t="str">
        <f t="shared" si="95"/>
        <v/>
      </c>
      <c r="U110" s="79" t="str">
        <f t="shared" si="89"/>
        <v/>
      </c>
      <c r="V110" s="38" t="str">
        <f t="shared" si="90"/>
        <v/>
      </c>
      <c r="W110" s="31" t="str">
        <f t="shared" si="91"/>
        <v/>
      </c>
      <c r="X110" s="37" t="str">
        <f t="shared" si="92"/>
        <v/>
      </c>
      <c r="Y110" s="38" t="str">
        <f t="shared" si="96"/>
        <v/>
      </c>
      <c r="Z110" s="83" t="str">
        <f t="shared" si="97"/>
        <v/>
      </c>
      <c r="AA110" s="79" t="str">
        <f t="shared" si="93"/>
        <v/>
      </c>
      <c r="AB110" s="79" t="str">
        <f t="shared" si="98"/>
        <v/>
      </c>
      <c r="AC110" s="79" t="str">
        <f t="shared" si="99"/>
        <v/>
      </c>
    </row>
    <row r="111" spans="2:29">
      <c r="B111" s="127"/>
      <c r="C111" s="128"/>
      <c r="D111" s="133"/>
      <c r="E111" s="133"/>
      <c r="F111" s="133"/>
      <c r="G111" s="133"/>
      <c r="H111" s="130"/>
      <c r="I111" s="131">
        <f t="shared" si="94"/>
        <v>0</v>
      </c>
      <c r="J111" s="131"/>
      <c r="K111" s="132" t="str">
        <f>IF(C111="","",VLOOKUP(C111,'Reference 7.0 EULs'!$D$2:$E$108,2,))</f>
        <v/>
      </c>
      <c r="L111" s="28">
        <f t="shared" si="81"/>
        <v>0</v>
      </c>
      <c r="M111" s="26" t="str">
        <f t="shared" si="82"/>
        <v/>
      </c>
      <c r="N111" s="30" t="str">
        <f t="shared" si="83"/>
        <v/>
      </c>
      <c r="O111" s="49" t="str">
        <f t="shared" si="84"/>
        <v/>
      </c>
      <c r="P111" s="49" t="str">
        <f t="shared" si="85"/>
        <v/>
      </c>
      <c r="Q111" s="28" t="str">
        <f t="shared" si="86"/>
        <v/>
      </c>
      <c r="R111" s="29" t="str">
        <f t="shared" si="87"/>
        <v/>
      </c>
      <c r="S111" s="27" t="str">
        <f t="shared" si="88"/>
        <v/>
      </c>
      <c r="T111" s="29" t="str">
        <f t="shared" si="95"/>
        <v/>
      </c>
      <c r="U111" s="79" t="str">
        <f t="shared" si="89"/>
        <v/>
      </c>
      <c r="V111" s="38" t="str">
        <f t="shared" si="90"/>
        <v/>
      </c>
      <c r="W111" s="31" t="str">
        <f t="shared" si="91"/>
        <v/>
      </c>
      <c r="X111" s="37" t="str">
        <f t="shared" si="92"/>
        <v/>
      </c>
      <c r="Y111" s="38" t="str">
        <f t="shared" si="96"/>
        <v/>
      </c>
      <c r="Z111" s="83" t="str">
        <f t="shared" si="97"/>
        <v/>
      </c>
      <c r="AA111" s="79" t="str">
        <f t="shared" si="93"/>
        <v/>
      </c>
      <c r="AB111" s="79" t="str">
        <f t="shared" si="98"/>
        <v/>
      </c>
      <c r="AC111" s="79" t="str">
        <f t="shared" si="99"/>
        <v/>
      </c>
    </row>
    <row r="112" spans="2:29">
      <c r="B112" s="127"/>
      <c r="C112" s="128"/>
      <c r="D112" s="133"/>
      <c r="E112" s="133"/>
      <c r="F112" s="133"/>
      <c r="G112" s="133"/>
      <c r="H112" s="130"/>
      <c r="I112" s="131">
        <f t="shared" si="94"/>
        <v>0</v>
      </c>
      <c r="J112" s="131"/>
      <c r="K112" s="132" t="str">
        <f>IF(C112="","",VLOOKUP(C112,'Reference 7.0 EULs'!$D$2:$E$108,2,))</f>
        <v/>
      </c>
      <c r="L112" s="28">
        <f t="shared" si="81"/>
        <v>0</v>
      </c>
      <c r="M112" s="26" t="str">
        <f t="shared" si="82"/>
        <v/>
      </c>
      <c r="N112" s="30" t="str">
        <f t="shared" si="83"/>
        <v/>
      </c>
      <c r="O112" s="49" t="str">
        <f t="shared" si="84"/>
        <v/>
      </c>
      <c r="P112" s="49" t="str">
        <f t="shared" si="85"/>
        <v/>
      </c>
      <c r="Q112" s="28" t="str">
        <f t="shared" si="86"/>
        <v/>
      </c>
      <c r="R112" s="29" t="str">
        <f t="shared" si="87"/>
        <v/>
      </c>
      <c r="S112" s="27" t="str">
        <f t="shared" si="88"/>
        <v/>
      </c>
      <c r="T112" s="29" t="str">
        <f t="shared" si="95"/>
        <v/>
      </c>
      <c r="U112" s="79" t="str">
        <f t="shared" si="89"/>
        <v/>
      </c>
      <c r="V112" s="38" t="str">
        <f t="shared" si="90"/>
        <v/>
      </c>
      <c r="W112" s="31" t="str">
        <f t="shared" si="91"/>
        <v/>
      </c>
      <c r="X112" s="37" t="str">
        <f t="shared" si="92"/>
        <v/>
      </c>
      <c r="Y112" s="38" t="str">
        <f t="shared" si="96"/>
        <v/>
      </c>
      <c r="Z112" s="83" t="str">
        <f t="shared" si="97"/>
        <v/>
      </c>
      <c r="AA112" s="79" t="str">
        <f t="shared" si="93"/>
        <v/>
      </c>
      <c r="AB112" s="79" t="str">
        <f t="shared" si="98"/>
        <v/>
      </c>
      <c r="AC112" s="79" t="str">
        <f t="shared" si="99"/>
        <v/>
      </c>
    </row>
    <row r="113" spans="2:29" ht="17.399999999999999">
      <c r="B113" s="124" t="s">
        <v>112</v>
      </c>
      <c r="C113" s="140" t="s">
        <v>102</v>
      </c>
      <c r="D113" s="141"/>
      <c r="E113" s="141"/>
      <c r="F113" s="141">
        <f>SUM(F114:F134)</f>
        <v>0</v>
      </c>
      <c r="G113" s="141">
        <f>SUM(G114:G134)</f>
        <v>0</v>
      </c>
      <c r="H113" s="142">
        <f>SUM(H114:H134)</f>
        <v>0</v>
      </c>
      <c r="I113" s="143">
        <f>SUM(I114:I134)</f>
        <v>0</v>
      </c>
      <c r="J113" s="143">
        <f>SUM(J114:J134)</f>
        <v>0</v>
      </c>
      <c r="K113" s="126"/>
      <c r="L113" s="45">
        <f>SUM(L114:L134)</f>
        <v>0</v>
      </c>
      <c r="M113" s="45">
        <f t="shared" ref="M113:R113" si="100">SUM(M114:M134)</f>
        <v>0</v>
      </c>
      <c r="N113" s="45">
        <f t="shared" si="100"/>
        <v>0</v>
      </c>
      <c r="O113" s="45">
        <f t="shared" si="100"/>
        <v>0</v>
      </c>
      <c r="P113" s="45">
        <f t="shared" si="100"/>
        <v>0</v>
      </c>
      <c r="Q113" s="45">
        <f t="shared" si="100"/>
        <v>0</v>
      </c>
      <c r="R113" s="47">
        <f t="shared" si="100"/>
        <v>0</v>
      </c>
      <c r="S113" s="48" t="e">
        <f>Q113/L113</f>
        <v>#DIV/0!</v>
      </c>
      <c r="T113" s="47">
        <f>SUM(T114:T134)</f>
        <v>0</v>
      </c>
      <c r="U113" s="78"/>
      <c r="V113" s="45"/>
      <c r="W113" s="45"/>
      <c r="X113" s="47"/>
      <c r="Y113" s="47"/>
      <c r="Z113" s="47"/>
      <c r="AA113" s="78"/>
      <c r="AB113" s="78"/>
      <c r="AC113" s="78"/>
    </row>
    <row r="114" spans="2:29">
      <c r="B114" s="127" t="s">
        <v>104</v>
      </c>
      <c r="C114" s="128"/>
      <c r="D114" s="129"/>
      <c r="E114" s="129"/>
      <c r="F114" s="129"/>
      <c r="G114" s="129"/>
      <c r="H114" s="130"/>
      <c r="I114" s="131">
        <f>(D114*G114)+(E114*H114)</f>
        <v>0</v>
      </c>
      <c r="J114" s="131"/>
      <c r="K114" s="132" t="str">
        <f>IF(C114="","",VLOOKUP(C114,'Reference 7.0 EULs'!$D$2:$E$108,2,))</f>
        <v/>
      </c>
      <c r="L114" s="28">
        <f t="shared" ref="L114:L134" si="101">I114+J114</f>
        <v>0</v>
      </c>
      <c r="M114" s="26" t="str">
        <f t="shared" ref="M114:M134" si="102">IF(K114="","",$C$336*(1+$C$338)/($C$342-$C$338)*(1-((1+$C$338)/(1+$C$342))^$K114))</f>
        <v/>
      </c>
      <c r="N114" s="30" t="str">
        <f t="shared" ref="N114:N134" si="103">IF(K114="","",$C$337*(1+$C$338)/($C$342-$C$338)*(1-((1+$C$338)/(1+$C$342))^$K114))</f>
        <v/>
      </c>
      <c r="O114" s="49" t="str">
        <f t="shared" ref="O114:O134" si="104">IF(K114="","",M114*G114)</f>
        <v/>
      </c>
      <c r="P114" s="49" t="str">
        <f t="shared" ref="P114:P134" si="105">IF(K114="","",N114*H114)</f>
        <v/>
      </c>
      <c r="Q114" s="28" t="str">
        <f t="shared" ref="Q114:Q134" si="106">IF(K114="","",M114*G114+N114*H114)</f>
        <v/>
      </c>
      <c r="R114" s="29" t="str">
        <f t="shared" ref="R114:R134" si="107">IF(K114="","",Q114-L114)</f>
        <v/>
      </c>
      <c r="S114" s="27" t="str">
        <f t="shared" ref="S114:S134" si="108">IF(K114="","",Q114/L114)</f>
        <v/>
      </c>
      <c r="T114" s="29" t="str">
        <f>IF(R114="","",R114*$C$339)</f>
        <v/>
      </c>
      <c r="U114" s="79" t="str">
        <f t="shared" ref="U114:U134" si="109">IF(K114="","",H114/(G114*8760))</f>
        <v/>
      </c>
      <c r="V114" s="38" t="str">
        <f t="shared" ref="V114:V134" si="110">IF(K114="","",L114/F114)</f>
        <v/>
      </c>
      <c r="W114" s="38" t="str">
        <f t="shared" ref="W114:W134" si="111">IF(K114="","",L114/G114)</f>
        <v/>
      </c>
      <c r="X114" s="39" t="str">
        <f t="shared" ref="X114:X134" si="112">IF(K114="","",L114/H114)</f>
        <v/>
      </c>
      <c r="Y114" s="38" t="str">
        <f>IF(K114="","",Q114/G114)</f>
        <v/>
      </c>
      <c r="Z114" s="83" t="str">
        <f>IF(K114="","",Q114/H114)</f>
        <v/>
      </c>
      <c r="AA114" s="79" t="str">
        <f t="shared" ref="AA114:AA134" si="113">IF(K114="","",I114/Q114)</f>
        <v/>
      </c>
      <c r="AB114" s="79" t="str">
        <f>IF(K114="","",O114/Q114)</f>
        <v/>
      </c>
      <c r="AC114" s="79" t="str">
        <f>IF(K114="","",P114/Q114)</f>
        <v/>
      </c>
    </row>
    <row r="115" spans="2:29">
      <c r="B115" s="127" t="s">
        <v>106</v>
      </c>
      <c r="C115" s="128"/>
      <c r="D115" s="133"/>
      <c r="E115" s="133"/>
      <c r="F115" s="133"/>
      <c r="G115" s="133"/>
      <c r="H115" s="130"/>
      <c r="I115" s="131">
        <f t="shared" ref="I115:I134" si="114">(D115*G115)+(E115*H115)</f>
        <v>0</v>
      </c>
      <c r="J115" s="131"/>
      <c r="K115" s="132" t="str">
        <f>IF(C115="","",VLOOKUP(C115,'Reference 7.0 EULs'!$D$2:$E$108,2,))</f>
        <v/>
      </c>
      <c r="L115" s="28">
        <f t="shared" si="101"/>
        <v>0</v>
      </c>
      <c r="M115" s="26" t="str">
        <f t="shared" si="102"/>
        <v/>
      </c>
      <c r="N115" s="30" t="str">
        <f t="shared" si="103"/>
        <v/>
      </c>
      <c r="O115" s="49" t="str">
        <f t="shared" si="104"/>
        <v/>
      </c>
      <c r="P115" s="49" t="str">
        <f t="shared" si="105"/>
        <v/>
      </c>
      <c r="Q115" s="28" t="str">
        <f t="shared" si="106"/>
        <v/>
      </c>
      <c r="R115" s="29" t="str">
        <f t="shared" si="107"/>
        <v/>
      </c>
      <c r="S115" s="27" t="str">
        <f t="shared" si="108"/>
        <v/>
      </c>
      <c r="T115" s="29" t="str">
        <f t="shared" ref="T115:T134" si="115">IF(R115="","",R115*$C$339)</f>
        <v/>
      </c>
      <c r="U115" s="79" t="str">
        <f t="shared" si="109"/>
        <v/>
      </c>
      <c r="V115" s="38" t="str">
        <f t="shared" si="110"/>
        <v/>
      </c>
      <c r="W115" s="38" t="str">
        <f t="shared" si="111"/>
        <v/>
      </c>
      <c r="X115" s="39" t="str">
        <f t="shared" si="112"/>
        <v/>
      </c>
      <c r="Y115" s="38" t="str">
        <f t="shared" ref="Y115:Y134" si="116">IF(K115="","",Q115/G115)</f>
        <v/>
      </c>
      <c r="Z115" s="83" t="str">
        <f t="shared" ref="Z115:Z134" si="117">IF(K115="","",Q115/H115)</f>
        <v/>
      </c>
      <c r="AA115" s="79" t="str">
        <f t="shared" si="113"/>
        <v/>
      </c>
      <c r="AB115" s="79" t="str">
        <f t="shared" ref="AB115:AB134" si="118">IF(K115="","",O115/Q115)</f>
        <v/>
      </c>
      <c r="AC115" s="79" t="str">
        <f t="shared" ref="AC115:AC134" si="119">IF(K115="","",P115/Q115)</f>
        <v/>
      </c>
    </row>
    <row r="116" spans="2:29">
      <c r="B116" s="127" t="s">
        <v>108</v>
      </c>
      <c r="C116" s="128"/>
      <c r="D116" s="133"/>
      <c r="E116" s="133"/>
      <c r="F116" s="133"/>
      <c r="G116" s="129"/>
      <c r="H116" s="130"/>
      <c r="I116" s="131">
        <f t="shared" si="114"/>
        <v>0</v>
      </c>
      <c r="J116" s="131"/>
      <c r="K116" s="132" t="str">
        <f>IF(C116="","",VLOOKUP(C116,'Reference 7.0 EULs'!$D$2:$E$108,2,))</f>
        <v/>
      </c>
      <c r="L116" s="28">
        <f t="shared" si="101"/>
        <v>0</v>
      </c>
      <c r="M116" s="26" t="str">
        <f t="shared" si="102"/>
        <v/>
      </c>
      <c r="N116" s="30" t="str">
        <f t="shared" si="103"/>
        <v/>
      </c>
      <c r="O116" s="49" t="str">
        <f t="shared" si="104"/>
        <v/>
      </c>
      <c r="P116" s="49" t="str">
        <f t="shared" si="105"/>
        <v/>
      </c>
      <c r="Q116" s="28" t="str">
        <f t="shared" si="106"/>
        <v/>
      </c>
      <c r="R116" s="29" t="str">
        <f t="shared" si="107"/>
        <v/>
      </c>
      <c r="S116" s="27" t="str">
        <f t="shared" si="108"/>
        <v/>
      </c>
      <c r="T116" s="29" t="str">
        <f t="shared" si="115"/>
        <v/>
      </c>
      <c r="U116" s="79" t="str">
        <f t="shared" si="109"/>
        <v/>
      </c>
      <c r="V116" s="38" t="str">
        <f t="shared" si="110"/>
        <v/>
      </c>
      <c r="W116" s="38" t="str">
        <f t="shared" si="111"/>
        <v/>
      </c>
      <c r="X116" s="39" t="str">
        <f t="shared" si="112"/>
        <v/>
      </c>
      <c r="Y116" s="38" t="str">
        <f t="shared" si="116"/>
        <v/>
      </c>
      <c r="Z116" s="83" t="str">
        <f t="shared" si="117"/>
        <v/>
      </c>
      <c r="AA116" s="79" t="str">
        <f t="shared" si="113"/>
        <v/>
      </c>
      <c r="AB116" s="79" t="str">
        <f t="shared" si="118"/>
        <v/>
      </c>
      <c r="AC116" s="79" t="str">
        <f t="shared" si="119"/>
        <v/>
      </c>
    </row>
    <row r="117" spans="2:29">
      <c r="B117" s="127"/>
      <c r="C117" s="128"/>
      <c r="D117" s="133"/>
      <c r="E117" s="133"/>
      <c r="F117" s="133"/>
      <c r="G117" s="133"/>
      <c r="H117" s="130"/>
      <c r="I117" s="131">
        <f t="shared" si="114"/>
        <v>0</v>
      </c>
      <c r="J117" s="131"/>
      <c r="K117" s="132" t="str">
        <f>IF(C117="","",VLOOKUP(C117,'Reference 7.0 EULs'!$D$2:$E$108,2,))</f>
        <v/>
      </c>
      <c r="L117" s="28">
        <f t="shared" si="101"/>
        <v>0</v>
      </c>
      <c r="M117" s="26" t="str">
        <f t="shared" si="102"/>
        <v/>
      </c>
      <c r="N117" s="30" t="str">
        <f t="shared" si="103"/>
        <v/>
      </c>
      <c r="O117" s="49" t="str">
        <f t="shared" si="104"/>
        <v/>
      </c>
      <c r="P117" s="49" t="str">
        <f t="shared" si="105"/>
        <v/>
      </c>
      <c r="Q117" s="28" t="str">
        <f t="shared" si="106"/>
        <v/>
      </c>
      <c r="R117" s="29" t="str">
        <f t="shared" si="107"/>
        <v/>
      </c>
      <c r="S117" s="27" t="str">
        <f t="shared" si="108"/>
        <v/>
      </c>
      <c r="T117" s="29" t="str">
        <f t="shared" si="115"/>
        <v/>
      </c>
      <c r="U117" s="79" t="str">
        <f t="shared" si="109"/>
        <v/>
      </c>
      <c r="V117" s="38" t="str">
        <f t="shared" si="110"/>
        <v/>
      </c>
      <c r="W117" s="38" t="str">
        <f t="shared" si="111"/>
        <v/>
      </c>
      <c r="X117" s="39" t="str">
        <f t="shared" si="112"/>
        <v/>
      </c>
      <c r="Y117" s="38" t="str">
        <f t="shared" si="116"/>
        <v/>
      </c>
      <c r="Z117" s="83" t="str">
        <f t="shared" si="117"/>
        <v/>
      </c>
      <c r="AA117" s="79" t="str">
        <f t="shared" si="113"/>
        <v/>
      </c>
      <c r="AB117" s="79" t="str">
        <f t="shared" si="118"/>
        <v/>
      </c>
      <c r="AC117" s="79" t="str">
        <f t="shared" si="119"/>
        <v/>
      </c>
    </row>
    <row r="118" spans="2:29">
      <c r="B118" s="139"/>
      <c r="C118" s="128"/>
      <c r="D118" s="133"/>
      <c r="E118" s="133"/>
      <c r="F118" s="133"/>
      <c r="G118" s="133"/>
      <c r="H118" s="130"/>
      <c r="I118" s="131">
        <f t="shared" si="114"/>
        <v>0</v>
      </c>
      <c r="J118" s="131"/>
      <c r="K118" s="132" t="str">
        <f>IF(C118="","",VLOOKUP(C118,'Reference 7.0 EULs'!$D$2:$E$108,2,))</f>
        <v/>
      </c>
      <c r="L118" s="28">
        <f t="shared" si="101"/>
        <v>0</v>
      </c>
      <c r="M118" s="26" t="str">
        <f t="shared" si="102"/>
        <v/>
      </c>
      <c r="N118" s="30" t="str">
        <f t="shared" si="103"/>
        <v/>
      </c>
      <c r="O118" s="49" t="str">
        <f t="shared" si="104"/>
        <v/>
      </c>
      <c r="P118" s="49" t="str">
        <f t="shared" si="105"/>
        <v/>
      </c>
      <c r="Q118" s="28" t="str">
        <f t="shared" si="106"/>
        <v/>
      </c>
      <c r="R118" s="29" t="str">
        <f t="shared" si="107"/>
        <v/>
      </c>
      <c r="S118" s="27" t="str">
        <f t="shared" si="108"/>
        <v/>
      </c>
      <c r="T118" s="29" t="str">
        <f t="shared" si="115"/>
        <v/>
      </c>
      <c r="U118" s="79" t="str">
        <f t="shared" si="109"/>
        <v/>
      </c>
      <c r="V118" s="38" t="str">
        <f t="shared" si="110"/>
        <v/>
      </c>
      <c r="W118" s="38" t="str">
        <f t="shared" si="111"/>
        <v/>
      </c>
      <c r="X118" s="39" t="str">
        <f t="shared" si="112"/>
        <v/>
      </c>
      <c r="Y118" s="38" t="str">
        <f t="shared" si="116"/>
        <v/>
      </c>
      <c r="Z118" s="83" t="str">
        <f t="shared" si="117"/>
        <v/>
      </c>
      <c r="AA118" s="79" t="str">
        <f t="shared" si="113"/>
        <v/>
      </c>
      <c r="AB118" s="79" t="str">
        <f t="shared" si="118"/>
        <v/>
      </c>
      <c r="AC118" s="79" t="str">
        <f t="shared" si="119"/>
        <v/>
      </c>
    </row>
    <row r="119" spans="2:29">
      <c r="B119" s="138"/>
      <c r="C119" s="128"/>
      <c r="D119" s="133"/>
      <c r="E119" s="133"/>
      <c r="F119" s="133"/>
      <c r="G119" s="133"/>
      <c r="H119" s="130"/>
      <c r="I119" s="131">
        <f t="shared" si="114"/>
        <v>0</v>
      </c>
      <c r="J119" s="131"/>
      <c r="K119" s="132" t="str">
        <f>IF(C119="","",VLOOKUP(C119,'Reference 7.0 EULs'!$D$2:$E$108,2,))</f>
        <v/>
      </c>
      <c r="L119" s="28">
        <f t="shared" si="101"/>
        <v>0</v>
      </c>
      <c r="M119" s="26" t="str">
        <f t="shared" si="102"/>
        <v/>
      </c>
      <c r="N119" s="30" t="str">
        <f t="shared" si="103"/>
        <v/>
      </c>
      <c r="O119" s="49" t="str">
        <f t="shared" si="104"/>
        <v/>
      </c>
      <c r="P119" s="49" t="str">
        <f t="shared" si="105"/>
        <v/>
      </c>
      <c r="Q119" s="28" t="str">
        <f t="shared" si="106"/>
        <v/>
      </c>
      <c r="R119" s="29" t="str">
        <f t="shared" si="107"/>
        <v/>
      </c>
      <c r="S119" s="27" t="str">
        <f t="shared" si="108"/>
        <v/>
      </c>
      <c r="T119" s="29" t="str">
        <f t="shared" si="115"/>
        <v/>
      </c>
      <c r="U119" s="79" t="str">
        <f t="shared" si="109"/>
        <v/>
      </c>
      <c r="V119" s="38" t="str">
        <f t="shared" si="110"/>
        <v/>
      </c>
      <c r="W119" s="31" t="str">
        <f t="shared" si="111"/>
        <v/>
      </c>
      <c r="X119" s="37" t="str">
        <f t="shared" si="112"/>
        <v/>
      </c>
      <c r="Y119" s="38" t="str">
        <f t="shared" si="116"/>
        <v/>
      </c>
      <c r="Z119" s="83" t="str">
        <f t="shared" si="117"/>
        <v/>
      </c>
      <c r="AA119" s="79" t="str">
        <f t="shared" si="113"/>
        <v/>
      </c>
      <c r="AB119" s="79" t="str">
        <f t="shared" si="118"/>
        <v/>
      </c>
      <c r="AC119" s="79" t="str">
        <f t="shared" si="119"/>
        <v/>
      </c>
    </row>
    <row r="120" spans="2:29">
      <c r="B120" s="127"/>
      <c r="C120" s="128"/>
      <c r="D120" s="133"/>
      <c r="E120" s="133"/>
      <c r="F120" s="133"/>
      <c r="G120" s="133"/>
      <c r="H120" s="130"/>
      <c r="I120" s="131">
        <f t="shared" si="114"/>
        <v>0</v>
      </c>
      <c r="J120" s="131"/>
      <c r="K120" s="132" t="str">
        <f>IF(C120="","",VLOOKUP(C120,'Reference 7.0 EULs'!$D$2:$E$108,2,))</f>
        <v/>
      </c>
      <c r="L120" s="28">
        <f t="shared" si="101"/>
        <v>0</v>
      </c>
      <c r="M120" s="26" t="str">
        <f t="shared" si="102"/>
        <v/>
      </c>
      <c r="N120" s="30" t="str">
        <f t="shared" si="103"/>
        <v/>
      </c>
      <c r="O120" s="49" t="str">
        <f t="shared" si="104"/>
        <v/>
      </c>
      <c r="P120" s="49" t="str">
        <f t="shared" si="105"/>
        <v/>
      </c>
      <c r="Q120" s="28" t="str">
        <f t="shared" si="106"/>
        <v/>
      </c>
      <c r="R120" s="29" t="str">
        <f t="shared" si="107"/>
        <v/>
      </c>
      <c r="S120" s="27" t="str">
        <f t="shared" si="108"/>
        <v/>
      </c>
      <c r="T120" s="29" t="str">
        <f t="shared" si="115"/>
        <v/>
      </c>
      <c r="U120" s="79" t="str">
        <f t="shared" si="109"/>
        <v/>
      </c>
      <c r="V120" s="38" t="str">
        <f t="shared" si="110"/>
        <v/>
      </c>
      <c r="W120" s="31" t="str">
        <f t="shared" si="111"/>
        <v/>
      </c>
      <c r="X120" s="37" t="str">
        <f t="shared" si="112"/>
        <v/>
      </c>
      <c r="Y120" s="38" t="str">
        <f t="shared" si="116"/>
        <v/>
      </c>
      <c r="Z120" s="83" t="str">
        <f t="shared" si="117"/>
        <v/>
      </c>
      <c r="AA120" s="79" t="str">
        <f t="shared" si="113"/>
        <v/>
      </c>
      <c r="AB120" s="79" t="str">
        <f t="shared" si="118"/>
        <v/>
      </c>
      <c r="AC120" s="79" t="str">
        <f t="shared" si="119"/>
        <v/>
      </c>
    </row>
    <row r="121" spans="2:29">
      <c r="B121" s="127"/>
      <c r="C121" s="128"/>
      <c r="D121" s="133"/>
      <c r="E121" s="133"/>
      <c r="F121" s="133"/>
      <c r="G121" s="133"/>
      <c r="H121" s="130"/>
      <c r="I121" s="131">
        <f t="shared" si="114"/>
        <v>0</v>
      </c>
      <c r="J121" s="131"/>
      <c r="K121" s="132" t="str">
        <f>IF(C121="","",VLOOKUP(C121,'Reference 7.0 EULs'!$D$2:$E$108,2,))</f>
        <v/>
      </c>
      <c r="L121" s="28">
        <f t="shared" si="101"/>
        <v>0</v>
      </c>
      <c r="M121" s="26" t="str">
        <f t="shared" si="102"/>
        <v/>
      </c>
      <c r="N121" s="30" t="str">
        <f t="shared" si="103"/>
        <v/>
      </c>
      <c r="O121" s="49" t="str">
        <f t="shared" si="104"/>
        <v/>
      </c>
      <c r="P121" s="49" t="str">
        <f t="shared" si="105"/>
        <v/>
      </c>
      <c r="Q121" s="28" t="str">
        <f t="shared" si="106"/>
        <v/>
      </c>
      <c r="R121" s="29" t="str">
        <f t="shared" si="107"/>
        <v/>
      </c>
      <c r="S121" s="27" t="str">
        <f t="shared" si="108"/>
        <v/>
      </c>
      <c r="T121" s="29" t="str">
        <f t="shared" si="115"/>
        <v/>
      </c>
      <c r="U121" s="79" t="str">
        <f t="shared" si="109"/>
        <v/>
      </c>
      <c r="V121" s="38" t="str">
        <f t="shared" si="110"/>
        <v/>
      </c>
      <c r="W121" s="31" t="str">
        <f t="shared" si="111"/>
        <v/>
      </c>
      <c r="X121" s="37" t="str">
        <f t="shared" si="112"/>
        <v/>
      </c>
      <c r="Y121" s="38" t="str">
        <f t="shared" si="116"/>
        <v/>
      </c>
      <c r="Z121" s="83" t="str">
        <f t="shared" si="117"/>
        <v/>
      </c>
      <c r="AA121" s="79" t="str">
        <f t="shared" si="113"/>
        <v/>
      </c>
      <c r="AB121" s="79" t="str">
        <f t="shared" si="118"/>
        <v/>
      </c>
      <c r="AC121" s="79" t="str">
        <f t="shared" si="119"/>
        <v/>
      </c>
    </row>
    <row r="122" spans="2:29">
      <c r="B122" s="127"/>
      <c r="C122" s="128"/>
      <c r="D122" s="133"/>
      <c r="E122" s="133"/>
      <c r="F122" s="133"/>
      <c r="G122" s="133"/>
      <c r="H122" s="130"/>
      <c r="I122" s="131">
        <f t="shared" si="114"/>
        <v>0</v>
      </c>
      <c r="J122" s="131"/>
      <c r="K122" s="132" t="str">
        <f>IF(C122="","",VLOOKUP(C122,'Reference 7.0 EULs'!$D$2:$E$108,2,))</f>
        <v/>
      </c>
      <c r="L122" s="28">
        <f t="shared" si="101"/>
        <v>0</v>
      </c>
      <c r="M122" s="26" t="str">
        <f t="shared" si="102"/>
        <v/>
      </c>
      <c r="N122" s="30" t="str">
        <f t="shared" si="103"/>
        <v/>
      </c>
      <c r="O122" s="49" t="str">
        <f t="shared" si="104"/>
        <v/>
      </c>
      <c r="P122" s="49" t="str">
        <f t="shared" si="105"/>
        <v/>
      </c>
      <c r="Q122" s="28" t="str">
        <f t="shared" si="106"/>
        <v/>
      </c>
      <c r="R122" s="29" t="str">
        <f t="shared" si="107"/>
        <v/>
      </c>
      <c r="S122" s="27" t="str">
        <f t="shared" si="108"/>
        <v/>
      </c>
      <c r="T122" s="29" t="str">
        <f t="shared" si="115"/>
        <v/>
      </c>
      <c r="U122" s="79" t="str">
        <f t="shared" si="109"/>
        <v/>
      </c>
      <c r="V122" s="38" t="str">
        <f t="shared" si="110"/>
        <v/>
      </c>
      <c r="W122" s="31" t="str">
        <f t="shared" si="111"/>
        <v/>
      </c>
      <c r="X122" s="37" t="str">
        <f t="shared" si="112"/>
        <v/>
      </c>
      <c r="Y122" s="38" t="str">
        <f t="shared" si="116"/>
        <v/>
      </c>
      <c r="Z122" s="83" t="str">
        <f t="shared" si="117"/>
        <v/>
      </c>
      <c r="AA122" s="79" t="str">
        <f t="shared" si="113"/>
        <v/>
      </c>
      <c r="AB122" s="79" t="str">
        <f t="shared" si="118"/>
        <v/>
      </c>
      <c r="AC122" s="79" t="str">
        <f t="shared" si="119"/>
        <v/>
      </c>
    </row>
    <row r="123" spans="2:29">
      <c r="B123" s="127"/>
      <c r="C123" s="128"/>
      <c r="D123" s="133"/>
      <c r="E123" s="133"/>
      <c r="F123" s="133"/>
      <c r="G123" s="133"/>
      <c r="H123" s="130"/>
      <c r="I123" s="131">
        <f t="shared" si="114"/>
        <v>0</v>
      </c>
      <c r="J123" s="131"/>
      <c r="K123" s="132" t="str">
        <f>IF(C123="","",VLOOKUP(C123,'Reference 7.0 EULs'!$D$2:$E$108,2,))</f>
        <v/>
      </c>
      <c r="L123" s="28">
        <f t="shared" si="101"/>
        <v>0</v>
      </c>
      <c r="M123" s="26" t="str">
        <f t="shared" si="102"/>
        <v/>
      </c>
      <c r="N123" s="30" t="str">
        <f t="shared" si="103"/>
        <v/>
      </c>
      <c r="O123" s="49" t="str">
        <f t="shared" si="104"/>
        <v/>
      </c>
      <c r="P123" s="49" t="str">
        <f t="shared" si="105"/>
        <v/>
      </c>
      <c r="Q123" s="28" t="str">
        <f t="shared" si="106"/>
        <v/>
      </c>
      <c r="R123" s="29" t="str">
        <f t="shared" si="107"/>
        <v/>
      </c>
      <c r="S123" s="27" t="str">
        <f t="shared" si="108"/>
        <v/>
      </c>
      <c r="T123" s="29" t="str">
        <f t="shared" si="115"/>
        <v/>
      </c>
      <c r="U123" s="79" t="str">
        <f t="shared" si="109"/>
        <v/>
      </c>
      <c r="V123" s="38" t="str">
        <f t="shared" si="110"/>
        <v/>
      </c>
      <c r="W123" s="31" t="str">
        <f t="shared" si="111"/>
        <v/>
      </c>
      <c r="X123" s="37" t="str">
        <f t="shared" si="112"/>
        <v/>
      </c>
      <c r="Y123" s="38" t="str">
        <f t="shared" si="116"/>
        <v/>
      </c>
      <c r="Z123" s="83" t="str">
        <f t="shared" si="117"/>
        <v/>
      </c>
      <c r="AA123" s="79" t="str">
        <f t="shared" si="113"/>
        <v/>
      </c>
      <c r="AB123" s="79" t="str">
        <f t="shared" si="118"/>
        <v/>
      </c>
      <c r="AC123" s="79" t="str">
        <f t="shared" si="119"/>
        <v/>
      </c>
    </row>
    <row r="124" spans="2:29">
      <c r="B124" s="127"/>
      <c r="C124" s="128"/>
      <c r="D124" s="133"/>
      <c r="E124" s="133"/>
      <c r="F124" s="133"/>
      <c r="G124" s="133"/>
      <c r="H124" s="130"/>
      <c r="I124" s="131">
        <f t="shared" si="114"/>
        <v>0</v>
      </c>
      <c r="J124" s="131"/>
      <c r="K124" s="132" t="str">
        <f>IF(C124="","",VLOOKUP(C124,'Reference 7.0 EULs'!$D$2:$E$108,2,))</f>
        <v/>
      </c>
      <c r="L124" s="28">
        <f t="shared" si="101"/>
        <v>0</v>
      </c>
      <c r="M124" s="26" t="str">
        <f t="shared" si="102"/>
        <v/>
      </c>
      <c r="N124" s="30" t="str">
        <f t="shared" si="103"/>
        <v/>
      </c>
      <c r="O124" s="49" t="str">
        <f t="shared" si="104"/>
        <v/>
      </c>
      <c r="P124" s="49" t="str">
        <f t="shared" si="105"/>
        <v/>
      </c>
      <c r="Q124" s="28" t="str">
        <f t="shared" si="106"/>
        <v/>
      </c>
      <c r="R124" s="29" t="str">
        <f t="shared" si="107"/>
        <v/>
      </c>
      <c r="S124" s="27" t="str">
        <f t="shared" si="108"/>
        <v/>
      </c>
      <c r="T124" s="29" t="str">
        <f t="shared" si="115"/>
        <v/>
      </c>
      <c r="U124" s="79" t="str">
        <f t="shared" si="109"/>
        <v/>
      </c>
      <c r="V124" s="38" t="str">
        <f t="shared" si="110"/>
        <v/>
      </c>
      <c r="W124" s="31" t="str">
        <f t="shared" si="111"/>
        <v/>
      </c>
      <c r="X124" s="37" t="str">
        <f t="shared" si="112"/>
        <v/>
      </c>
      <c r="Y124" s="38" t="str">
        <f t="shared" si="116"/>
        <v/>
      </c>
      <c r="Z124" s="83" t="str">
        <f t="shared" si="117"/>
        <v/>
      </c>
      <c r="AA124" s="79" t="str">
        <f t="shared" si="113"/>
        <v/>
      </c>
      <c r="AB124" s="79" t="str">
        <f t="shared" si="118"/>
        <v/>
      </c>
      <c r="AC124" s="79" t="str">
        <f t="shared" si="119"/>
        <v/>
      </c>
    </row>
    <row r="125" spans="2:29">
      <c r="B125" s="127"/>
      <c r="C125" s="128"/>
      <c r="D125" s="133"/>
      <c r="E125" s="133"/>
      <c r="F125" s="133"/>
      <c r="G125" s="133"/>
      <c r="H125" s="130"/>
      <c r="I125" s="131">
        <f t="shared" si="114"/>
        <v>0</v>
      </c>
      <c r="J125" s="131"/>
      <c r="K125" s="132" t="str">
        <f>IF(C125="","",VLOOKUP(C125,'Reference 7.0 EULs'!$D$2:$E$108,2,))</f>
        <v/>
      </c>
      <c r="L125" s="28">
        <f t="shared" si="101"/>
        <v>0</v>
      </c>
      <c r="M125" s="26" t="str">
        <f t="shared" si="102"/>
        <v/>
      </c>
      <c r="N125" s="30" t="str">
        <f t="shared" si="103"/>
        <v/>
      </c>
      <c r="O125" s="49" t="str">
        <f t="shared" si="104"/>
        <v/>
      </c>
      <c r="P125" s="49" t="str">
        <f t="shared" si="105"/>
        <v/>
      </c>
      <c r="Q125" s="28" t="str">
        <f t="shared" si="106"/>
        <v/>
      </c>
      <c r="R125" s="29" t="str">
        <f t="shared" si="107"/>
        <v/>
      </c>
      <c r="S125" s="27" t="str">
        <f t="shared" si="108"/>
        <v/>
      </c>
      <c r="T125" s="29" t="str">
        <f t="shared" si="115"/>
        <v/>
      </c>
      <c r="U125" s="79" t="str">
        <f t="shared" si="109"/>
        <v/>
      </c>
      <c r="V125" s="38" t="str">
        <f t="shared" si="110"/>
        <v/>
      </c>
      <c r="W125" s="31" t="str">
        <f t="shared" si="111"/>
        <v/>
      </c>
      <c r="X125" s="37" t="str">
        <f t="shared" si="112"/>
        <v/>
      </c>
      <c r="Y125" s="38" t="str">
        <f t="shared" si="116"/>
        <v/>
      </c>
      <c r="Z125" s="83" t="str">
        <f t="shared" si="117"/>
        <v/>
      </c>
      <c r="AA125" s="79" t="str">
        <f t="shared" si="113"/>
        <v/>
      </c>
      <c r="AB125" s="79" t="str">
        <f t="shared" si="118"/>
        <v/>
      </c>
      <c r="AC125" s="79" t="str">
        <f t="shared" si="119"/>
        <v/>
      </c>
    </row>
    <row r="126" spans="2:29">
      <c r="B126" s="127"/>
      <c r="C126" s="128"/>
      <c r="D126" s="133"/>
      <c r="E126" s="133"/>
      <c r="F126" s="133"/>
      <c r="G126" s="133"/>
      <c r="H126" s="130"/>
      <c r="I126" s="131">
        <f t="shared" si="114"/>
        <v>0</v>
      </c>
      <c r="J126" s="131"/>
      <c r="K126" s="132" t="str">
        <f>IF(C126="","",VLOOKUP(C126,'Reference 7.0 EULs'!$D$2:$E$108,2,))</f>
        <v/>
      </c>
      <c r="L126" s="28">
        <f t="shared" si="101"/>
        <v>0</v>
      </c>
      <c r="M126" s="26" t="str">
        <f t="shared" si="102"/>
        <v/>
      </c>
      <c r="N126" s="30" t="str">
        <f t="shared" si="103"/>
        <v/>
      </c>
      <c r="O126" s="49" t="str">
        <f t="shared" si="104"/>
        <v/>
      </c>
      <c r="P126" s="49" t="str">
        <f t="shared" si="105"/>
        <v/>
      </c>
      <c r="Q126" s="28" t="str">
        <f t="shared" si="106"/>
        <v/>
      </c>
      <c r="R126" s="29" t="str">
        <f t="shared" si="107"/>
        <v/>
      </c>
      <c r="S126" s="27" t="str">
        <f t="shared" si="108"/>
        <v/>
      </c>
      <c r="T126" s="29" t="str">
        <f t="shared" si="115"/>
        <v/>
      </c>
      <c r="U126" s="79" t="str">
        <f t="shared" si="109"/>
        <v/>
      </c>
      <c r="V126" s="38" t="str">
        <f t="shared" si="110"/>
        <v/>
      </c>
      <c r="W126" s="31" t="str">
        <f t="shared" si="111"/>
        <v/>
      </c>
      <c r="X126" s="37" t="str">
        <f t="shared" si="112"/>
        <v/>
      </c>
      <c r="Y126" s="38" t="str">
        <f t="shared" si="116"/>
        <v/>
      </c>
      <c r="Z126" s="83" t="str">
        <f t="shared" si="117"/>
        <v/>
      </c>
      <c r="AA126" s="79" t="str">
        <f t="shared" si="113"/>
        <v/>
      </c>
      <c r="AB126" s="79" t="str">
        <f t="shared" si="118"/>
        <v/>
      </c>
      <c r="AC126" s="79" t="str">
        <f t="shared" si="119"/>
        <v/>
      </c>
    </row>
    <row r="127" spans="2:29">
      <c r="B127" s="127"/>
      <c r="C127" s="128"/>
      <c r="D127" s="133"/>
      <c r="E127" s="133"/>
      <c r="F127" s="133"/>
      <c r="G127" s="133"/>
      <c r="H127" s="130"/>
      <c r="I127" s="131">
        <f t="shared" si="114"/>
        <v>0</v>
      </c>
      <c r="J127" s="131"/>
      <c r="K127" s="132" t="str">
        <f>IF(C127="","",VLOOKUP(C127,'Reference 7.0 EULs'!$D$2:$E$108,2,))</f>
        <v/>
      </c>
      <c r="L127" s="28">
        <f t="shared" si="101"/>
        <v>0</v>
      </c>
      <c r="M127" s="26" t="str">
        <f t="shared" si="102"/>
        <v/>
      </c>
      <c r="N127" s="30" t="str">
        <f t="shared" si="103"/>
        <v/>
      </c>
      <c r="O127" s="49" t="str">
        <f t="shared" si="104"/>
        <v/>
      </c>
      <c r="P127" s="49" t="str">
        <f t="shared" si="105"/>
        <v/>
      </c>
      <c r="Q127" s="28" t="str">
        <f t="shared" si="106"/>
        <v/>
      </c>
      <c r="R127" s="29" t="str">
        <f t="shared" si="107"/>
        <v/>
      </c>
      <c r="S127" s="27" t="str">
        <f t="shared" si="108"/>
        <v/>
      </c>
      <c r="T127" s="29" t="str">
        <f t="shared" si="115"/>
        <v/>
      </c>
      <c r="U127" s="79" t="str">
        <f t="shared" si="109"/>
        <v/>
      </c>
      <c r="V127" s="38" t="str">
        <f t="shared" si="110"/>
        <v/>
      </c>
      <c r="W127" s="31" t="str">
        <f t="shared" si="111"/>
        <v/>
      </c>
      <c r="X127" s="37" t="str">
        <f t="shared" si="112"/>
        <v/>
      </c>
      <c r="Y127" s="38" t="str">
        <f t="shared" si="116"/>
        <v/>
      </c>
      <c r="Z127" s="83" t="str">
        <f t="shared" si="117"/>
        <v/>
      </c>
      <c r="AA127" s="79" t="str">
        <f t="shared" si="113"/>
        <v/>
      </c>
      <c r="AB127" s="79" t="str">
        <f t="shared" si="118"/>
        <v/>
      </c>
      <c r="AC127" s="79" t="str">
        <f t="shared" si="119"/>
        <v/>
      </c>
    </row>
    <row r="128" spans="2:29">
      <c r="B128" s="127"/>
      <c r="C128" s="128"/>
      <c r="D128" s="133"/>
      <c r="E128" s="133"/>
      <c r="F128" s="133"/>
      <c r="G128" s="133"/>
      <c r="H128" s="130"/>
      <c r="I128" s="131">
        <f t="shared" si="114"/>
        <v>0</v>
      </c>
      <c r="J128" s="131"/>
      <c r="K128" s="132" t="str">
        <f>IF(C128="","",VLOOKUP(C128,'Reference 7.0 EULs'!$D$2:$E$108,2,))</f>
        <v/>
      </c>
      <c r="L128" s="28">
        <f t="shared" si="101"/>
        <v>0</v>
      </c>
      <c r="M128" s="26" t="str">
        <f t="shared" si="102"/>
        <v/>
      </c>
      <c r="N128" s="30" t="str">
        <f t="shared" si="103"/>
        <v/>
      </c>
      <c r="O128" s="49" t="str">
        <f t="shared" si="104"/>
        <v/>
      </c>
      <c r="P128" s="49" t="str">
        <f t="shared" si="105"/>
        <v/>
      </c>
      <c r="Q128" s="28" t="str">
        <f t="shared" si="106"/>
        <v/>
      </c>
      <c r="R128" s="29" t="str">
        <f t="shared" si="107"/>
        <v/>
      </c>
      <c r="S128" s="27" t="str">
        <f t="shared" si="108"/>
        <v/>
      </c>
      <c r="T128" s="29" t="str">
        <f t="shared" si="115"/>
        <v/>
      </c>
      <c r="U128" s="79" t="str">
        <f t="shared" si="109"/>
        <v/>
      </c>
      <c r="V128" s="38" t="str">
        <f t="shared" si="110"/>
        <v/>
      </c>
      <c r="W128" s="31" t="str">
        <f t="shared" si="111"/>
        <v/>
      </c>
      <c r="X128" s="37" t="str">
        <f t="shared" si="112"/>
        <v/>
      </c>
      <c r="Y128" s="38" t="str">
        <f t="shared" si="116"/>
        <v/>
      </c>
      <c r="Z128" s="83" t="str">
        <f t="shared" si="117"/>
        <v/>
      </c>
      <c r="AA128" s="79" t="str">
        <f t="shared" si="113"/>
        <v/>
      </c>
      <c r="AB128" s="79" t="str">
        <f t="shared" si="118"/>
        <v/>
      </c>
      <c r="AC128" s="79" t="str">
        <f t="shared" si="119"/>
        <v/>
      </c>
    </row>
    <row r="129" spans="2:29">
      <c r="B129" s="127"/>
      <c r="C129" s="128"/>
      <c r="D129" s="133"/>
      <c r="E129" s="133"/>
      <c r="F129" s="133"/>
      <c r="G129" s="133"/>
      <c r="H129" s="130"/>
      <c r="I129" s="131">
        <f t="shared" si="114"/>
        <v>0</v>
      </c>
      <c r="J129" s="131"/>
      <c r="K129" s="132" t="str">
        <f>IF(C129="","",VLOOKUP(C129,'Reference 7.0 EULs'!$D$2:$E$108,2,))</f>
        <v/>
      </c>
      <c r="L129" s="28">
        <f t="shared" si="101"/>
        <v>0</v>
      </c>
      <c r="M129" s="26" t="str">
        <f t="shared" si="102"/>
        <v/>
      </c>
      <c r="N129" s="30" t="str">
        <f t="shared" si="103"/>
        <v/>
      </c>
      <c r="O129" s="49" t="str">
        <f t="shared" si="104"/>
        <v/>
      </c>
      <c r="P129" s="49" t="str">
        <f t="shared" si="105"/>
        <v/>
      </c>
      <c r="Q129" s="28" t="str">
        <f t="shared" si="106"/>
        <v/>
      </c>
      <c r="R129" s="29" t="str">
        <f t="shared" si="107"/>
        <v/>
      </c>
      <c r="S129" s="27" t="str">
        <f t="shared" si="108"/>
        <v/>
      </c>
      <c r="T129" s="29" t="str">
        <f t="shared" si="115"/>
        <v/>
      </c>
      <c r="U129" s="79" t="str">
        <f t="shared" si="109"/>
        <v/>
      </c>
      <c r="V129" s="38" t="str">
        <f t="shared" si="110"/>
        <v/>
      </c>
      <c r="W129" s="31" t="str">
        <f t="shared" si="111"/>
        <v/>
      </c>
      <c r="X129" s="37" t="str">
        <f t="shared" si="112"/>
        <v/>
      </c>
      <c r="Y129" s="38" t="str">
        <f t="shared" si="116"/>
        <v/>
      </c>
      <c r="Z129" s="83" t="str">
        <f t="shared" si="117"/>
        <v/>
      </c>
      <c r="AA129" s="79" t="str">
        <f t="shared" si="113"/>
        <v/>
      </c>
      <c r="AB129" s="79" t="str">
        <f t="shared" si="118"/>
        <v/>
      </c>
      <c r="AC129" s="79" t="str">
        <f t="shared" si="119"/>
        <v/>
      </c>
    </row>
    <row r="130" spans="2:29">
      <c r="B130" s="127"/>
      <c r="C130" s="128"/>
      <c r="D130" s="133"/>
      <c r="E130" s="133"/>
      <c r="F130" s="133"/>
      <c r="G130" s="133"/>
      <c r="H130" s="130"/>
      <c r="I130" s="131">
        <f t="shared" si="114"/>
        <v>0</v>
      </c>
      <c r="J130" s="131"/>
      <c r="K130" s="132" t="str">
        <f>IF(C130="","",VLOOKUP(C130,'Reference 7.0 EULs'!$D$2:$E$108,2,))</f>
        <v/>
      </c>
      <c r="L130" s="28">
        <f t="shared" si="101"/>
        <v>0</v>
      </c>
      <c r="M130" s="26" t="str">
        <f t="shared" si="102"/>
        <v/>
      </c>
      <c r="N130" s="30" t="str">
        <f t="shared" si="103"/>
        <v/>
      </c>
      <c r="O130" s="49" t="str">
        <f t="shared" si="104"/>
        <v/>
      </c>
      <c r="P130" s="49" t="str">
        <f t="shared" si="105"/>
        <v/>
      </c>
      <c r="Q130" s="28" t="str">
        <f t="shared" si="106"/>
        <v/>
      </c>
      <c r="R130" s="29" t="str">
        <f t="shared" si="107"/>
        <v/>
      </c>
      <c r="S130" s="27" t="str">
        <f t="shared" si="108"/>
        <v/>
      </c>
      <c r="T130" s="29" t="str">
        <f t="shared" si="115"/>
        <v/>
      </c>
      <c r="U130" s="79" t="str">
        <f t="shared" si="109"/>
        <v/>
      </c>
      <c r="V130" s="38" t="str">
        <f t="shared" si="110"/>
        <v/>
      </c>
      <c r="W130" s="31" t="str">
        <f t="shared" si="111"/>
        <v/>
      </c>
      <c r="X130" s="37" t="str">
        <f t="shared" si="112"/>
        <v/>
      </c>
      <c r="Y130" s="38" t="str">
        <f t="shared" si="116"/>
        <v/>
      </c>
      <c r="Z130" s="83" t="str">
        <f t="shared" si="117"/>
        <v/>
      </c>
      <c r="AA130" s="79" t="str">
        <f t="shared" si="113"/>
        <v/>
      </c>
      <c r="AB130" s="79" t="str">
        <f t="shared" si="118"/>
        <v/>
      </c>
      <c r="AC130" s="79" t="str">
        <f t="shared" si="119"/>
        <v/>
      </c>
    </row>
    <row r="131" spans="2:29">
      <c r="B131" s="127"/>
      <c r="C131" s="128"/>
      <c r="D131" s="133"/>
      <c r="E131" s="133"/>
      <c r="F131" s="133"/>
      <c r="G131" s="133"/>
      <c r="H131" s="130"/>
      <c r="I131" s="131">
        <f t="shared" si="114"/>
        <v>0</v>
      </c>
      <c r="J131" s="131"/>
      <c r="K131" s="132" t="str">
        <f>IF(C131="","",VLOOKUP(C131,'Reference 7.0 EULs'!$D$2:$E$108,2,))</f>
        <v/>
      </c>
      <c r="L131" s="28">
        <f t="shared" si="101"/>
        <v>0</v>
      </c>
      <c r="M131" s="26" t="str">
        <f t="shared" si="102"/>
        <v/>
      </c>
      <c r="N131" s="30" t="str">
        <f t="shared" si="103"/>
        <v/>
      </c>
      <c r="O131" s="49" t="str">
        <f t="shared" si="104"/>
        <v/>
      </c>
      <c r="P131" s="49" t="str">
        <f t="shared" si="105"/>
        <v/>
      </c>
      <c r="Q131" s="28" t="str">
        <f t="shared" si="106"/>
        <v/>
      </c>
      <c r="R131" s="29" t="str">
        <f t="shared" si="107"/>
        <v/>
      </c>
      <c r="S131" s="27" t="str">
        <f t="shared" si="108"/>
        <v/>
      </c>
      <c r="T131" s="29" t="str">
        <f t="shared" si="115"/>
        <v/>
      </c>
      <c r="U131" s="79" t="str">
        <f t="shared" si="109"/>
        <v/>
      </c>
      <c r="V131" s="38" t="str">
        <f t="shared" si="110"/>
        <v/>
      </c>
      <c r="W131" s="31" t="str">
        <f t="shared" si="111"/>
        <v/>
      </c>
      <c r="X131" s="37" t="str">
        <f t="shared" si="112"/>
        <v/>
      </c>
      <c r="Y131" s="38" t="str">
        <f t="shared" si="116"/>
        <v/>
      </c>
      <c r="Z131" s="83" t="str">
        <f t="shared" si="117"/>
        <v/>
      </c>
      <c r="AA131" s="79" t="str">
        <f t="shared" si="113"/>
        <v/>
      </c>
      <c r="AB131" s="79" t="str">
        <f t="shared" si="118"/>
        <v/>
      </c>
      <c r="AC131" s="79" t="str">
        <f t="shared" si="119"/>
        <v/>
      </c>
    </row>
    <row r="132" spans="2:29">
      <c r="B132" s="127"/>
      <c r="C132" s="128"/>
      <c r="D132" s="133"/>
      <c r="E132" s="133"/>
      <c r="F132" s="133"/>
      <c r="G132" s="133"/>
      <c r="H132" s="130"/>
      <c r="I132" s="131">
        <f t="shared" si="114"/>
        <v>0</v>
      </c>
      <c r="J132" s="131"/>
      <c r="K132" s="132" t="str">
        <f>IF(C132="","",VLOOKUP(C132,'Reference 7.0 EULs'!$D$2:$E$108,2,))</f>
        <v/>
      </c>
      <c r="L132" s="28">
        <f t="shared" si="101"/>
        <v>0</v>
      </c>
      <c r="M132" s="26" t="str">
        <f t="shared" si="102"/>
        <v/>
      </c>
      <c r="N132" s="30" t="str">
        <f t="shared" si="103"/>
        <v/>
      </c>
      <c r="O132" s="49" t="str">
        <f t="shared" si="104"/>
        <v/>
      </c>
      <c r="P132" s="49" t="str">
        <f t="shared" si="105"/>
        <v/>
      </c>
      <c r="Q132" s="28" t="str">
        <f t="shared" si="106"/>
        <v/>
      </c>
      <c r="R132" s="29" t="str">
        <f t="shared" si="107"/>
        <v/>
      </c>
      <c r="S132" s="27" t="str">
        <f t="shared" si="108"/>
        <v/>
      </c>
      <c r="T132" s="29" t="str">
        <f t="shared" si="115"/>
        <v/>
      </c>
      <c r="U132" s="79" t="str">
        <f t="shared" si="109"/>
        <v/>
      </c>
      <c r="V132" s="38" t="str">
        <f t="shared" si="110"/>
        <v/>
      </c>
      <c r="W132" s="31" t="str">
        <f t="shared" si="111"/>
        <v/>
      </c>
      <c r="X132" s="37" t="str">
        <f t="shared" si="112"/>
        <v/>
      </c>
      <c r="Y132" s="38" t="str">
        <f t="shared" si="116"/>
        <v/>
      </c>
      <c r="Z132" s="83" t="str">
        <f t="shared" si="117"/>
        <v/>
      </c>
      <c r="AA132" s="79" t="str">
        <f t="shared" si="113"/>
        <v/>
      </c>
      <c r="AB132" s="79" t="str">
        <f t="shared" si="118"/>
        <v/>
      </c>
      <c r="AC132" s="79" t="str">
        <f t="shared" si="119"/>
        <v/>
      </c>
    </row>
    <row r="133" spans="2:29">
      <c r="B133" s="127"/>
      <c r="C133" s="128"/>
      <c r="D133" s="133"/>
      <c r="E133" s="133"/>
      <c r="F133" s="133"/>
      <c r="G133" s="133"/>
      <c r="H133" s="130"/>
      <c r="I133" s="131">
        <f t="shared" si="114"/>
        <v>0</v>
      </c>
      <c r="J133" s="131"/>
      <c r="K133" s="132" t="str">
        <f>IF(C133="","",VLOOKUP(C133,'Reference 7.0 EULs'!$D$2:$E$108,2,))</f>
        <v/>
      </c>
      <c r="L133" s="28">
        <f t="shared" si="101"/>
        <v>0</v>
      </c>
      <c r="M133" s="26" t="str">
        <f t="shared" si="102"/>
        <v/>
      </c>
      <c r="N133" s="30" t="str">
        <f t="shared" si="103"/>
        <v/>
      </c>
      <c r="O133" s="49" t="str">
        <f t="shared" si="104"/>
        <v/>
      </c>
      <c r="P133" s="49" t="str">
        <f t="shared" si="105"/>
        <v/>
      </c>
      <c r="Q133" s="28" t="str">
        <f t="shared" si="106"/>
        <v/>
      </c>
      <c r="R133" s="29" t="str">
        <f t="shared" si="107"/>
        <v/>
      </c>
      <c r="S133" s="27" t="str">
        <f t="shared" si="108"/>
        <v/>
      </c>
      <c r="T133" s="29" t="str">
        <f t="shared" si="115"/>
        <v/>
      </c>
      <c r="U133" s="79" t="str">
        <f t="shared" si="109"/>
        <v/>
      </c>
      <c r="V133" s="38" t="str">
        <f t="shared" si="110"/>
        <v/>
      </c>
      <c r="W133" s="31" t="str">
        <f t="shared" si="111"/>
        <v/>
      </c>
      <c r="X133" s="37" t="str">
        <f t="shared" si="112"/>
        <v/>
      </c>
      <c r="Y133" s="38" t="str">
        <f t="shared" si="116"/>
        <v/>
      </c>
      <c r="Z133" s="83" t="str">
        <f t="shared" si="117"/>
        <v/>
      </c>
      <c r="AA133" s="79" t="str">
        <f t="shared" si="113"/>
        <v/>
      </c>
      <c r="AB133" s="79" t="str">
        <f t="shared" si="118"/>
        <v/>
      </c>
      <c r="AC133" s="79" t="str">
        <f t="shared" si="119"/>
        <v/>
      </c>
    </row>
    <row r="134" spans="2:29">
      <c r="B134" s="127"/>
      <c r="C134" s="128"/>
      <c r="D134" s="133"/>
      <c r="E134" s="133"/>
      <c r="F134" s="133"/>
      <c r="G134" s="133"/>
      <c r="H134" s="130"/>
      <c r="I134" s="131">
        <f t="shared" si="114"/>
        <v>0</v>
      </c>
      <c r="J134" s="131"/>
      <c r="K134" s="132" t="str">
        <f>IF(C134="","",VLOOKUP(C134,'Reference 7.0 EULs'!$D$2:$E$108,2,))</f>
        <v/>
      </c>
      <c r="L134" s="28">
        <f t="shared" si="101"/>
        <v>0</v>
      </c>
      <c r="M134" s="26" t="str">
        <f t="shared" si="102"/>
        <v/>
      </c>
      <c r="N134" s="30" t="str">
        <f t="shared" si="103"/>
        <v/>
      </c>
      <c r="O134" s="49" t="str">
        <f t="shared" si="104"/>
        <v/>
      </c>
      <c r="P134" s="49" t="str">
        <f t="shared" si="105"/>
        <v/>
      </c>
      <c r="Q134" s="28" t="str">
        <f t="shared" si="106"/>
        <v/>
      </c>
      <c r="R134" s="29" t="str">
        <f t="shared" si="107"/>
        <v/>
      </c>
      <c r="S134" s="27" t="str">
        <f t="shared" si="108"/>
        <v/>
      </c>
      <c r="T134" s="29" t="str">
        <f t="shared" si="115"/>
        <v/>
      </c>
      <c r="U134" s="79" t="str">
        <f t="shared" si="109"/>
        <v/>
      </c>
      <c r="V134" s="38" t="str">
        <f t="shared" si="110"/>
        <v/>
      </c>
      <c r="W134" s="31" t="str">
        <f t="shared" si="111"/>
        <v/>
      </c>
      <c r="X134" s="37" t="str">
        <f t="shared" si="112"/>
        <v/>
      </c>
      <c r="Y134" s="38" t="str">
        <f t="shared" si="116"/>
        <v/>
      </c>
      <c r="Z134" s="83" t="str">
        <f t="shared" si="117"/>
        <v/>
      </c>
      <c r="AA134" s="79" t="str">
        <f t="shared" si="113"/>
        <v/>
      </c>
      <c r="AB134" s="79" t="str">
        <f t="shared" si="118"/>
        <v/>
      </c>
      <c r="AC134" s="79" t="str">
        <f t="shared" si="119"/>
        <v/>
      </c>
    </row>
    <row r="135" spans="2:29" ht="17.399999999999999">
      <c r="B135" s="124" t="s">
        <v>112</v>
      </c>
      <c r="C135" s="140" t="s">
        <v>102</v>
      </c>
      <c r="D135" s="141"/>
      <c r="E135" s="141"/>
      <c r="F135" s="141">
        <f>SUM(F136:F156)</f>
        <v>0</v>
      </c>
      <c r="G135" s="141">
        <f>SUM(G136:G156)</f>
        <v>0</v>
      </c>
      <c r="H135" s="142">
        <f>SUM(H136:H156)</f>
        <v>0</v>
      </c>
      <c r="I135" s="143">
        <f>SUM(I136:I156)</f>
        <v>0</v>
      </c>
      <c r="J135" s="143">
        <f>SUM(J136:J156)</f>
        <v>0</v>
      </c>
      <c r="K135" s="126"/>
      <c r="L135" s="45">
        <f>SUM(L136:L156)</f>
        <v>0</v>
      </c>
      <c r="M135" s="45">
        <f t="shared" ref="M135:R135" si="120">SUM(M136:M156)</f>
        <v>0</v>
      </c>
      <c r="N135" s="45">
        <f t="shared" si="120"/>
        <v>0</v>
      </c>
      <c r="O135" s="45">
        <f t="shared" si="120"/>
        <v>0</v>
      </c>
      <c r="P135" s="45">
        <f t="shared" si="120"/>
        <v>0</v>
      </c>
      <c r="Q135" s="45">
        <f t="shared" si="120"/>
        <v>0</v>
      </c>
      <c r="R135" s="47">
        <f t="shared" si="120"/>
        <v>0</v>
      </c>
      <c r="S135" s="48" t="e">
        <f>Q135/L135</f>
        <v>#DIV/0!</v>
      </c>
      <c r="T135" s="47">
        <f>SUM(T136:T156)</f>
        <v>0</v>
      </c>
      <c r="U135" s="78"/>
      <c r="V135" s="45"/>
      <c r="W135" s="45"/>
      <c r="X135" s="47"/>
      <c r="Y135" s="47"/>
      <c r="Z135" s="47"/>
      <c r="AA135" s="78"/>
      <c r="AB135" s="78"/>
      <c r="AC135" s="78"/>
    </row>
    <row r="136" spans="2:29">
      <c r="B136" s="127" t="s">
        <v>104</v>
      </c>
      <c r="C136" s="128"/>
      <c r="D136" s="129"/>
      <c r="E136" s="129"/>
      <c r="F136" s="129"/>
      <c r="G136" s="129"/>
      <c r="H136" s="130"/>
      <c r="I136" s="131">
        <f>(D136*G136)+(E136*H136)</f>
        <v>0</v>
      </c>
      <c r="J136" s="131"/>
      <c r="K136" s="132" t="str">
        <f>IF(C136="","",VLOOKUP(C136,'Reference 7.0 EULs'!$D$2:$E$108,2,))</f>
        <v/>
      </c>
      <c r="L136" s="28">
        <f t="shared" ref="L136:L156" si="121">I136+J136</f>
        <v>0</v>
      </c>
      <c r="M136" s="26" t="str">
        <f t="shared" ref="M136:M156" si="122">IF(K136="","",$C$336*(1+$C$338)/($C$342-$C$338)*(1-((1+$C$338)/(1+$C$342))^$K136))</f>
        <v/>
      </c>
      <c r="N136" s="30" t="str">
        <f t="shared" ref="N136:N156" si="123">IF(K136="","",$C$337*(1+$C$338)/($C$342-$C$338)*(1-((1+$C$338)/(1+$C$342))^$K136))</f>
        <v/>
      </c>
      <c r="O136" s="49" t="str">
        <f t="shared" ref="O136:O156" si="124">IF(K136="","",M136*G136)</f>
        <v/>
      </c>
      <c r="P136" s="49" t="str">
        <f t="shared" ref="P136:P156" si="125">IF(K136="","",N136*H136)</f>
        <v/>
      </c>
      <c r="Q136" s="28" t="str">
        <f t="shared" ref="Q136:Q156" si="126">IF(K136="","",M136*G136+N136*H136)</f>
        <v/>
      </c>
      <c r="R136" s="29" t="str">
        <f t="shared" ref="R136:R156" si="127">IF(K136="","",Q136-L136)</f>
        <v/>
      </c>
      <c r="S136" s="27" t="str">
        <f t="shared" ref="S136:S156" si="128">IF(K136="","",Q136/L136)</f>
        <v/>
      </c>
      <c r="T136" s="29" t="str">
        <f>IF(R136="","",R136*$C$339)</f>
        <v/>
      </c>
      <c r="U136" s="79" t="str">
        <f t="shared" ref="U136:U156" si="129">IF(K136="","",H136/(G136*8760))</f>
        <v/>
      </c>
      <c r="V136" s="38" t="str">
        <f t="shared" ref="V136:V156" si="130">IF(K136="","",L136/F136)</f>
        <v/>
      </c>
      <c r="W136" s="38" t="str">
        <f t="shared" ref="W136:W156" si="131">IF(K136="","",L136/G136)</f>
        <v/>
      </c>
      <c r="X136" s="39" t="str">
        <f t="shared" ref="X136:X156" si="132">IF(K136="","",L136/H136)</f>
        <v/>
      </c>
      <c r="Y136" s="38" t="str">
        <f>IF(K136="","",Q136/G136)</f>
        <v/>
      </c>
      <c r="Z136" s="83" t="str">
        <f>IF(K136="","",Q136/H136)</f>
        <v/>
      </c>
      <c r="AA136" s="79" t="str">
        <f t="shared" ref="AA136:AA156" si="133">IF(K136="","",I136/Q136)</f>
        <v/>
      </c>
      <c r="AB136" s="79" t="str">
        <f>IF(K136="","",O136/Q136)</f>
        <v/>
      </c>
      <c r="AC136" s="79" t="str">
        <f>IF(K136="","",P136/Q136)</f>
        <v/>
      </c>
    </row>
    <row r="137" spans="2:29">
      <c r="B137" s="127" t="s">
        <v>106</v>
      </c>
      <c r="C137" s="128"/>
      <c r="D137" s="133"/>
      <c r="E137" s="133"/>
      <c r="F137" s="133"/>
      <c r="G137" s="133"/>
      <c r="H137" s="130"/>
      <c r="I137" s="131">
        <f t="shared" ref="I137:I156" si="134">(D137*G137)+(E137*H137)</f>
        <v>0</v>
      </c>
      <c r="J137" s="131"/>
      <c r="K137" s="132" t="str">
        <f>IF(C137="","",VLOOKUP(C137,'Reference 7.0 EULs'!$D$2:$E$108,2,))</f>
        <v/>
      </c>
      <c r="L137" s="28">
        <f t="shared" si="121"/>
        <v>0</v>
      </c>
      <c r="M137" s="26" t="str">
        <f t="shared" si="122"/>
        <v/>
      </c>
      <c r="N137" s="30" t="str">
        <f t="shared" si="123"/>
        <v/>
      </c>
      <c r="O137" s="49" t="str">
        <f t="shared" si="124"/>
        <v/>
      </c>
      <c r="P137" s="49" t="str">
        <f t="shared" si="125"/>
        <v/>
      </c>
      <c r="Q137" s="28" t="str">
        <f t="shared" si="126"/>
        <v/>
      </c>
      <c r="R137" s="29" t="str">
        <f t="shared" si="127"/>
        <v/>
      </c>
      <c r="S137" s="27" t="str">
        <f t="shared" si="128"/>
        <v/>
      </c>
      <c r="T137" s="29" t="str">
        <f t="shared" ref="T137:T156" si="135">IF(R137="","",R137*$C$339)</f>
        <v/>
      </c>
      <c r="U137" s="79" t="str">
        <f t="shared" si="129"/>
        <v/>
      </c>
      <c r="V137" s="38" t="str">
        <f t="shared" si="130"/>
        <v/>
      </c>
      <c r="W137" s="38" t="str">
        <f t="shared" si="131"/>
        <v/>
      </c>
      <c r="X137" s="39" t="str">
        <f t="shared" si="132"/>
        <v/>
      </c>
      <c r="Y137" s="38" t="str">
        <f t="shared" ref="Y137:Y156" si="136">IF(K137="","",Q137/G137)</f>
        <v/>
      </c>
      <c r="Z137" s="83" t="str">
        <f t="shared" ref="Z137:Z156" si="137">IF(K137="","",Q137/H137)</f>
        <v/>
      </c>
      <c r="AA137" s="79" t="str">
        <f t="shared" si="133"/>
        <v/>
      </c>
      <c r="AB137" s="79" t="str">
        <f t="shared" ref="AB137:AB156" si="138">IF(K137="","",O137/Q137)</f>
        <v/>
      </c>
      <c r="AC137" s="79" t="str">
        <f t="shared" ref="AC137:AC156" si="139">IF(K137="","",P137/Q137)</f>
        <v/>
      </c>
    </row>
    <row r="138" spans="2:29">
      <c r="B138" s="127" t="s">
        <v>108</v>
      </c>
      <c r="C138" s="128"/>
      <c r="D138" s="133"/>
      <c r="E138" s="133"/>
      <c r="F138" s="133"/>
      <c r="G138" s="129"/>
      <c r="H138" s="130"/>
      <c r="I138" s="131">
        <f t="shared" si="134"/>
        <v>0</v>
      </c>
      <c r="J138" s="131"/>
      <c r="K138" s="132" t="str">
        <f>IF(C138="","",VLOOKUP(C138,'Reference 7.0 EULs'!$D$2:$E$108,2,))</f>
        <v/>
      </c>
      <c r="L138" s="28">
        <f t="shared" si="121"/>
        <v>0</v>
      </c>
      <c r="M138" s="26" t="str">
        <f t="shared" si="122"/>
        <v/>
      </c>
      <c r="N138" s="30" t="str">
        <f t="shared" si="123"/>
        <v/>
      </c>
      <c r="O138" s="49" t="str">
        <f t="shared" si="124"/>
        <v/>
      </c>
      <c r="P138" s="49" t="str">
        <f t="shared" si="125"/>
        <v/>
      </c>
      <c r="Q138" s="28" t="str">
        <f t="shared" si="126"/>
        <v/>
      </c>
      <c r="R138" s="29" t="str">
        <f t="shared" si="127"/>
        <v/>
      </c>
      <c r="S138" s="27" t="str">
        <f t="shared" si="128"/>
        <v/>
      </c>
      <c r="T138" s="29" t="str">
        <f t="shared" si="135"/>
        <v/>
      </c>
      <c r="U138" s="79" t="str">
        <f t="shared" si="129"/>
        <v/>
      </c>
      <c r="V138" s="38" t="str">
        <f t="shared" si="130"/>
        <v/>
      </c>
      <c r="W138" s="38" t="str">
        <f t="shared" si="131"/>
        <v/>
      </c>
      <c r="X138" s="39" t="str">
        <f t="shared" si="132"/>
        <v/>
      </c>
      <c r="Y138" s="38" t="str">
        <f t="shared" si="136"/>
        <v/>
      </c>
      <c r="Z138" s="83" t="str">
        <f t="shared" si="137"/>
        <v/>
      </c>
      <c r="AA138" s="79" t="str">
        <f t="shared" si="133"/>
        <v/>
      </c>
      <c r="AB138" s="79" t="str">
        <f t="shared" si="138"/>
        <v/>
      </c>
      <c r="AC138" s="79" t="str">
        <f t="shared" si="139"/>
        <v/>
      </c>
    </row>
    <row r="139" spans="2:29">
      <c r="B139" s="127"/>
      <c r="C139" s="128"/>
      <c r="D139" s="133"/>
      <c r="E139" s="133"/>
      <c r="F139" s="133"/>
      <c r="G139" s="133"/>
      <c r="H139" s="130"/>
      <c r="I139" s="131">
        <f t="shared" si="134"/>
        <v>0</v>
      </c>
      <c r="J139" s="131"/>
      <c r="K139" s="132" t="str">
        <f>IF(C139="","",VLOOKUP(C139,'Reference 7.0 EULs'!$D$2:$E$108,2,))</f>
        <v/>
      </c>
      <c r="L139" s="28">
        <f t="shared" si="121"/>
        <v>0</v>
      </c>
      <c r="M139" s="26" t="str">
        <f t="shared" si="122"/>
        <v/>
      </c>
      <c r="N139" s="30" t="str">
        <f t="shared" si="123"/>
        <v/>
      </c>
      <c r="O139" s="49" t="str">
        <f t="shared" si="124"/>
        <v/>
      </c>
      <c r="P139" s="49" t="str">
        <f t="shared" si="125"/>
        <v/>
      </c>
      <c r="Q139" s="28" t="str">
        <f t="shared" si="126"/>
        <v/>
      </c>
      <c r="R139" s="29" t="str">
        <f t="shared" si="127"/>
        <v/>
      </c>
      <c r="S139" s="27" t="str">
        <f t="shared" si="128"/>
        <v/>
      </c>
      <c r="T139" s="29" t="str">
        <f t="shared" si="135"/>
        <v/>
      </c>
      <c r="U139" s="79" t="str">
        <f t="shared" si="129"/>
        <v/>
      </c>
      <c r="V139" s="38" t="str">
        <f t="shared" si="130"/>
        <v/>
      </c>
      <c r="W139" s="38" t="str">
        <f t="shared" si="131"/>
        <v/>
      </c>
      <c r="X139" s="39" t="str">
        <f t="shared" si="132"/>
        <v/>
      </c>
      <c r="Y139" s="38" t="str">
        <f t="shared" si="136"/>
        <v/>
      </c>
      <c r="Z139" s="83" t="str">
        <f t="shared" si="137"/>
        <v/>
      </c>
      <c r="AA139" s="79" t="str">
        <f t="shared" si="133"/>
        <v/>
      </c>
      <c r="AB139" s="79" t="str">
        <f t="shared" si="138"/>
        <v/>
      </c>
      <c r="AC139" s="79" t="str">
        <f t="shared" si="139"/>
        <v/>
      </c>
    </row>
    <row r="140" spans="2:29">
      <c r="B140" s="139"/>
      <c r="C140" s="128"/>
      <c r="D140" s="133"/>
      <c r="E140" s="133"/>
      <c r="F140" s="133"/>
      <c r="G140" s="133"/>
      <c r="H140" s="130"/>
      <c r="I140" s="131">
        <f t="shared" si="134"/>
        <v>0</v>
      </c>
      <c r="J140" s="131"/>
      <c r="K140" s="132" t="str">
        <f>IF(C140="","",VLOOKUP(C140,'Reference 7.0 EULs'!$D$2:$E$108,2,))</f>
        <v/>
      </c>
      <c r="L140" s="28">
        <f t="shared" si="121"/>
        <v>0</v>
      </c>
      <c r="M140" s="26" t="str">
        <f t="shared" si="122"/>
        <v/>
      </c>
      <c r="N140" s="30" t="str">
        <f t="shared" si="123"/>
        <v/>
      </c>
      <c r="O140" s="49" t="str">
        <f t="shared" si="124"/>
        <v/>
      </c>
      <c r="P140" s="49" t="str">
        <f t="shared" si="125"/>
        <v/>
      </c>
      <c r="Q140" s="28" t="str">
        <f t="shared" si="126"/>
        <v/>
      </c>
      <c r="R140" s="29" t="str">
        <f t="shared" si="127"/>
        <v/>
      </c>
      <c r="S140" s="27" t="str">
        <f t="shared" si="128"/>
        <v/>
      </c>
      <c r="T140" s="29" t="str">
        <f t="shared" si="135"/>
        <v/>
      </c>
      <c r="U140" s="79" t="str">
        <f t="shared" si="129"/>
        <v/>
      </c>
      <c r="V140" s="38" t="str">
        <f t="shared" si="130"/>
        <v/>
      </c>
      <c r="W140" s="38" t="str">
        <f t="shared" si="131"/>
        <v/>
      </c>
      <c r="X140" s="39" t="str">
        <f t="shared" si="132"/>
        <v/>
      </c>
      <c r="Y140" s="38" t="str">
        <f t="shared" si="136"/>
        <v/>
      </c>
      <c r="Z140" s="83" t="str">
        <f t="shared" si="137"/>
        <v/>
      </c>
      <c r="AA140" s="79" t="str">
        <f t="shared" si="133"/>
        <v/>
      </c>
      <c r="AB140" s="79" t="str">
        <f t="shared" si="138"/>
        <v/>
      </c>
      <c r="AC140" s="79" t="str">
        <f t="shared" si="139"/>
        <v/>
      </c>
    </row>
    <row r="141" spans="2:29">
      <c r="B141" s="138"/>
      <c r="C141" s="128"/>
      <c r="D141" s="133"/>
      <c r="E141" s="133"/>
      <c r="F141" s="133"/>
      <c r="G141" s="133"/>
      <c r="H141" s="130"/>
      <c r="I141" s="131">
        <f t="shared" si="134"/>
        <v>0</v>
      </c>
      <c r="J141" s="131"/>
      <c r="K141" s="132" t="str">
        <f>IF(C141="","",VLOOKUP(C141,'Reference 7.0 EULs'!$D$2:$E$108,2,))</f>
        <v/>
      </c>
      <c r="L141" s="28">
        <f t="shared" si="121"/>
        <v>0</v>
      </c>
      <c r="M141" s="26" t="str">
        <f t="shared" si="122"/>
        <v/>
      </c>
      <c r="N141" s="30" t="str">
        <f t="shared" si="123"/>
        <v/>
      </c>
      <c r="O141" s="49" t="str">
        <f t="shared" si="124"/>
        <v/>
      </c>
      <c r="P141" s="49" t="str">
        <f t="shared" si="125"/>
        <v/>
      </c>
      <c r="Q141" s="28" t="str">
        <f t="shared" si="126"/>
        <v/>
      </c>
      <c r="R141" s="29" t="str">
        <f t="shared" si="127"/>
        <v/>
      </c>
      <c r="S141" s="27" t="str">
        <f t="shared" si="128"/>
        <v/>
      </c>
      <c r="T141" s="29" t="str">
        <f t="shared" si="135"/>
        <v/>
      </c>
      <c r="U141" s="79" t="str">
        <f t="shared" si="129"/>
        <v/>
      </c>
      <c r="V141" s="38" t="str">
        <f t="shared" si="130"/>
        <v/>
      </c>
      <c r="W141" s="31" t="str">
        <f t="shared" si="131"/>
        <v/>
      </c>
      <c r="X141" s="37" t="str">
        <f t="shared" si="132"/>
        <v/>
      </c>
      <c r="Y141" s="38" t="str">
        <f t="shared" si="136"/>
        <v/>
      </c>
      <c r="Z141" s="83" t="str">
        <f t="shared" si="137"/>
        <v/>
      </c>
      <c r="AA141" s="79" t="str">
        <f t="shared" si="133"/>
        <v/>
      </c>
      <c r="AB141" s="79" t="str">
        <f t="shared" si="138"/>
        <v/>
      </c>
      <c r="AC141" s="79" t="str">
        <f t="shared" si="139"/>
        <v/>
      </c>
    </row>
    <row r="142" spans="2:29">
      <c r="B142" s="127"/>
      <c r="C142" s="128"/>
      <c r="D142" s="133"/>
      <c r="E142" s="133"/>
      <c r="F142" s="133"/>
      <c r="G142" s="133"/>
      <c r="H142" s="130"/>
      <c r="I142" s="131">
        <f t="shared" si="134"/>
        <v>0</v>
      </c>
      <c r="J142" s="131"/>
      <c r="K142" s="132" t="str">
        <f>IF(C142="","",VLOOKUP(C142,'Reference 7.0 EULs'!$D$2:$E$108,2,))</f>
        <v/>
      </c>
      <c r="L142" s="28">
        <f t="shared" si="121"/>
        <v>0</v>
      </c>
      <c r="M142" s="26" t="str">
        <f t="shared" si="122"/>
        <v/>
      </c>
      <c r="N142" s="30" t="str">
        <f t="shared" si="123"/>
        <v/>
      </c>
      <c r="O142" s="49" t="str">
        <f t="shared" si="124"/>
        <v/>
      </c>
      <c r="P142" s="49" t="str">
        <f t="shared" si="125"/>
        <v/>
      </c>
      <c r="Q142" s="28" t="str">
        <f t="shared" si="126"/>
        <v/>
      </c>
      <c r="R142" s="29" t="str">
        <f t="shared" si="127"/>
        <v/>
      </c>
      <c r="S142" s="27" t="str">
        <f t="shared" si="128"/>
        <v/>
      </c>
      <c r="T142" s="29" t="str">
        <f t="shared" si="135"/>
        <v/>
      </c>
      <c r="U142" s="79" t="str">
        <f t="shared" si="129"/>
        <v/>
      </c>
      <c r="V142" s="38" t="str">
        <f t="shared" si="130"/>
        <v/>
      </c>
      <c r="W142" s="31" t="str">
        <f t="shared" si="131"/>
        <v/>
      </c>
      <c r="X142" s="37" t="str">
        <f t="shared" si="132"/>
        <v/>
      </c>
      <c r="Y142" s="38" t="str">
        <f t="shared" si="136"/>
        <v/>
      </c>
      <c r="Z142" s="83" t="str">
        <f t="shared" si="137"/>
        <v/>
      </c>
      <c r="AA142" s="79" t="str">
        <f t="shared" si="133"/>
        <v/>
      </c>
      <c r="AB142" s="79" t="str">
        <f t="shared" si="138"/>
        <v/>
      </c>
      <c r="AC142" s="79" t="str">
        <f t="shared" si="139"/>
        <v/>
      </c>
    </row>
    <row r="143" spans="2:29">
      <c r="B143" s="127"/>
      <c r="C143" s="128"/>
      <c r="D143" s="133"/>
      <c r="E143" s="133"/>
      <c r="F143" s="133"/>
      <c r="G143" s="133"/>
      <c r="H143" s="130"/>
      <c r="I143" s="131">
        <f t="shared" si="134"/>
        <v>0</v>
      </c>
      <c r="J143" s="131"/>
      <c r="K143" s="132" t="str">
        <f>IF(C143="","",VLOOKUP(C143,'Reference 7.0 EULs'!$D$2:$E$108,2,))</f>
        <v/>
      </c>
      <c r="L143" s="28">
        <f t="shared" si="121"/>
        <v>0</v>
      </c>
      <c r="M143" s="26" t="str">
        <f t="shared" si="122"/>
        <v/>
      </c>
      <c r="N143" s="30" t="str">
        <f t="shared" si="123"/>
        <v/>
      </c>
      <c r="O143" s="49" t="str">
        <f t="shared" si="124"/>
        <v/>
      </c>
      <c r="P143" s="49" t="str">
        <f t="shared" si="125"/>
        <v/>
      </c>
      <c r="Q143" s="28" t="str">
        <f t="shared" si="126"/>
        <v/>
      </c>
      <c r="R143" s="29" t="str">
        <f t="shared" si="127"/>
        <v/>
      </c>
      <c r="S143" s="27" t="str">
        <f t="shared" si="128"/>
        <v/>
      </c>
      <c r="T143" s="29" t="str">
        <f t="shared" si="135"/>
        <v/>
      </c>
      <c r="U143" s="79" t="str">
        <f t="shared" si="129"/>
        <v/>
      </c>
      <c r="V143" s="38" t="str">
        <f t="shared" si="130"/>
        <v/>
      </c>
      <c r="W143" s="31" t="str">
        <f t="shared" si="131"/>
        <v/>
      </c>
      <c r="X143" s="37" t="str">
        <f t="shared" si="132"/>
        <v/>
      </c>
      <c r="Y143" s="38" t="str">
        <f t="shared" si="136"/>
        <v/>
      </c>
      <c r="Z143" s="83" t="str">
        <f t="shared" si="137"/>
        <v/>
      </c>
      <c r="AA143" s="79" t="str">
        <f t="shared" si="133"/>
        <v/>
      </c>
      <c r="AB143" s="79" t="str">
        <f t="shared" si="138"/>
        <v/>
      </c>
      <c r="AC143" s="79" t="str">
        <f t="shared" si="139"/>
        <v/>
      </c>
    </row>
    <row r="144" spans="2:29">
      <c r="B144" s="127"/>
      <c r="C144" s="128"/>
      <c r="D144" s="133"/>
      <c r="E144" s="133"/>
      <c r="F144" s="133"/>
      <c r="G144" s="133"/>
      <c r="H144" s="130"/>
      <c r="I144" s="131">
        <f t="shared" si="134"/>
        <v>0</v>
      </c>
      <c r="J144" s="131"/>
      <c r="K144" s="132" t="str">
        <f>IF(C144="","",VLOOKUP(C144,'Reference 7.0 EULs'!$D$2:$E$108,2,))</f>
        <v/>
      </c>
      <c r="L144" s="28">
        <f t="shared" si="121"/>
        <v>0</v>
      </c>
      <c r="M144" s="26" t="str">
        <f t="shared" si="122"/>
        <v/>
      </c>
      <c r="N144" s="30" t="str">
        <f t="shared" si="123"/>
        <v/>
      </c>
      <c r="O144" s="49" t="str">
        <f t="shared" si="124"/>
        <v/>
      </c>
      <c r="P144" s="49" t="str">
        <f t="shared" si="125"/>
        <v/>
      </c>
      <c r="Q144" s="28" t="str">
        <f t="shared" si="126"/>
        <v/>
      </c>
      <c r="R144" s="29" t="str">
        <f t="shared" si="127"/>
        <v/>
      </c>
      <c r="S144" s="27" t="str">
        <f t="shared" si="128"/>
        <v/>
      </c>
      <c r="T144" s="29" t="str">
        <f t="shared" si="135"/>
        <v/>
      </c>
      <c r="U144" s="79" t="str">
        <f t="shared" si="129"/>
        <v/>
      </c>
      <c r="V144" s="38" t="str">
        <f t="shared" si="130"/>
        <v/>
      </c>
      <c r="W144" s="31" t="str">
        <f t="shared" si="131"/>
        <v/>
      </c>
      <c r="X144" s="37" t="str">
        <f t="shared" si="132"/>
        <v/>
      </c>
      <c r="Y144" s="38" t="str">
        <f t="shared" si="136"/>
        <v/>
      </c>
      <c r="Z144" s="83" t="str">
        <f t="shared" si="137"/>
        <v/>
      </c>
      <c r="AA144" s="79" t="str">
        <f t="shared" si="133"/>
        <v/>
      </c>
      <c r="AB144" s="79" t="str">
        <f t="shared" si="138"/>
        <v/>
      </c>
      <c r="AC144" s="79" t="str">
        <f t="shared" si="139"/>
        <v/>
      </c>
    </row>
    <row r="145" spans="2:29">
      <c r="B145" s="127"/>
      <c r="C145" s="128"/>
      <c r="D145" s="133"/>
      <c r="E145" s="133"/>
      <c r="F145" s="133"/>
      <c r="G145" s="133"/>
      <c r="H145" s="130"/>
      <c r="I145" s="131">
        <f t="shared" si="134"/>
        <v>0</v>
      </c>
      <c r="J145" s="131"/>
      <c r="K145" s="132" t="str">
        <f>IF(C145="","",VLOOKUP(C145,'Reference 7.0 EULs'!$D$2:$E$108,2,))</f>
        <v/>
      </c>
      <c r="L145" s="28">
        <f t="shared" si="121"/>
        <v>0</v>
      </c>
      <c r="M145" s="26" t="str">
        <f t="shared" si="122"/>
        <v/>
      </c>
      <c r="N145" s="30" t="str">
        <f t="shared" si="123"/>
        <v/>
      </c>
      <c r="O145" s="49" t="str">
        <f t="shared" si="124"/>
        <v/>
      </c>
      <c r="P145" s="49" t="str">
        <f t="shared" si="125"/>
        <v/>
      </c>
      <c r="Q145" s="28" t="str">
        <f t="shared" si="126"/>
        <v/>
      </c>
      <c r="R145" s="29" t="str">
        <f t="shared" si="127"/>
        <v/>
      </c>
      <c r="S145" s="27" t="str">
        <f t="shared" si="128"/>
        <v/>
      </c>
      <c r="T145" s="29" t="str">
        <f t="shared" si="135"/>
        <v/>
      </c>
      <c r="U145" s="79" t="str">
        <f t="shared" si="129"/>
        <v/>
      </c>
      <c r="V145" s="38" t="str">
        <f t="shared" si="130"/>
        <v/>
      </c>
      <c r="W145" s="31" t="str">
        <f t="shared" si="131"/>
        <v/>
      </c>
      <c r="X145" s="37" t="str">
        <f t="shared" si="132"/>
        <v/>
      </c>
      <c r="Y145" s="38" t="str">
        <f t="shared" si="136"/>
        <v/>
      </c>
      <c r="Z145" s="83" t="str">
        <f t="shared" si="137"/>
        <v/>
      </c>
      <c r="AA145" s="79" t="str">
        <f t="shared" si="133"/>
        <v/>
      </c>
      <c r="AB145" s="79" t="str">
        <f t="shared" si="138"/>
        <v/>
      </c>
      <c r="AC145" s="79" t="str">
        <f t="shared" si="139"/>
        <v/>
      </c>
    </row>
    <row r="146" spans="2:29">
      <c r="B146" s="127"/>
      <c r="C146" s="128"/>
      <c r="D146" s="133"/>
      <c r="E146" s="133"/>
      <c r="F146" s="133"/>
      <c r="G146" s="133"/>
      <c r="H146" s="130"/>
      <c r="I146" s="131">
        <f t="shared" si="134"/>
        <v>0</v>
      </c>
      <c r="J146" s="131"/>
      <c r="K146" s="132" t="str">
        <f>IF(C146="","",VLOOKUP(C146,'Reference 7.0 EULs'!$D$2:$E$108,2,))</f>
        <v/>
      </c>
      <c r="L146" s="28">
        <f t="shared" si="121"/>
        <v>0</v>
      </c>
      <c r="M146" s="26" t="str">
        <f t="shared" si="122"/>
        <v/>
      </c>
      <c r="N146" s="30" t="str">
        <f t="shared" si="123"/>
        <v/>
      </c>
      <c r="O146" s="49" t="str">
        <f t="shared" si="124"/>
        <v/>
      </c>
      <c r="P146" s="49" t="str">
        <f t="shared" si="125"/>
        <v/>
      </c>
      <c r="Q146" s="28" t="str">
        <f t="shared" si="126"/>
        <v/>
      </c>
      <c r="R146" s="29" t="str">
        <f t="shared" si="127"/>
        <v/>
      </c>
      <c r="S146" s="27" t="str">
        <f t="shared" si="128"/>
        <v/>
      </c>
      <c r="T146" s="29" t="str">
        <f t="shared" si="135"/>
        <v/>
      </c>
      <c r="U146" s="79" t="str">
        <f t="shared" si="129"/>
        <v/>
      </c>
      <c r="V146" s="38" t="str">
        <f t="shared" si="130"/>
        <v/>
      </c>
      <c r="W146" s="31" t="str">
        <f t="shared" si="131"/>
        <v/>
      </c>
      <c r="X146" s="37" t="str">
        <f t="shared" si="132"/>
        <v/>
      </c>
      <c r="Y146" s="38" t="str">
        <f t="shared" si="136"/>
        <v/>
      </c>
      <c r="Z146" s="83" t="str">
        <f t="shared" si="137"/>
        <v/>
      </c>
      <c r="AA146" s="79" t="str">
        <f t="shared" si="133"/>
        <v/>
      </c>
      <c r="AB146" s="79" t="str">
        <f t="shared" si="138"/>
        <v/>
      </c>
      <c r="AC146" s="79" t="str">
        <f t="shared" si="139"/>
        <v/>
      </c>
    </row>
    <row r="147" spans="2:29">
      <c r="B147" s="127"/>
      <c r="C147" s="128"/>
      <c r="D147" s="133"/>
      <c r="E147" s="133"/>
      <c r="F147" s="133"/>
      <c r="G147" s="133"/>
      <c r="H147" s="130"/>
      <c r="I147" s="131">
        <f t="shared" si="134"/>
        <v>0</v>
      </c>
      <c r="J147" s="131"/>
      <c r="K147" s="132" t="str">
        <f>IF(C147="","",VLOOKUP(C147,'Reference 7.0 EULs'!$D$2:$E$108,2,))</f>
        <v/>
      </c>
      <c r="L147" s="28">
        <f t="shared" si="121"/>
        <v>0</v>
      </c>
      <c r="M147" s="26" t="str">
        <f t="shared" si="122"/>
        <v/>
      </c>
      <c r="N147" s="30" t="str">
        <f t="shared" si="123"/>
        <v/>
      </c>
      <c r="O147" s="49" t="str">
        <f t="shared" si="124"/>
        <v/>
      </c>
      <c r="P147" s="49" t="str">
        <f t="shared" si="125"/>
        <v/>
      </c>
      <c r="Q147" s="28" t="str">
        <f t="shared" si="126"/>
        <v/>
      </c>
      <c r="R147" s="29" t="str">
        <f t="shared" si="127"/>
        <v/>
      </c>
      <c r="S147" s="27" t="str">
        <f t="shared" si="128"/>
        <v/>
      </c>
      <c r="T147" s="29" t="str">
        <f t="shared" si="135"/>
        <v/>
      </c>
      <c r="U147" s="79" t="str">
        <f t="shared" si="129"/>
        <v/>
      </c>
      <c r="V147" s="38" t="str">
        <f t="shared" si="130"/>
        <v/>
      </c>
      <c r="W147" s="31" t="str">
        <f t="shared" si="131"/>
        <v/>
      </c>
      <c r="X147" s="37" t="str">
        <f t="shared" si="132"/>
        <v/>
      </c>
      <c r="Y147" s="38" t="str">
        <f t="shared" si="136"/>
        <v/>
      </c>
      <c r="Z147" s="83" t="str">
        <f t="shared" si="137"/>
        <v/>
      </c>
      <c r="AA147" s="79" t="str">
        <f t="shared" si="133"/>
        <v/>
      </c>
      <c r="AB147" s="79" t="str">
        <f t="shared" si="138"/>
        <v/>
      </c>
      <c r="AC147" s="79" t="str">
        <f t="shared" si="139"/>
        <v/>
      </c>
    </row>
    <row r="148" spans="2:29">
      <c r="B148" s="127"/>
      <c r="C148" s="128"/>
      <c r="D148" s="133"/>
      <c r="E148" s="133"/>
      <c r="F148" s="133"/>
      <c r="G148" s="133"/>
      <c r="H148" s="130"/>
      <c r="I148" s="131">
        <f t="shared" si="134"/>
        <v>0</v>
      </c>
      <c r="J148" s="131"/>
      <c r="K148" s="132" t="str">
        <f>IF(C148="","",VLOOKUP(C148,'Reference 7.0 EULs'!$D$2:$E$108,2,))</f>
        <v/>
      </c>
      <c r="L148" s="28">
        <f t="shared" si="121"/>
        <v>0</v>
      </c>
      <c r="M148" s="26" t="str">
        <f t="shared" si="122"/>
        <v/>
      </c>
      <c r="N148" s="30" t="str">
        <f t="shared" si="123"/>
        <v/>
      </c>
      <c r="O148" s="49" t="str">
        <f t="shared" si="124"/>
        <v/>
      </c>
      <c r="P148" s="49" t="str">
        <f t="shared" si="125"/>
        <v/>
      </c>
      <c r="Q148" s="28" t="str">
        <f t="shared" si="126"/>
        <v/>
      </c>
      <c r="R148" s="29" t="str">
        <f t="shared" si="127"/>
        <v/>
      </c>
      <c r="S148" s="27" t="str">
        <f t="shared" si="128"/>
        <v/>
      </c>
      <c r="T148" s="29" t="str">
        <f t="shared" si="135"/>
        <v/>
      </c>
      <c r="U148" s="79" t="str">
        <f t="shared" si="129"/>
        <v/>
      </c>
      <c r="V148" s="38" t="str">
        <f t="shared" si="130"/>
        <v/>
      </c>
      <c r="W148" s="31" t="str">
        <f t="shared" si="131"/>
        <v/>
      </c>
      <c r="X148" s="37" t="str">
        <f t="shared" si="132"/>
        <v/>
      </c>
      <c r="Y148" s="38" t="str">
        <f t="shared" si="136"/>
        <v/>
      </c>
      <c r="Z148" s="83" t="str">
        <f t="shared" si="137"/>
        <v/>
      </c>
      <c r="AA148" s="79" t="str">
        <f t="shared" si="133"/>
        <v/>
      </c>
      <c r="AB148" s="79" t="str">
        <f t="shared" si="138"/>
        <v/>
      </c>
      <c r="AC148" s="79" t="str">
        <f t="shared" si="139"/>
        <v/>
      </c>
    </row>
    <row r="149" spans="2:29">
      <c r="B149" s="127"/>
      <c r="C149" s="128"/>
      <c r="D149" s="133"/>
      <c r="E149" s="133"/>
      <c r="F149" s="133"/>
      <c r="G149" s="133"/>
      <c r="H149" s="130"/>
      <c r="I149" s="131">
        <f t="shared" si="134"/>
        <v>0</v>
      </c>
      <c r="J149" s="131"/>
      <c r="K149" s="132" t="str">
        <f>IF(C149="","",VLOOKUP(C149,'Reference 7.0 EULs'!$D$2:$E$108,2,))</f>
        <v/>
      </c>
      <c r="L149" s="28">
        <f t="shared" si="121"/>
        <v>0</v>
      </c>
      <c r="M149" s="26" t="str">
        <f t="shared" si="122"/>
        <v/>
      </c>
      <c r="N149" s="30" t="str">
        <f t="shared" si="123"/>
        <v/>
      </c>
      <c r="O149" s="49" t="str">
        <f t="shared" si="124"/>
        <v/>
      </c>
      <c r="P149" s="49" t="str">
        <f t="shared" si="125"/>
        <v/>
      </c>
      <c r="Q149" s="28" t="str">
        <f t="shared" si="126"/>
        <v/>
      </c>
      <c r="R149" s="29" t="str">
        <f t="shared" si="127"/>
        <v/>
      </c>
      <c r="S149" s="27" t="str">
        <f t="shared" si="128"/>
        <v/>
      </c>
      <c r="T149" s="29" t="str">
        <f t="shared" si="135"/>
        <v/>
      </c>
      <c r="U149" s="79" t="str">
        <f t="shared" si="129"/>
        <v/>
      </c>
      <c r="V149" s="38" t="str">
        <f t="shared" si="130"/>
        <v/>
      </c>
      <c r="W149" s="31" t="str">
        <f t="shared" si="131"/>
        <v/>
      </c>
      <c r="X149" s="37" t="str">
        <f t="shared" si="132"/>
        <v/>
      </c>
      <c r="Y149" s="38" t="str">
        <f t="shared" si="136"/>
        <v/>
      </c>
      <c r="Z149" s="83" t="str">
        <f t="shared" si="137"/>
        <v/>
      </c>
      <c r="AA149" s="79" t="str">
        <f t="shared" si="133"/>
        <v/>
      </c>
      <c r="AB149" s="79" t="str">
        <f t="shared" si="138"/>
        <v/>
      </c>
      <c r="AC149" s="79" t="str">
        <f t="shared" si="139"/>
        <v/>
      </c>
    </row>
    <row r="150" spans="2:29">
      <c r="B150" s="127"/>
      <c r="C150" s="128"/>
      <c r="D150" s="133"/>
      <c r="E150" s="133"/>
      <c r="F150" s="133"/>
      <c r="G150" s="133"/>
      <c r="H150" s="130"/>
      <c r="I150" s="131">
        <f t="shared" si="134"/>
        <v>0</v>
      </c>
      <c r="J150" s="131"/>
      <c r="K150" s="132" t="str">
        <f>IF(C150="","",VLOOKUP(C150,'Reference 7.0 EULs'!$D$2:$E$108,2,))</f>
        <v/>
      </c>
      <c r="L150" s="28">
        <f t="shared" si="121"/>
        <v>0</v>
      </c>
      <c r="M150" s="26" t="str">
        <f t="shared" si="122"/>
        <v/>
      </c>
      <c r="N150" s="30" t="str">
        <f t="shared" si="123"/>
        <v/>
      </c>
      <c r="O150" s="49" t="str">
        <f t="shared" si="124"/>
        <v/>
      </c>
      <c r="P150" s="49" t="str">
        <f t="shared" si="125"/>
        <v/>
      </c>
      <c r="Q150" s="28" t="str">
        <f t="shared" si="126"/>
        <v/>
      </c>
      <c r="R150" s="29" t="str">
        <f t="shared" si="127"/>
        <v/>
      </c>
      <c r="S150" s="27" t="str">
        <f t="shared" si="128"/>
        <v/>
      </c>
      <c r="T150" s="29" t="str">
        <f t="shared" si="135"/>
        <v/>
      </c>
      <c r="U150" s="79" t="str">
        <f t="shared" si="129"/>
        <v/>
      </c>
      <c r="V150" s="38" t="str">
        <f t="shared" si="130"/>
        <v/>
      </c>
      <c r="W150" s="31" t="str">
        <f t="shared" si="131"/>
        <v/>
      </c>
      <c r="X150" s="37" t="str">
        <f t="shared" si="132"/>
        <v/>
      </c>
      <c r="Y150" s="38" t="str">
        <f t="shared" si="136"/>
        <v/>
      </c>
      <c r="Z150" s="83" t="str">
        <f t="shared" si="137"/>
        <v/>
      </c>
      <c r="AA150" s="79" t="str">
        <f t="shared" si="133"/>
        <v/>
      </c>
      <c r="AB150" s="79" t="str">
        <f t="shared" si="138"/>
        <v/>
      </c>
      <c r="AC150" s="79" t="str">
        <f t="shared" si="139"/>
        <v/>
      </c>
    </row>
    <row r="151" spans="2:29">
      <c r="B151" s="127"/>
      <c r="C151" s="128"/>
      <c r="D151" s="133"/>
      <c r="E151" s="133"/>
      <c r="F151" s="133"/>
      <c r="G151" s="133"/>
      <c r="H151" s="130"/>
      <c r="I151" s="131">
        <f t="shared" si="134"/>
        <v>0</v>
      </c>
      <c r="J151" s="131"/>
      <c r="K151" s="132" t="str">
        <f>IF(C151="","",VLOOKUP(C151,'Reference 7.0 EULs'!$D$2:$E$108,2,))</f>
        <v/>
      </c>
      <c r="L151" s="28">
        <f t="shared" si="121"/>
        <v>0</v>
      </c>
      <c r="M151" s="26" t="str">
        <f t="shared" si="122"/>
        <v/>
      </c>
      <c r="N151" s="30" t="str">
        <f t="shared" si="123"/>
        <v/>
      </c>
      <c r="O151" s="49" t="str">
        <f t="shared" si="124"/>
        <v/>
      </c>
      <c r="P151" s="49" t="str">
        <f t="shared" si="125"/>
        <v/>
      </c>
      <c r="Q151" s="28" t="str">
        <f t="shared" si="126"/>
        <v/>
      </c>
      <c r="R151" s="29" t="str">
        <f t="shared" si="127"/>
        <v/>
      </c>
      <c r="S151" s="27" t="str">
        <f t="shared" si="128"/>
        <v/>
      </c>
      <c r="T151" s="29" t="str">
        <f t="shared" si="135"/>
        <v/>
      </c>
      <c r="U151" s="79" t="str">
        <f t="shared" si="129"/>
        <v/>
      </c>
      <c r="V151" s="38" t="str">
        <f t="shared" si="130"/>
        <v/>
      </c>
      <c r="W151" s="31" t="str">
        <f t="shared" si="131"/>
        <v/>
      </c>
      <c r="X151" s="37" t="str">
        <f t="shared" si="132"/>
        <v/>
      </c>
      <c r="Y151" s="38" t="str">
        <f t="shared" si="136"/>
        <v/>
      </c>
      <c r="Z151" s="83" t="str">
        <f t="shared" si="137"/>
        <v/>
      </c>
      <c r="AA151" s="79" t="str">
        <f t="shared" si="133"/>
        <v/>
      </c>
      <c r="AB151" s="79" t="str">
        <f t="shared" si="138"/>
        <v/>
      </c>
      <c r="AC151" s="79" t="str">
        <f t="shared" si="139"/>
        <v/>
      </c>
    </row>
    <row r="152" spans="2:29">
      <c r="B152" s="127"/>
      <c r="C152" s="128"/>
      <c r="D152" s="133"/>
      <c r="E152" s="133"/>
      <c r="F152" s="133"/>
      <c r="G152" s="133"/>
      <c r="H152" s="130"/>
      <c r="I152" s="131">
        <f t="shared" si="134"/>
        <v>0</v>
      </c>
      <c r="J152" s="131"/>
      <c r="K152" s="132" t="str">
        <f>IF(C152="","",VLOOKUP(C152,'Reference 7.0 EULs'!$D$2:$E$108,2,))</f>
        <v/>
      </c>
      <c r="L152" s="28">
        <f t="shared" si="121"/>
        <v>0</v>
      </c>
      <c r="M152" s="26" t="str">
        <f t="shared" si="122"/>
        <v/>
      </c>
      <c r="N152" s="30" t="str">
        <f t="shared" si="123"/>
        <v/>
      </c>
      <c r="O152" s="49" t="str">
        <f t="shared" si="124"/>
        <v/>
      </c>
      <c r="P152" s="49" t="str">
        <f t="shared" si="125"/>
        <v/>
      </c>
      <c r="Q152" s="28" t="str">
        <f t="shared" si="126"/>
        <v/>
      </c>
      <c r="R152" s="29" t="str">
        <f t="shared" si="127"/>
        <v/>
      </c>
      <c r="S152" s="27" t="str">
        <f t="shared" si="128"/>
        <v/>
      </c>
      <c r="T152" s="29" t="str">
        <f t="shared" si="135"/>
        <v/>
      </c>
      <c r="U152" s="79" t="str">
        <f t="shared" si="129"/>
        <v/>
      </c>
      <c r="V152" s="38" t="str">
        <f t="shared" si="130"/>
        <v/>
      </c>
      <c r="W152" s="31" t="str">
        <f t="shared" si="131"/>
        <v/>
      </c>
      <c r="X152" s="37" t="str">
        <f t="shared" si="132"/>
        <v/>
      </c>
      <c r="Y152" s="38" t="str">
        <f t="shared" si="136"/>
        <v/>
      </c>
      <c r="Z152" s="83" t="str">
        <f t="shared" si="137"/>
        <v/>
      </c>
      <c r="AA152" s="79" t="str">
        <f t="shared" si="133"/>
        <v/>
      </c>
      <c r="AB152" s="79" t="str">
        <f t="shared" si="138"/>
        <v/>
      </c>
      <c r="AC152" s="79" t="str">
        <f t="shared" si="139"/>
        <v/>
      </c>
    </row>
    <row r="153" spans="2:29">
      <c r="B153" s="127"/>
      <c r="C153" s="128"/>
      <c r="D153" s="133"/>
      <c r="E153" s="133"/>
      <c r="F153" s="133"/>
      <c r="G153" s="133"/>
      <c r="H153" s="130"/>
      <c r="I153" s="131">
        <f t="shared" si="134"/>
        <v>0</v>
      </c>
      <c r="J153" s="131"/>
      <c r="K153" s="132" t="str">
        <f>IF(C153="","",VLOOKUP(C153,'Reference 7.0 EULs'!$D$2:$E$108,2,))</f>
        <v/>
      </c>
      <c r="L153" s="28">
        <f t="shared" si="121"/>
        <v>0</v>
      </c>
      <c r="M153" s="26" t="str">
        <f t="shared" si="122"/>
        <v/>
      </c>
      <c r="N153" s="30" t="str">
        <f t="shared" si="123"/>
        <v/>
      </c>
      <c r="O153" s="49" t="str">
        <f t="shared" si="124"/>
        <v/>
      </c>
      <c r="P153" s="49" t="str">
        <f t="shared" si="125"/>
        <v/>
      </c>
      <c r="Q153" s="28" t="str">
        <f t="shared" si="126"/>
        <v/>
      </c>
      <c r="R153" s="29" t="str">
        <f t="shared" si="127"/>
        <v/>
      </c>
      <c r="S153" s="27" t="str">
        <f t="shared" si="128"/>
        <v/>
      </c>
      <c r="T153" s="29" t="str">
        <f t="shared" si="135"/>
        <v/>
      </c>
      <c r="U153" s="79" t="str">
        <f t="shared" si="129"/>
        <v/>
      </c>
      <c r="V153" s="38" t="str">
        <f t="shared" si="130"/>
        <v/>
      </c>
      <c r="W153" s="31" t="str">
        <f t="shared" si="131"/>
        <v/>
      </c>
      <c r="X153" s="37" t="str">
        <f t="shared" si="132"/>
        <v/>
      </c>
      <c r="Y153" s="38" t="str">
        <f t="shared" si="136"/>
        <v/>
      </c>
      <c r="Z153" s="83" t="str">
        <f t="shared" si="137"/>
        <v/>
      </c>
      <c r="AA153" s="79" t="str">
        <f t="shared" si="133"/>
        <v/>
      </c>
      <c r="AB153" s="79" t="str">
        <f t="shared" si="138"/>
        <v/>
      </c>
      <c r="AC153" s="79" t="str">
        <f t="shared" si="139"/>
        <v/>
      </c>
    </row>
    <row r="154" spans="2:29">
      <c r="B154" s="127"/>
      <c r="C154" s="128"/>
      <c r="D154" s="133"/>
      <c r="E154" s="133"/>
      <c r="F154" s="133"/>
      <c r="G154" s="133"/>
      <c r="H154" s="130"/>
      <c r="I154" s="131">
        <f t="shared" si="134"/>
        <v>0</v>
      </c>
      <c r="J154" s="131"/>
      <c r="K154" s="132" t="str">
        <f>IF(C154="","",VLOOKUP(C154,'Reference 7.0 EULs'!$D$2:$E$108,2,))</f>
        <v/>
      </c>
      <c r="L154" s="28">
        <f t="shared" si="121"/>
        <v>0</v>
      </c>
      <c r="M154" s="26" t="str">
        <f t="shared" si="122"/>
        <v/>
      </c>
      <c r="N154" s="30" t="str">
        <f t="shared" si="123"/>
        <v/>
      </c>
      <c r="O154" s="49" t="str">
        <f t="shared" si="124"/>
        <v/>
      </c>
      <c r="P154" s="49" t="str">
        <f t="shared" si="125"/>
        <v/>
      </c>
      <c r="Q154" s="28" t="str">
        <f t="shared" si="126"/>
        <v/>
      </c>
      <c r="R154" s="29" t="str">
        <f t="shared" si="127"/>
        <v/>
      </c>
      <c r="S154" s="27" t="str">
        <f t="shared" si="128"/>
        <v/>
      </c>
      <c r="T154" s="29" t="str">
        <f t="shared" si="135"/>
        <v/>
      </c>
      <c r="U154" s="79" t="str">
        <f t="shared" si="129"/>
        <v/>
      </c>
      <c r="V154" s="38" t="str">
        <f t="shared" si="130"/>
        <v/>
      </c>
      <c r="W154" s="31" t="str">
        <f t="shared" si="131"/>
        <v/>
      </c>
      <c r="X154" s="37" t="str">
        <f t="shared" si="132"/>
        <v/>
      </c>
      <c r="Y154" s="38" t="str">
        <f t="shared" si="136"/>
        <v/>
      </c>
      <c r="Z154" s="83" t="str">
        <f t="shared" si="137"/>
        <v/>
      </c>
      <c r="AA154" s="79" t="str">
        <f t="shared" si="133"/>
        <v/>
      </c>
      <c r="AB154" s="79" t="str">
        <f t="shared" si="138"/>
        <v/>
      </c>
      <c r="AC154" s="79" t="str">
        <f t="shared" si="139"/>
        <v/>
      </c>
    </row>
    <row r="155" spans="2:29">
      <c r="B155" s="127"/>
      <c r="C155" s="128"/>
      <c r="D155" s="133"/>
      <c r="E155" s="133"/>
      <c r="F155" s="133"/>
      <c r="G155" s="133"/>
      <c r="H155" s="130"/>
      <c r="I155" s="131">
        <f t="shared" si="134"/>
        <v>0</v>
      </c>
      <c r="J155" s="131"/>
      <c r="K155" s="132" t="str">
        <f>IF(C155="","",VLOOKUP(C155,'Reference 7.0 EULs'!$D$2:$E$108,2,))</f>
        <v/>
      </c>
      <c r="L155" s="28">
        <f t="shared" si="121"/>
        <v>0</v>
      </c>
      <c r="M155" s="26" t="str">
        <f t="shared" si="122"/>
        <v/>
      </c>
      <c r="N155" s="30" t="str">
        <f t="shared" si="123"/>
        <v/>
      </c>
      <c r="O155" s="49" t="str">
        <f t="shared" si="124"/>
        <v/>
      </c>
      <c r="P155" s="49" t="str">
        <f t="shared" si="125"/>
        <v/>
      </c>
      <c r="Q155" s="28" t="str">
        <f t="shared" si="126"/>
        <v/>
      </c>
      <c r="R155" s="29" t="str">
        <f t="shared" si="127"/>
        <v/>
      </c>
      <c r="S155" s="27" t="str">
        <f t="shared" si="128"/>
        <v/>
      </c>
      <c r="T155" s="29" t="str">
        <f t="shared" si="135"/>
        <v/>
      </c>
      <c r="U155" s="79" t="str">
        <f t="shared" si="129"/>
        <v/>
      </c>
      <c r="V155" s="38" t="str">
        <f t="shared" si="130"/>
        <v/>
      </c>
      <c r="W155" s="31" t="str">
        <f t="shared" si="131"/>
        <v/>
      </c>
      <c r="X155" s="37" t="str">
        <f t="shared" si="132"/>
        <v/>
      </c>
      <c r="Y155" s="38" t="str">
        <f t="shared" si="136"/>
        <v/>
      </c>
      <c r="Z155" s="83" t="str">
        <f t="shared" si="137"/>
        <v/>
      </c>
      <c r="AA155" s="79" t="str">
        <f t="shared" si="133"/>
        <v/>
      </c>
      <c r="AB155" s="79" t="str">
        <f t="shared" si="138"/>
        <v/>
      </c>
      <c r="AC155" s="79" t="str">
        <f t="shared" si="139"/>
        <v/>
      </c>
    </row>
    <row r="156" spans="2:29">
      <c r="B156" s="127"/>
      <c r="C156" s="128"/>
      <c r="D156" s="133"/>
      <c r="E156" s="133"/>
      <c r="F156" s="133"/>
      <c r="G156" s="133"/>
      <c r="H156" s="130"/>
      <c r="I156" s="131">
        <f t="shared" si="134"/>
        <v>0</v>
      </c>
      <c r="J156" s="131"/>
      <c r="K156" s="132" t="str">
        <f>IF(C156="","",VLOOKUP(C156,'Reference 7.0 EULs'!$D$2:$E$108,2,))</f>
        <v/>
      </c>
      <c r="L156" s="28">
        <f t="shared" si="121"/>
        <v>0</v>
      </c>
      <c r="M156" s="26" t="str">
        <f t="shared" si="122"/>
        <v/>
      </c>
      <c r="N156" s="30" t="str">
        <f t="shared" si="123"/>
        <v/>
      </c>
      <c r="O156" s="49" t="str">
        <f t="shared" si="124"/>
        <v/>
      </c>
      <c r="P156" s="49" t="str">
        <f t="shared" si="125"/>
        <v/>
      </c>
      <c r="Q156" s="28" t="str">
        <f t="shared" si="126"/>
        <v/>
      </c>
      <c r="R156" s="29" t="str">
        <f t="shared" si="127"/>
        <v/>
      </c>
      <c r="S156" s="27" t="str">
        <f t="shared" si="128"/>
        <v/>
      </c>
      <c r="T156" s="29" t="str">
        <f t="shared" si="135"/>
        <v/>
      </c>
      <c r="U156" s="79" t="str">
        <f t="shared" si="129"/>
        <v/>
      </c>
      <c r="V156" s="38" t="str">
        <f t="shared" si="130"/>
        <v/>
      </c>
      <c r="W156" s="31" t="str">
        <f t="shared" si="131"/>
        <v/>
      </c>
      <c r="X156" s="37" t="str">
        <f t="shared" si="132"/>
        <v/>
      </c>
      <c r="Y156" s="38" t="str">
        <f t="shared" si="136"/>
        <v/>
      </c>
      <c r="Z156" s="83" t="str">
        <f t="shared" si="137"/>
        <v/>
      </c>
      <c r="AA156" s="79" t="str">
        <f t="shared" si="133"/>
        <v/>
      </c>
      <c r="AB156" s="79" t="str">
        <f t="shared" si="138"/>
        <v/>
      </c>
      <c r="AC156" s="79" t="str">
        <f t="shared" si="139"/>
        <v/>
      </c>
    </row>
    <row r="157" spans="2:29" ht="17.399999999999999">
      <c r="B157" s="124" t="s">
        <v>112</v>
      </c>
      <c r="C157" s="140" t="s">
        <v>102</v>
      </c>
      <c r="D157" s="141"/>
      <c r="E157" s="141"/>
      <c r="F157" s="141">
        <f>SUM(F158:F178)</f>
        <v>0</v>
      </c>
      <c r="G157" s="141">
        <f>SUM(G158:G178)</f>
        <v>0</v>
      </c>
      <c r="H157" s="142">
        <f>SUM(H158:H178)</f>
        <v>0</v>
      </c>
      <c r="I157" s="143">
        <f>SUM(I158:I178)</f>
        <v>0</v>
      </c>
      <c r="J157" s="143">
        <f>SUM(J158:J178)</f>
        <v>0</v>
      </c>
      <c r="K157" s="126"/>
      <c r="L157" s="45">
        <f>SUM(L158:L178)</f>
        <v>0</v>
      </c>
      <c r="M157" s="45">
        <f t="shared" ref="M157:R157" si="140">SUM(M158:M178)</f>
        <v>0</v>
      </c>
      <c r="N157" s="45">
        <f t="shared" si="140"/>
        <v>0</v>
      </c>
      <c r="O157" s="45">
        <f t="shared" si="140"/>
        <v>0</v>
      </c>
      <c r="P157" s="45">
        <f t="shared" si="140"/>
        <v>0</v>
      </c>
      <c r="Q157" s="45">
        <f t="shared" si="140"/>
        <v>0</v>
      </c>
      <c r="R157" s="47">
        <f t="shared" si="140"/>
        <v>0</v>
      </c>
      <c r="S157" s="48" t="e">
        <f>Q157/L157</f>
        <v>#DIV/0!</v>
      </c>
      <c r="T157" s="47">
        <f>SUM(T158:T178)</f>
        <v>0</v>
      </c>
      <c r="U157" s="78"/>
      <c r="V157" s="45"/>
      <c r="W157" s="45"/>
      <c r="X157" s="47"/>
      <c r="Y157" s="47"/>
      <c r="Z157" s="81"/>
      <c r="AA157" s="78"/>
      <c r="AB157" s="78"/>
      <c r="AC157" s="78"/>
    </row>
    <row r="158" spans="2:29">
      <c r="B158" s="127" t="s">
        <v>104</v>
      </c>
      <c r="C158" s="128"/>
      <c r="D158" s="129"/>
      <c r="E158" s="129"/>
      <c r="F158" s="129"/>
      <c r="G158" s="129"/>
      <c r="H158" s="130"/>
      <c r="I158" s="131">
        <f>(D158*G158)+(E158*H158)</f>
        <v>0</v>
      </c>
      <c r="J158" s="131"/>
      <c r="K158" s="132" t="str">
        <f>IF(C158="","",VLOOKUP(C158,'Reference 7.0 EULs'!$D$2:$E$108,2,))</f>
        <v/>
      </c>
      <c r="L158" s="28">
        <f t="shared" ref="L158:L178" si="141">I158+J158</f>
        <v>0</v>
      </c>
      <c r="M158" s="28" t="str">
        <f t="shared" ref="M158:M178" si="142">IF(K158="","",$C$336*(1+$C$338)/($C$342-$C$338)*(1-((1+$C$338)/(1+$C$342))^$K158))</f>
        <v/>
      </c>
      <c r="N158" s="30" t="str">
        <f t="shared" ref="N158:N178" si="143">IF(K158="","",$C$337*(1+$C$338)/($C$342-$C$338)*(1-((1+$C$338)/(1+$C$342))^$K158))</f>
        <v/>
      </c>
      <c r="O158" s="49" t="str">
        <f t="shared" ref="O158:O178" si="144">IF(K158="","",M158*G158)</f>
        <v/>
      </c>
      <c r="P158" s="49" t="str">
        <f t="shared" ref="P158:P178" si="145">IF(K158="","",N158*H158)</f>
        <v/>
      </c>
      <c r="Q158" s="28" t="str">
        <f t="shared" ref="Q158:Q178" si="146">IF(K158="","",M158*G158+N158*H158)</f>
        <v/>
      </c>
      <c r="R158" s="29" t="str">
        <f t="shared" ref="R158:R178" si="147">IF(K158="","",Q158-L158)</f>
        <v/>
      </c>
      <c r="S158" s="27" t="str">
        <f t="shared" ref="S158:S178" si="148">IF(K158="","",Q158/L158)</f>
        <v/>
      </c>
      <c r="T158" s="29" t="str">
        <f>IF(R158="","",R158*$C$339)</f>
        <v/>
      </c>
      <c r="U158" s="79" t="str">
        <f t="shared" ref="U158:U178" si="149">IF(K158="","",H158/(G158*8760))</f>
        <v/>
      </c>
      <c r="V158" s="38" t="str">
        <f t="shared" ref="V158:V178" si="150">IF(K158="","",L158/F158)</f>
        <v/>
      </c>
      <c r="W158" s="38" t="str">
        <f t="shared" ref="W158:W178" si="151">IF(K158="","",L158/G158)</f>
        <v/>
      </c>
      <c r="X158" s="39" t="str">
        <f t="shared" ref="X158:X178" si="152">IF(K158="","",L158/H158)</f>
        <v/>
      </c>
      <c r="Y158" s="38" t="str">
        <f>IF(K158="","",Q158/G158)</f>
        <v/>
      </c>
      <c r="Z158" s="83" t="str">
        <f>IF(K158="","",Q158/H158)</f>
        <v/>
      </c>
      <c r="AA158" s="79" t="str">
        <f t="shared" ref="AA158:AA178" si="153">IF(K158="","",I158/Q158)</f>
        <v/>
      </c>
      <c r="AB158" s="79" t="str">
        <f>IF(K158="","",O158/Q158)</f>
        <v/>
      </c>
      <c r="AC158" s="79" t="str">
        <f>IF(K158="","",P158/Q158)</f>
        <v/>
      </c>
    </row>
    <row r="159" spans="2:29">
      <c r="B159" s="127" t="s">
        <v>106</v>
      </c>
      <c r="C159" s="128"/>
      <c r="D159" s="133"/>
      <c r="E159" s="133"/>
      <c r="F159" s="133"/>
      <c r="G159" s="133"/>
      <c r="H159" s="130"/>
      <c r="I159" s="131">
        <f t="shared" ref="I159:I178" si="154">(D159*G159)+(E159*H159)</f>
        <v>0</v>
      </c>
      <c r="J159" s="131"/>
      <c r="K159" s="132" t="str">
        <f>IF(C159="","",VLOOKUP(C159,'Reference 7.0 EULs'!$D$2:$E$108,2,))</f>
        <v/>
      </c>
      <c r="L159" s="28">
        <f t="shared" si="141"/>
        <v>0</v>
      </c>
      <c r="M159" s="28" t="str">
        <f t="shared" si="142"/>
        <v/>
      </c>
      <c r="N159" s="30" t="str">
        <f t="shared" si="143"/>
        <v/>
      </c>
      <c r="O159" s="49" t="str">
        <f t="shared" si="144"/>
        <v/>
      </c>
      <c r="P159" s="49" t="str">
        <f t="shared" si="145"/>
        <v/>
      </c>
      <c r="Q159" s="28" t="str">
        <f t="shared" si="146"/>
        <v/>
      </c>
      <c r="R159" s="29" t="str">
        <f t="shared" si="147"/>
        <v/>
      </c>
      <c r="S159" s="27" t="str">
        <f t="shared" si="148"/>
        <v/>
      </c>
      <c r="T159" s="29" t="str">
        <f t="shared" ref="T159:T178" si="155">IF(R159="","",R159*$C$339)</f>
        <v/>
      </c>
      <c r="U159" s="79" t="str">
        <f t="shared" si="149"/>
        <v/>
      </c>
      <c r="V159" s="38" t="str">
        <f t="shared" si="150"/>
        <v/>
      </c>
      <c r="W159" s="38" t="str">
        <f t="shared" si="151"/>
        <v/>
      </c>
      <c r="X159" s="39" t="str">
        <f t="shared" si="152"/>
        <v/>
      </c>
      <c r="Y159" s="38" t="str">
        <f t="shared" ref="Y159:Y178" si="156">IF(K159="","",Q159/G159)</f>
        <v/>
      </c>
      <c r="Z159" s="83" t="str">
        <f t="shared" ref="Z159:Z178" si="157">IF(K159="","",Q159/H159)</f>
        <v/>
      </c>
      <c r="AA159" s="79" t="str">
        <f t="shared" si="153"/>
        <v/>
      </c>
      <c r="AB159" s="79" t="str">
        <f t="shared" ref="AB159:AB178" si="158">IF(K159="","",O159/Q159)</f>
        <v/>
      </c>
      <c r="AC159" s="79" t="str">
        <f t="shared" ref="AC159:AC178" si="159">IF(K159="","",P159/Q159)</f>
        <v/>
      </c>
    </row>
    <row r="160" spans="2:29">
      <c r="B160" s="127" t="s">
        <v>108</v>
      </c>
      <c r="C160" s="128"/>
      <c r="D160" s="133"/>
      <c r="E160" s="133"/>
      <c r="F160" s="133"/>
      <c r="G160" s="129"/>
      <c r="H160" s="130"/>
      <c r="I160" s="131">
        <f t="shared" si="154"/>
        <v>0</v>
      </c>
      <c r="J160" s="131"/>
      <c r="K160" s="132" t="str">
        <f>IF(C160="","",VLOOKUP(C160,'Reference 7.0 EULs'!$D$2:$E$108,2,))</f>
        <v/>
      </c>
      <c r="L160" s="28">
        <f t="shared" si="141"/>
        <v>0</v>
      </c>
      <c r="M160" s="28" t="str">
        <f t="shared" si="142"/>
        <v/>
      </c>
      <c r="N160" s="30" t="str">
        <f t="shared" si="143"/>
        <v/>
      </c>
      <c r="O160" s="49" t="str">
        <f t="shared" si="144"/>
        <v/>
      </c>
      <c r="P160" s="49" t="str">
        <f t="shared" si="145"/>
        <v/>
      </c>
      <c r="Q160" s="28" t="str">
        <f t="shared" si="146"/>
        <v/>
      </c>
      <c r="R160" s="29" t="str">
        <f t="shared" si="147"/>
        <v/>
      </c>
      <c r="S160" s="27" t="str">
        <f t="shared" si="148"/>
        <v/>
      </c>
      <c r="T160" s="29" t="str">
        <f t="shared" si="155"/>
        <v/>
      </c>
      <c r="U160" s="79" t="str">
        <f t="shared" si="149"/>
        <v/>
      </c>
      <c r="V160" s="38" t="str">
        <f t="shared" si="150"/>
        <v/>
      </c>
      <c r="W160" s="38" t="str">
        <f t="shared" si="151"/>
        <v/>
      </c>
      <c r="X160" s="39" t="str">
        <f t="shared" si="152"/>
        <v/>
      </c>
      <c r="Y160" s="38" t="str">
        <f t="shared" si="156"/>
        <v/>
      </c>
      <c r="Z160" s="83" t="str">
        <f t="shared" si="157"/>
        <v/>
      </c>
      <c r="AA160" s="79" t="str">
        <f t="shared" si="153"/>
        <v/>
      </c>
      <c r="AB160" s="79" t="str">
        <f t="shared" si="158"/>
        <v/>
      </c>
      <c r="AC160" s="79" t="str">
        <f t="shared" si="159"/>
        <v/>
      </c>
    </row>
    <row r="161" spans="2:29">
      <c r="B161" s="127"/>
      <c r="C161" s="128"/>
      <c r="D161" s="133"/>
      <c r="E161" s="133"/>
      <c r="F161" s="133"/>
      <c r="G161" s="133"/>
      <c r="H161" s="130"/>
      <c r="I161" s="131">
        <f t="shared" si="154"/>
        <v>0</v>
      </c>
      <c r="J161" s="131"/>
      <c r="K161" s="132" t="str">
        <f>IF(C161="","",VLOOKUP(C161,'Reference 7.0 EULs'!$D$2:$E$108,2,))</f>
        <v/>
      </c>
      <c r="L161" s="28">
        <f t="shared" si="141"/>
        <v>0</v>
      </c>
      <c r="M161" s="28" t="str">
        <f t="shared" si="142"/>
        <v/>
      </c>
      <c r="N161" s="30" t="str">
        <f t="shared" si="143"/>
        <v/>
      </c>
      <c r="O161" s="49" t="str">
        <f t="shared" si="144"/>
        <v/>
      </c>
      <c r="P161" s="49" t="str">
        <f t="shared" si="145"/>
        <v/>
      </c>
      <c r="Q161" s="28" t="str">
        <f t="shared" si="146"/>
        <v/>
      </c>
      <c r="R161" s="29" t="str">
        <f t="shared" si="147"/>
        <v/>
      </c>
      <c r="S161" s="27" t="str">
        <f t="shared" si="148"/>
        <v/>
      </c>
      <c r="T161" s="29" t="str">
        <f t="shared" si="155"/>
        <v/>
      </c>
      <c r="U161" s="79" t="str">
        <f t="shared" si="149"/>
        <v/>
      </c>
      <c r="V161" s="38" t="str">
        <f t="shared" si="150"/>
        <v/>
      </c>
      <c r="W161" s="38" t="str">
        <f t="shared" si="151"/>
        <v/>
      </c>
      <c r="X161" s="39" t="str">
        <f t="shared" si="152"/>
        <v/>
      </c>
      <c r="Y161" s="38" t="str">
        <f t="shared" si="156"/>
        <v/>
      </c>
      <c r="Z161" s="83" t="str">
        <f t="shared" si="157"/>
        <v/>
      </c>
      <c r="AA161" s="79" t="str">
        <f t="shared" si="153"/>
        <v/>
      </c>
      <c r="AB161" s="79" t="str">
        <f t="shared" si="158"/>
        <v/>
      </c>
      <c r="AC161" s="79" t="str">
        <f t="shared" si="159"/>
        <v/>
      </c>
    </row>
    <row r="162" spans="2:29">
      <c r="B162" s="139"/>
      <c r="C162" s="128"/>
      <c r="D162" s="133"/>
      <c r="E162" s="133"/>
      <c r="F162" s="133"/>
      <c r="G162" s="133"/>
      <c r="H162" s="130"/>
      <c r="I162" s="131">
        <f t="shared" si="154"/>
        <v>0</v>
      </c>
      <c r="J162" s="131"/>
      <c r="K162" s="132" t="str">
        <f>IF(C162="","",VLOOKUP(C162,'Reference 7.0 EULs'!$D$2:$E$108,2,))</f>
        <v/>
      </c>
      <c r="L162" s="28">
        <f t="shared" si="141"/>
        <v>0</v>
      </c>
      <c r="M162" s="28" t="str">
        <f t="shared" si="142"/>
        <v/>
      </c>
      <c r="N162" s="30" t="str">
        <f t="shared" si="143"/>
        <v/>
      </c>
      <c r="O162" s="49" t="str">
        <f t="shared" si="144"/>
        <v/>
      </c>
      <c r="P162" s="49" t="str">
        <f t="shared" si="145"/>
        <v/>
      </c>
      <c r="Q162" s="28" t="str">
        <f t="shared" si="146"/>
        <v/>
      </c>
      <c r="R162" s="29" t="str">
        <f t="shared" si="147"/>
        <v/>
      </c>
      <c r="S162" s="27" t="str">
        <f t="shared" si="148"/>
        <v/>
      </c>
      <c r="T162" s="29" t="str">
        <f t="shared" si="155"/>
        <v/>
      </c>
      <c r="U162" s="79" t="str">
        <f t="shared" si="149"/>
        <v/>
      </c>
      <c r="V162" s="38" t="str">
        <f t="shared" si="150"/>
        <v/>
      </c>
      <c r="W162" s="38" t="str">
        <f t="shared" si="151"/>
        <v/>
      </c>
      <c r="X162" s="39" t="str">
        <f t="shared" si="152"/>
        <v/>
      </c>
      <c r="Y162" s="38" t="str">
        <f t="shared" si="156"/>
        <v/>
      </c>
      <c r="Z162" s="83" t="str">
        <f t="shared" si="157"/>
        <v/>
      </c>
      <c r="AA162" s="79" t="str">
        <f t="shared" si="153"/>
        <v/>
      </c>
      <c r="AB162" s="79" t="str">
        <f t="shared" si="158"/>
        <v/>
      </c>
      <c r="AC162" s="79" t="str">
        <f t="shared" si="159"/>
        <v/>
      </c>
    </row>
    <row r="163" spans="2:29">
      <c r="B163" s="138"/>
      <c r="C163" s="128"/>
      <c r="D163" s="133"/>
      <c r="E163" s="133"/>
      <c r="F163" s="133"/>
      <c r="G163" s="133"/>
      <c r="H163" s="130"/>
      <c r="I163" s="131">
        <f t="shared" si="154"/>
        <v>0</v>
      </c>
      <c r="J163" s="131"/>
      <c r="K163" s="132" t="str">
        <f>IF(C163="","",VLOOKUP(C163,'Reference 7.0 EULs'!$D$2:$E$108,2,))</f>
        <v/>
      </c>
      <c r="L163" s="28">
        <f t="shared" si="141"/>
        <v>0</v>
      </c>
      <c r="M163" s="28" t="str">
        <f t="shared" si="142"/>
        <v/>
      </c>
      <c r="N163" s="30" t="str">
        <f t="shared" si="143"/>
        <v/>
      </c>
      <c r="O163" s="49" t="str">
        <f t="shared" si="144"/>
        <v/>
      </c>
      <c r="P163" s="49" t="str">
        <f t="shared" si="145"/>
        <v/>
      </c>
      <c r="Q163" s="28" t="str">
        <f t="shared" si="146"/>
        <v/>
      </c>
      <c r="R163" s="29" t="str">
        <f t="shared" si="147"/>
        <v/>
      </c>
      <c r="S163" s="27" t="str">
        <f t="shared" si="148"/>
        <v/>
      </c>
      <c r="T163" s="29" t="str">
        <f t="shared" si="155"/>
        <v/>
      </c>
      <c r="U163" s="79" t="str">
        <f t="shared" si="149"/>
        <v/>
      </c>
      <c r="V163" s="38" t="str">
        <f t="shared" si="150"/>
        <v/>
      </c>
      <c r="W163" s="31" t="str">
        <f t="shared" si="151"/>
        <v/>
      </c>
      <c r="X163" s="37" t="str">
        <f t="shared" si="152"/>
        <v/>
      </c>
      <c r="Y163" s="38" t="str">
        <f t="shared" si="156"/>
        <v/>
      </c>
      <c r="Z163" s="83" t="str">
        <f t="shared" si="157"/>
        <v/>
      </c>
      <c r="AA163" s="79" t="str">
        <f t="shared" si="153"/>
        <v/>
      </c>
      <c r="AB163" s="79" t="str">
        <f t="shared" si="158"/>
        <v/>
      </c>
      <c r="AC163" s="79" t="str">
        <f t="shared" si="159"/>
        <v/>
      </c>
    </row>
    <row r="164" spans="2:29">
      <c r="B164" s="127"/>
      <c r="C164" s="128"/>
      <c r="D164" s="133"/>
      <c r="E164" s="133"/>
      <c r="F164" s="133"/>
      <c r="G164" s="133"/>
      <c r="H164" s="130"/>
      <c r="I164" s="131">
        <f t="shared" si="154"/>
        <v>0</v>
      </c>
      <c r="J164" s="131"/>
      <c r="K164" s="132" t="str">
        <f>IF(C164="","",VLOOKUP(C164,'Reference 7.0 EULs'!$D$2:$E$108,2,))</f>
        <v/>
      </c>
      <c r="L164" s="28">
        <f t="shared" si="141"/>
        <v>0</v>
      </c>
      <c r="M164" s="28" t="str">
        <f t="shared" si="142"/>
        <v/>
      </c>
      <c r="N164" s="30" t="str">
        <f t="shared" si="143"/>
        <v/>
      </c>
      <c r="O164" s="49" t="str">
        <f t="shared" si="144"/>
        <v/>
      </c>
      <c r="P164" s="49" t="str">
        <f t="shared" si="145"/>
        <v/>
      </c>
      <c r="Q164" s="28" t="str">
        <f t="shared" si="146"/>
        <v/>
      </c>
      <c r="R164" s="29" t="str">
        <f t="shared" si="147"/>
        <v/>
      </c>
      <c r="S164" s="27" t="str">
        <f t="shared" si="148"/>
        <v/>
      </c>
      <c r="T164" s="29" t="str">
        <f t="shared" si="155"/>
        <v/>
      </c>
      <c r="U164" s="79" t="str">
        <f t="shared" si="149"/>
        <v/>
      </c>
      <c r="V164" s="38" t="str">
        <f t="shared" si="150"/>
        <v/>
      </c>
      <c r="W164" s="31" t="str">
        <f t="shared" si="151"/>
        <v/>
      </c>
      <c r="X164" s="37" t="str">
        <f t="shared" si="152"/>
        <v/>
      </c>
      <c r="Y164" s="38" t="str">
        <f t="shared" si="156"/>
        <v/>
      </c>
      <c r="Z164" s="83" t="str">
        <f t="shared" si="157"/>
        <v/>
      </c>
      <c r="AA164" s="79" t="str">
        <f t="shared" si="153"/>
        <v/>
      </c>
      <c r="AB164" s="79" t="str">
        <f t="shared" si="158"/>
        <v/>
      </c>
      <c r="AC164" s="79" t="str">
        <f t="shared" si="159"/>
        <v/>
      </c>
    </row>
    <row r="165" spans="2:29">
      <c r="B165" s="127"/>
      <c r="C165" s="128"/>
      <c r="D165" s="133"/>
      <c r="E165" s="133"/>
      <c r="F165" s="133"/>
      <c r="G165" s="133"/>
      <c r="H165" s="130"/>
      <c r="I165" s="131">
        <f t="shared" si="154"/>
        <v>0</v>
      </c>
      <c r="J165" s="131"/>
      <c r="K165" s="132" t="str">
        <f>IF(C165="","",VLOOKUP(C165,'Reference 7.0 EULs'!$D$2:$E$108,2,))</f>
        <v/>
      </c>
      <c r="L165" s="28">
        <f t="shared" si="141"/>
        <v>0</v>
      </c>
      <c r="M165" s="28" t="str">
        <f t="shared" si="142"/>
        <v/>
      </c>
      <c r="N165" s="30" t="str">
        <f t="shared" si="143"/>
        <v/>
      </c>
      <c r="O165" s="49" t="str">
        <f t="shared" si="144"/>
        <v/>
      </c>
      <c r="P165" s="49" t="str">
        <f t="shared" si="145"/>
        <v/>
      </c>
      <c r="Q165" s="28" t="str">
        <f t="shared" si="146"/>
        <v/>
      </c>
      <c r="R165" s="29" t="str">
        <f t="shared" si="147"/>
        <v/>
      </c>
      <c r="S165" s="27" t="str">
        <f t="shared" si="148"/>
        <v/>
      </c>
      <c r="T165" s="29" t="str">
        <f t="shared" si="155"/>
        <v/>
      </c>
      <c r="U165" s="79" t="str">
        <f t="shared" si="149"/>
        <v/>
      </c>
      <c r="V165" s="38" t="str">
        <f t="shared" si="150"/>
        <v/>
      </c>
      <c r="W165" s="31" t="str">
        <f t="shared" si="151"/>
        <v/>
      </c>
      <c r="X165" s="37" t="str">
        <f t="shared" si="152"/>
        <v/>
      </c>
      <c r="Y165" s="38" t="str">
        <f t="shared" si="156"/>
        <v/>
      </c>
      <c r="Z165" s="83" t="str">
        <f t="shared" si="157"/>
        <v/>
      </c>
      <c r="AA165" s="79" t="str">
        <f t="shared" si="153"/>
        <v/>
      </c>
      <c r="AB165" s="79" t="str">
        <f t="shared" si="158"/>
        <v/>
      </c>
      <c r="AC165" s="79" t="str">
        <f t="shared" si="159"/>
        <v/>
      </c>
    </row>
    <row r="166" spans="2:29">
      <c r="B166" s="127"/>
      <c r="C166" s="128"/>
      <c r="D166" s="133"/>
      <c r="E166" s="133"/>
      <c r="F166" s="133"/>
      <c r="G166" s="133"/>
      <c r="H166" s="130"/>
      <c r="I166" s="131">
        <f t="shared" si="154"/>
        <v>0</v>
      </c>
      <c r="J166" s="131"/>
      <c r="K166" s="132" t="str">
        <f>IF(C166="","",VLOOKUP(C166,'Reference 7.0 EULs'!$D$2:$E$108,2,))</f>
        <v/>
      </c>
      <c r="L166" s="28">
        <f t="shared" si="141"/>
        <v>0</v>
      </c>
      <c r="M166" s="28" t="str">
        <f t="shared" si="142"/>
        <v/>
      </c>
      <c r="N166" s="30" t="str">
        <f t="shared" si="143"/>
        <v/>
      </c>
      <c r="O166" s="49" t="str">
        <f t="shared" si="144"/>
        <v/>
      </c>
      <c r="P166" s="49" t="str">
        <f t="shared" si="145"/>
        <v/>
      </c>
      <c r="Q166" s="28" t="str">
        <f t="shared" si="146"/>
        <v/>
      </c>
      <c r="R166" s="29" t="str">
        <f t="shared" si="147"/>
        <v/>
      </c>
      <c r="S166" s="27" t="str">
        <f t="shared" si="148"/>
        <v/>
      </c>
      <c r="T166" s="29" t="str">
        <f t="shared" si="155"/>
        <v/>
      </c>
      <c r="U166" s="79" t="str">
        <f t="shared" si="149"/>
        <v/>
      </c>
      <c r="V166" s="38" t="str">
        <f t="shared" si="150"/>
        <v/>
      </c>
      <c r="W166" s="31" t="str">
        <f t="shared" si="151"/>
        <v/>
      </c>
      <c r="X166" s="37" t="str">
        <f t="shared" si="152"/>
        <v/>
      </c>
      <c r="Y166" s="38" t="str">
        <f t="shared" si="156"/>
        <v/>
      </c>
      <c r="Z166" s="83" t="str">
        <f t="shared" si="157"/>
        <v/>
      </c>
      <c r="AA166" s="79" t="str">
        <f t="shared" si="153"/>
        <v/>
      </c>
      <c r="AB166" s="79" t="str">
        <f t="shared" si="158"/>
        <v/>
      </c>
      <c r="AC166" s="79" t="str">
        <f t="shared" si="159"/>
        <v/>
      </c>
    </row>
    <row r="167" spans="2:29">
      <c r="B167" s="127"/>
      <c r="C167" s="128"/>
      <c r="D167" s="133"/>
      <c r="E167" s="133"/>
      <c r="F167" s="133"/>
      <c r="G167" s="133"/>
      <c r="H167" s="130"/>
      <c r="I167" s="131">
        <f t="shared" si="154"/>
        <v>0</v>
      </c>
      <c r="J167" s="131"/>
      <c r="K167" s="132" t="str">
        <f>IF(C167="","",VLOOKUP(C167,'Reference 7.0 EULs'!$D$2:$E$108,2,))</f>
        <v/>
      </c>
      <c r="L167" s="28">
        <f t="shared" si="141"/>
        <v>0</v>
      </c>
      <c r="M167" s="28" t="str">
        <f t="shared" si="142"/>
        <v/>
      </c>
      <c r="N167" s="30" t="str">
        <f t="shared" si="143"/>
        <v/>
      </c>
      <c r="O167" s="49" t="str">
        <f t="shared" si="144"/>
        <v/>
      </c>
      <c r="P167" s="49" t="str">
        <f t="shared" si="145"/>
        <v/>
      </c>
      <c r="Q167" s="28" t="str">
        <f t="shared" si="146"/>
        <v/>
      </c>
      <c r="R167" s="29" t="str">
        <f t="shared" si="147"/>
        <v/>
      </c>
      <c r="S167" s="27" t="str">
        <f t="shared" si="148"/>
        <v/>
      </c>
      <c r="T167" s="29" t="str">
        <f t="shared" si="155"/>
        <v/>
      </c>
      <c r="U167" s="79" t="str">
        <f t="shared" si="149"/>
        <v/>
      </c>
      <c r="V167" s="38" t="str">
        <f t="shared" si="150"/>
        <v/>
      </c>
      <c r="W167" s="31" t="str">
        <f t="shared" si="151"/>
        <v/>
      </c>
      <c r="X167" s="37" t="str">
        <f t="shared" si="152"/>
        <v/>
      </c>
      <c r="Y167" s="38" t="str">
        <f t="shared" si="156"/>
        <v/>
      </c>
      <c r="Z167" s="83" t="str">
        <f t="shared" si="157"/>
        <v/>
      </c>
      <c r="AA167" s="79" t="str">
        <f t="shared" si="153"/>
        <v/>
      </c>
      <c r="AB167" s="79" t="str">
        <f t="shared" si="158"/>
        <v/>
      </c>
      <c r="AC167" s="79" t="str">
        <f t="shared" si="159"/>
        <v/>
      </c>
    </row>
    <row r="168" spans="2:29">
      <c r="B168" s="127"/>
      <c r="C168" s="128"/>
      <c r="D168" s="133"/>
      <c r="E168" s="133"/>
      <c r="F168" s="133"/>
      <c r="G168" s="133"/>
      <c r="H168" s="130"/>
      <c r="I168" s="131">
        <f t="shared" si="154"/>
        <v>0</v>
      </c>
      <c r="J168" s="131"/>
      <c r="K168" s="132" t="str">
        <f>IF(C168="","",VLOOKUP(C168,'Reference 7.0 EULs'!$D$2:$E$108,2,))</f>
        <v/>
      </c>
      <c r="L168" s="28">
        <f t="shared" si="141"/>
        <v>0</v>
      </c>
      <c r="M168" s="28" t="str">
        <f t="shared" si="142"/>
        <v/>
      </c>
      <c r="N168" s="30" t="str">
        <f t="shared" si="143"/>
        <v/>
      </c>
      <c r="O168" s="49" t="str">
        <f t="shared" si="144"/>
        <v/>
      </c>
      <c r="P168" s="49" t="str">
        <f t="shared" si="145"/>
        <v/>
      </c>
      <c r="Q168" s="28" t="str">
        <f t="shared" si="146"/>
        <v/>
      </c>
      <c r="R168" s="29" t="str">
        <f t="shared" si="147"/>
        <v/>
      </c>
      <c r="S168" s="27" t="str">
        <f t="shared" si="148"/>
        <v/>
      </c>
      <c r="T168" s="29" t="str">
        <f t="shared" si="155"/>
        <v/>
      </c>
      <c r="U168" s="79" t="str">
        <f t="shared" si="149"/>
        <v/>
      </c>
      <c r="V168" s="38" t="str">
        <f t="shared" si="150"/>
        <v/>
      </c>
      <c r="W168" s="31" t="str">
        <f t="shared" si="151"/>
        <v/>
      </c>
      <c r="X168" s="37" t="str">
        <f t="shared" si="152"/>
        <v/>
      </c>
      <c r="Y168" s="38" t="str">
        <f t="shared" si="156"/>
        <v/>
      </c>
      <c r="Z168" s="83" t="str">
        <f t="shared" si="157"/>
        <v/>
      </c>
      <c r="AA168" s="79" t="str">
        <f t="shared" si="153"/>
        <v/>
      </c>
      <c r="AB168" s="79" t="str">
        <f t="shared" si="158"/>
        <v/>
      </c>
      <c r="AC168" s="79" t="str">
        <f t="shared" si="159"/>
        <v/>
      </c>
    </row>
    <row r="169" spans="2:29">
      <c r="B169" s="127"/>
      <c r="C169" s="128"/>
      <c r="D169" s="133"/>
      <c r="E169" s="133"/>
      <c r="F169" s="133"/>
      <c r="G169" s="133"/>
      <c r="H169" s="130"/>
      <c r="I169" s="131">
        <f t="shared" si="154"/>
        <v>0</v>
      </c>
      <c r="J169" s="131"/>
      <c r="K169" s="132" t="str">
        <f>IF(C169="","",VLOOKUP(C169,'Reference 7.0 EULs'!$D$2:$E$108,2,))</f>
        <v/>
      </c>
      <c r="L169" s="28">
        <f t="shared" si="141"/>
        <v>0</v>
      </c>
      <c r="M169" s="28" t="str">
        <f t="shared" si="142"/>
        <v/>
      </c>
      <c r="N169" s="30" t="str">
        <f t="shared" si="143"/>
        <v/>
      </c>
      <c r="O169" s="49" t="str">
        <f t="shared" si="144"/>
        <v/>
      </c>
      <c r="P169" s="49" t="str">
        <f t="shared" si="145"/>
        <v/>
      </c>
      <c r="Q169" s="28" t="str">
        <f t="shared" si="146"/>
        <v/>
      </c>
      <c r="R169" s="29" t="str">
        <f t="shared" si="147"/>
        <v/>
      </c>
      <c r="S169" s="27" t="str">
        <f t="shared" si="148"/>
        <v/>
      </c>
      <c r="T169" s="29" t="str">
        <f t="shared" si="155"/>
        <v/>
      </c>
      <c r="U169" s="79" t="str">
        <f t="shared" si="149"/>
        <v/>
      </c>
      <c r="V169" s="38" t="str">
        <f t="shared" si="150"/>
        <v/>
      </c>
      <c r="W169" s="31" t="str">
        <f t="shared" si="151"/>
        <v/>
      </c>
      <c r="X169" s="37" t="str">
        <f t="shared" si="152"/>
        <v/>
      </c>
      <c r="Y169" s="38" t="str">
        <f t="shared" si="156"/>
        <v/>
      </c>
      <c r="Z169" s="83" t="str">
        <f t="shared" si="157"/>
        <v/>
      </c>
      <c r="AA169" s="79" t="str">
        <f t="shared" si="153"/>
        <v/>
      </c>
      <c r="AB169" s="79" t="str">
        <f t="shared" si="158"/>
        <v/>
      </c>
      <c r="AC169" s="79" t="str">
        <f t="shared" si="159"/>
        <v/>
      </c>
    </row>
    <row r="170" spans="2:29">
      <c r="B170" s="127"/>
      <c r="C170" s="128"/>
      <c r="D170" s="133"/>
      <c r="E170" s="133"/>
      <c r="F170" s="133"/>
      <c r="G170" s="133"/>
      <c r="H170" s="130"/>
      <c r="I170" s="131">
        <f t="shared" si="154"/>
        <v>0</v>
      </c>
      <c r="J170" s="131"/>
      <c r="K170" s="132" t="str">
        <f>IF(C170="","",VLOOKUP(C170,'Reference 7.0 EULs'!$D$2:$E$108,2,))</f>
        <v/>
      </c>
      <c r="L170" s="28">
        <f t="shared" si="141"/>
        <v>0</v>
      </c>
      <c r="M170" s="28" t="str">
        <f t="shared" si="142"/>
        <v/>
      </c>
      <c r="N170" s="30" t="str">
        <f t="shared" si="143"/>
        <v/>
      </c>
      <c r="O170" s="49" t="str">
        <f t="shared" si="144"/>
        <v/>
      </c>
      <c r="P170" s="49" t="str">
        <f t="shared" si="145"/>
        <v/>
      </c>
      <c r="Q170" s="28" t="str">
        <f t="shared" si="146"/>
        <v/>
      </c>
      <c r="R170" s="29" t="str">
        <f t="shared" si="147"/>
        <v/>
      </c>
      <c r="S170" s="27" t="str">
        <f t="shared" si="148"/>
        <v/>
      </c>
      <c r="T170" s="29" t="str">
        <f t="shared" si="155"/>
        <v/>
      </c>
      <c r="U170" s="79" t="str">
        <f t="shared" si="149"/>
        <v/>
      </c>
      <c r="V170" s="38" t="str">
        <f t="shared" si="150"/>
        <v/>
      </c>
      <c r="W170" s="31" t="str">
        <f t="shared" si="151"/>
        <v/>
      </c>
      <c r="X170" s="37" t="str">
        <f t="shared" si="152"/>
        <v/>
      </c>
      <c r="Y170" s="38" t="str">
        <f t="shared" si="156"/>
        <v/>
      </c>
      <c r="Z170" s="83" t="str">
        <f t="shared" si="157"/>
        <v/>
      </c>
      <c r="AA170" s="79" t="str">
        <f t="shared" si="153"/>
        <v/>
      </c>
      <c r="AB170" s="79" t="str">
        <f t="shared" si="158"/>
        <v/>
      </c>
      <c r="AC170" s="79" t="str">
        <f t="shared" si="159"/>
        <v/>
      </c>
    </row>
    <row r="171" spans="2:29">
      <c r="B171" s="127"/>
      <c r="C171" s="128"/>
      <c r="D171" s="133"/>
      <c r="E171" s="133"/>
      <c r="F171" s="133"/>
      <c r="G171" s="133"/>
      <c r="H171" s="130"/>
      <c r="I171" s="131">
        <f t="shared" si="154"/>
        <v>0</v>
      </c>
      <c r="J171" s="131"/>
      <c r="K171" s="132" t="str">
        <f>IF(C171="","",VLOOKUP(C171,'Reference 7.0 EULs'!$D$2:$E$108,2,))</f>
        <v/>
      </c>
      <c r="L171" s="28">
        <f t="shared" si="141"/>
        <v>0</v>
      </c>
      <c r="M171" s="28" t="str">
        <f t="shared" si="142"/>
        <v/>
      </c>
      <c r="N171" s="30" t="str">
        <f t="shared" si="143"/>
        <v/>
      </c>
      <c r="O171" s="49" t="str">
        <f t="shared" si="144"/>
        <v/>
      </c>
      <c r="P171" s="49" t="str">
        <f t="shared" si="145"/>
        <v/>
      </c>
      <c r="Q171" s="28" t="str">
        <f t="shared" si="146"/>
        <v/>
      </c>
      <c r="R171" s="29" t="str">
        <f t="shared" si="147"/>
        <v/>
      </c>
      <c r="S171" s="27" t="str">
        <f t="shared" si="148"/>
        <v/>
      </c>
      <c r="T171" s="29" t="str">
        <f t="shared" si="155"/>
        <v/>
      </c>
      <c r="U171" s="79" t="str">
        <f t="shared" si="149"/>
        <v/>
      </c>
      <c r="V171" s="38" t="str">
        <f t="shared" si="150"/>
        <v/>
      </c>
      <c r="W171" s="31" t="str">
        <f t="shared" si="151"/>
        <v/>
      </c>
      <c r="X171" s="37" t="str">
        <f t="shared" si="152"/>
        <v/>
      </c>
      <c r="Y171" s="38" t="str">
        <f t="shared" si="156"/>
        <v/>
      </c>
      <c r="Z171" s="83" t="str">
        <f t="shared" si="157"/>
        <v/>
      </c>
      <c r="AA171" s="79" t="str">
        <f t="shared" si="153"/>
        <v/>
      </c>
      <c r="AB171" s="79" t="str">
        <f t="shared" si="158"/>
        <v/>
      </c>
      <c r="AC171" s="79" t="str">
        <f t="shared" si="159"/>
        <v/>
      </c>
    </row>
    <row r="172" spans="2:29">
      <c r="B172" s="127"/>
      <c r="C172" s="128"/>
      <c r="D172" s="133"/>
      <c r="E172" s="133"/>
      <c r="F172" s="133"/>
      <c r="G172" s="133"/>
      <c r="H172" s="130"/>
      <c r="I172" s="131">
        <f t="shared" si="154"/>
        <v>0</v>
      </c>
      <c r="J172" s="131"/>
      <c r="K172" s="132" t="str">
        <f>IF(C172="","",VLOOKUP(C172,'Reference 7.0 EULs'!$D$2:$E$108,2,))</f>
        <v/>
      </c>
      <c r="L172" s="28">
        <f t="shared" si="141"/>
        <v>0</v>
      </c>
      <c r="M172" s="28" t="str">
        <f t="shared" si="142"/>
        <v/>
      </c>
      <c r="N172" s="30" t="str">
        <f t="shared" si="143"/>
        <v/>
      </c>
      <c r="O172" s="49" t="str">
        <f t="shared" si="144"/>
        <v/>
      </c>
      <c r="P172" s="49" t="str">
        <f t="shared" si="145"/>
        <v/>
      </c>
      <c r="Q172" s="28" t="str">
        <f t="shared" si="146"/>
        <v/>
      </c>
      <c r="R172" s="29" t="str">
        <f t="shared" si="147"/>
        <v/>
      </c>
      <c r="S172" s="27" t="str">
        <f t="shared" si="148"/>
        <v/>
      </c>
      <c r="T172" s="29" t="str">
        <f t="shared" si="155"/>
        <v/>
      </c>
      <c r="U172" s="79" t="str">
        <f t="shared" si="149"/>
        <v/>
      </c>
      <c r="V172" s="38" t="str">
        <f t="shared" si="150"/>
        <v/>
      </c>
      <c r="W172" s="31" t="str">
        <f t="shared" si="151"/>
        <v/>
      </c>
      <c r="X172" s="37" t="str">
        <f t="shared" si="152"/>
        <v/>
      </c>
      <c r="Y172" s="38" t="str">
        <f t="shared" si="156"/>
        <v/>
      </c>
      <c r="Z172" s="83" t="str">
        <f t="shared" si="157"/>
        <v/>
      </c>
      <c r="AA172" s="79" t="str">
        <f t="shared" si="153"/>
        <v/>
      </c>
      <c r="AB172" s="79" t="str">
        <f t="shared" si="158"/>
        <v/>
      </c>
      <c r="AC172" s="79" t="str">
        <f t="shared" si="159"/>
        <v/>
      </c>
    </row>
    <row r="173" spans="2:29">
      <c r="B173" s="127"/>
      <c r="C173" s="128"/>
      <c r="D173" s="133"/>
      <c r="E173" s="133"/>
      <c r="F173" s="133"/>
      <c r="G173" s="133"/>
      <c r="H173" s="130"/>
      <c r="I173" s="131">
        <f t="shared" si="154"/>
        <v>0</v>
      </c>
      <c r="J173" s="131"/>
      <c r="K173" s="132" t="str">
        <f>IF(C173="","",VLOOKUP(C173,'Reference 7.0 EULs'!$D$2:$E$108,2,))</f>
        <v/>
      </c>
      <c r="L173" s="28">
        <f t="shared" si="141"/>
        <v>0</v>
      </c>
      <c r="M173" s="28" t="str">
        <f t="shared" si="142"/>
        <v/>
      </c>
      <c r="N173" s="30" t="str">
        <f t="shared" si="143"/>
        <v/>
      </c>
      <c r="O173" s="49" t="str">
        <f t="shared" si="144"/>
        <v/>
      </c>
      <c r="P173" s="49" t="str">
        <f t="shared" si="145"/>
        <v/>
      </c>
      <c r="Q173" s="28" t="str">
        <f t="shared" si="146"/>
        <v/>
      </c>
      <c r="R173" s="29" t="str">
        <f t="shared" si="147"/>
        <v/>
      </c>
      <c r="S173" s="27" t="str">
        <f t="shared" si="148"/>
        <v/>
      </c>
      <c r="T173" s="29" t="str">
        <f t="shared" si="155"/>
        <v/>
      </c>
      <c r="U173" s="79" t="str">
        <f t="shared" si="149"/>
        <v/>
      </c>
      <c r="V173" s="38" t="str">
        <f t="shared" si="150"/>
        <v/>
      </c>
      <c r="W173" s="31" t="str">
        <f t="shared" si="151"/>
        <v/>
      </c>
      <c r="X173" s="37" t="str">
        <f t="shared" si="152"/>
        <v/>
      </c>
      <c r="Y173" s="38" t="str">
        <f t="shared" si="156"/>
        <v/>
      </c>
      <c r="Z173" s="83" t="str">
        <f t="shared" si="157"/>
        <v/>
      </c>
      <c r="AA173" s="79" t="str">
        <f t="shared" si="153"/>
        <v/>
      </c>
      <c r="AB173" s="79" t="str">
        <f t="shared" si="158"/>
        <v/>
      </c>
      <c r="AC173" s="79" t="str">
        <f t="shared" si="159"/>
        <v/>
      </c>
    </row>
    <row r="174" spans="2:29">
      <c r="B174" s="127"/>
      <c r="C174" s="128"/>
      <c r="D174" s="133"/>
      <c r="E174" s="133"/>
      <c r="F174" s="133"/>
      <c r="G174" s="133"/>
      <c r="H174" s="130"/>
      <c r="I174" s="131">
        <f t="shared" si="154"/>
        <v>0</v>
      </c>
      <c r="J174" s="131"/>
      <c r="K174" s="132" t="str">
        <f>IF(C174="","",VLOOKUP(C174,'Reference 7.0 EULs'!$D$2:$E$108,2,))</f>
        <v/>
      </c>
      <c r="L174" s="28">
        <f t="shared" si="141"/>
        <v>0</v>
      </c>
      <c r="M174" s="28" t="str">
        <f t="shared" si="142"/>
        <v/>
      </c>
      <c r="N174" s="30" t="str">
        <f t="shared" si="143"/>
        <v/>
      </c>
      <c r="O174" s="49" t="str">
        <f t="shared" si="144"/>
        <v/>
      </c>
      <c r="P174" s="49" t="str">
        <f t="shared" si="145"/>
        <v/>
      </c>
      <c r="Q174" s="28" t="str">
        <f t="shared" si="146"/>
        <v/>
      </c>
      <c r="R174" s="29" t="str">
        <f t="shared" si="147"/>
        <v/>
      </c>
      <c r="S174" s="27" t="str">
        <f t="shared" si="148"/>
        <v/>
      </c>
      <c r="T174" s="29" t="str">
        <f t="shared" si="155"/>
        <v/>
      </c>
      <c r="U174" s="79" t="str">
        <f t="shared" si="149"/>
        <v/>
      </c>
      <c r="V174" s="38" t="str">
        <f t="shared" si="150"/>
        <v/>
      </c>
      <c r="W174" s="31" t="str">
        <f t="shared" si="151"/>
        <v/>
      </c>
      <c r="X174" s="37" t="str">
        <f t="shared" si="152"/>
        <v/>
      </c>
      <c r="Y174" s="38" t="str">
        <f t="shared" si="156"/>
        <v/>
      </c>
      <c r="Z174" s="83" t="str">
        <f t="shared" si="157"/>
        <v/>
      </c>
      <c r="AA174" s="79" t="str">
        <f t="shared" si="153"/>
        <v/>
      </c>
      <c r="AB174" s="79" t="str">
        <f t="shared" si="158"/>
        <v/>
      </c>
      <c r="AC174" s="79" t="str">
        <f t="shared" si="159"/>
        <v/>
      </c>
    </row>
    <row r="175" spans="2:29">
      <c r="B175" s="127"/>
      <c r="C175" s="128"/>
      <c r="D175" s="133"/>
      <c r="E175" s="133"/>
      <c r="F175" s="133"/>
      <c r="G175" s="133"/>
      <c r="H175" s="130"/>
      <c r="I175" s="131">
        <f t="shared" si="154"/>
        <v>0</v>
      </c>
      <c r="J175" s="131"/>
      <c r="K175" s="132" t="str">
        <f>IF(C175="","",VLOOKUP(C175,'Reference 7.0 EULs'!$D$2:$E$108,2,))</f>
        <v/>
      </c>
      <c r="L175" s="28">
        <f t="shared" si="141"/>
        <v>0</v>
      </c>
      <c r="M175" s="28" t="str">
        <f t="shared" si="142"/>
        <v/>
      </c>
      <c r="N175" s="30" t="str">
        <f t="shared" si="143"/>
        <v/>
      </c>
      <c r="O175" s="49" t="str">
        <f t="shared" si="144"/>
        <v/>
      </c>
      <c r="P175" s="49" t="str">
        <f t="shared" si="145"/>
        <v/>
      </c>
      <c r="Q175" s="28" t="str">
        <f t="shared" si="146"/>
        <v/>
      </c>
      <c r="R175" s="29" t="str">
        <f t="shared" si="147"/>
        <v/>
      </c>
      <c r="S175" s="27" t="str">
        <f t="shared" si="148"/>
        <v/>
      </c>
      <c r="T175" s="29" t="str">
        <f t="shared" si="155"/>
        <v/>
      </c>
      <c r="U175" s="79" t="str">
        <f t="shared" si="149"/>
        <v/>
      </c>
      <c r="V175" s="38" t="str">
        <f t="shared" si="150"/>
        <v/>
      </c>
      <c r="W175" s="31" t="str">
        <f t="shared" si="151"/>
        <v/>
      </c>
      <c r="X175" s="37" t="str">
        <f t="shared" si="152"/>
        <v/>
      </c>
      <c r="Y175" s="38" t="str">
        <f t="shared" si="156"/>
        <v/>
      </c>
      <c r="Z175" s="83" t="str">
        <f t="shared" si="157"/>
        <v/>
      </c>
      <c r="AA175" s="79" t="str">
        <f t="shared" si="153"/>
        <v/>
      </c>
      <c r="AB175" s="79" t="str">
        <f t="shared" si="158"/>
        <v/>
      </c>
      <c r="AC175" s="79" t="str">
        <f t="shared" si="159"/>
        <v/>
      </c>
    </row>
    <row r="176" spans="2:29">
      <c r="B176" s="127"/>
      <c r="C176" s="128"/>
      <c r="D176" s="133"/>
      <c r="E176" s="133"/>
      <c r="F176" s="133"/>
      <c r="G176" s="133"/>
      <c r="H176" s="130"/>
      <c r="I176" s="131">
        <f t="shared" si="154"/>
        <v>0</v>
      </c>
      <c r="J176" s="131"/>
      <c r="K176" s="132" t="str">
        <f>IF(C176="","",VLOOKUP(C176,'Reference 7.0 EULs'!$D$2:$E$108,2,))</f>
        <v/>
      </c>
      <c r="L176" s="28">
        <f t="shared" si="141"/>
        <v>0</v>
      </c>
      <c r="M176" s="28" t="str">
        <f t="shared" si="142"/>
        <v/>
      </c>
      <c r="N176" s="30" t="str">
        <f t="shared" si="143"/>
        <v/>
      </c>
      <c r="O176" s="49" t="str">
        <f t="shared" si="144"/>
        <v/>
      </c>
      <c r="P176" s="49" t="str">
        <f t="shared" si="145"/>
        <v/>
      </c>
      <c r="Q176" s="28" t="str">
        <f t="shared" si="146"/>
        <v/>
      </c>
      <c r="R176" s="29" t="str">
        <f t="shared" si="147"/>
        <v/>
      </c>
      <c r="S176" s="27" t="str">
        <f t="shared" si="148"/>
        <v/>
      </c>
      <c r="T176" s="29" t="str">
        <f t="shared" si="155"/>
        <v/>
      </c>
      <c r="U176" s="79" t="str">
        <f t="shared" si="149"/>
        <v/>
      </c>
      <c r="V176" s="38" t="str">
        <f t="shared" si="150"/>
        <v/>
      </c>
      <c r="W176" s="31" t="str">
        <f t="shared" si="151"/>
        <v/>
      </c>
      <c r="X176" s="37" t="str">
        <f t="shared" si="152"/>
        <v/>
      </c>
      <c r="Y176" s="38" t="str">
        <f t="shared" si="156"/>
        <v/>
      </c>
      <c r="Z176" s="83" t="str">
        <f t="shared" si="157"/>
        <v/>
      </c>
      <c r="AA176" s="79" t="str">
        <f t="shared" si="153"/>
        <v/>
      </c>
      <c r="AB176" s="79" t="str">
        <f t="shared" si="158"/>
        <v/>
      </c>
      <c r="AC176" s="79" t="str">
        <f t="shared" si="159"/>
        <v/>
      </c>
    </row>
    <row r="177" spans="2:29">
      <c r="B177" s="127"/>
      <c r="C177" s="128"/>
      <c r="D177" s="133"/>
      <c r="E177" s="133"/>
      <c r="F177" s="133"/>
      <c r="G177" s="133"/>
      <c r="H177" s="130"/>
      <c r="I177" s="131">
        <f t="shared" si="154"/>
        <v>0</v>
      </c>
      <c r="J177" s="131"/>
      <c r="K177" s="132" t="str">
        <f>IF(C177="","",VLOOKUP(C177,'Reference 7.0 EULs'!$D$2:$E$108,2,))</f>
        <v/>
      </c>
      <c r="L177" s="28">
        <f t="shared" si="141"/>
        <v>0</v>
      </c>
      <c r="M177" s="28" t="str">
        <f t="shared" si="142"/>
        <v/>
      </c>
      <c r="N177" s="30" t="str">
        <f t="shared" si="143"/>
        <v/>
      </c>
      <c r="O177" s="49" t="str">
        <f t="shared" si="144"/>
        <v/>
      </c>
      <c r="P177" s="49" t="str">
        <f t="shared" si="145"/>
        <v/>
      </c>
      <c r="Q177" s="28" t="str">
        <f t="shared" si="146"/>
        <v/>
      </c>
      <c r="R177" s="29" t="str">
        <f t="shared" si="147"/>
        <v/>
      </c>
      <c r="S177" s="27" t="str">
        <f t="shared" si="148"/>
        <v/>
      </c>
      <c r="T177" s="29" t="str">
        <f t="shared" si="155"/>
        <v/>
      </c>
      <c r="U177" s="79" t="str">
        <f t="shared" si="149"/>
        <v/>
      </c>
      <c r="V177" s="38" t="str">
        <f t="shared" si="150"/>
        <v/>
      </c>
      <c r="W177" s="31" t="str">
        <f t="shared" si="151"/>
        <v/>
      </c>
      <c r="X177" s="37" t="str">
        <f t="shared" si="152"/>
        <v/>
      </c>
      <c r="Y177" s="38" t="str">
        <f t="shared" si="156"/>
        <v/>
      </c>
      <c r="Z177" s="83" t="str">
        <f t="shared" si="157"/>
        <v/>
      </c>
      <c r="AA177" s="79" t="str">
        <f t="shared" si="153"/>
        <v/>
      </c>
      <c r="AB177" s="79" t="str">
        <f t="shared" si="158"/>
        <v/>
      </c>
      <c r="AC177" s="79" t="str">
        <f t="shared" si="159"/>
        <v/>
      </c>
    </row>
    <row r="178" spans="2:29" ht="16.5" customHeight="1">
      <c r="B178" s="127"/>
      <c r="C178" s="128"/>
      <c r="D178" s="133"/>
      <c r="E178" s="133"/>
      <c r="F178" s="133"/>
      <c r="G178" s="133"/>
      <c r="H178" s="130"/>
      <c r="I178" s="131">
        <f t="shared" si="154"/>
        <v>0</v>
      </c>
      <c r="J178" s="131"/>
      <c r="K178" s="132" t="str">
        <f>IF(C178="","",VLOOKUP(C178,'Reference 7.0 EULs'!$D$2:$E$108,2,))</f>
        <v/>
      </c>
      <c r="L178" s="28">
        <f t="shared" si="141"/>
        <v>0</v>
      </c>
      <c r="M178" s="28" t="str">
        <f t="shared" si="142"/>
        <v/>
      </c>
      <c r="N178" s="30" t="str">
        <f t="shared" si="143"/>
        <v/>
      </c>
      <c r="O178" s="49" t="str">
        <f t="shared" si="144"/>
        <v/>
      </c>
      <c r="P178" s="49" t="str">
        <f t="shared" si="145"/>
        <v/>
      </c>
      <c r="Q178" s="28" t="str">
        <f t="shared" si="146"/>
        <v/>
      </c>
      <c r="R178" s="29" t="str">
        <f t="shared" si="147"/>
        <v/>
      </c>
      <c r="S178" s="27" t="str">
        <f t="shared" si="148"/>
        <v/>
      </c>
      <c r="T178" s="29" t="str">
        <f t="shared" si="155"/>
        <v/>
      </c>
      <c r="U178" s="79" t="str">
        <f t="shared" si="149"/>
        <v/>
      </c>
      <c r="V178" s="38" t="str">
        <f t="shared" si="150"/>
        <v/>
      </c>
      <c r="W178" s="31" t="str">
        <f t="shared" si="151"/>
        <v/>
      </c>
      <c r="X178" s="37" t="str">
        <f t="shared" si="152"/>
        <v/>
      </c>
      <c r="Y178" s="38" t="str">
        <f t="shared" si="156"/>
        <v/>
      </c>
      <c r="Z178" s="83" t="str">
        <f t="shared" si="157"/>
        <v/>
      </c>
      <c r="AA178" s="79" t="str">
        <f t="shared" si="153"/>
        <v/>
      </c>
      <c r="AB178" s="79" t="str">
        <f t="shared" si="158"/>
        <v/>
      </c>
      <c r="AC178" s="79" t="str">
        <f t="shared" si="159"/>
        <v/>
      </c>
    </row>
    <row r="179" spans="2:29" ht="17.399999999999999">
      <c r="B179" s="124" t="s">
        <v>112</v>
      </c>
      <c r="C179" s="140" t="s">
        <v>102</v>
      </c>
      <c r="D179" s="141"/>
      <c r="E179" s="141"/>
      <c r="F179" s="141">
        <f>SUM(F180:F200)</f>
        <v>0</v>
      </c>
      <c r="G179" s="141">
        <f>SUM(G180:G200)</f>
        <v>0</v>
      </c>
      <c r="H179" s="142">
        <f>SUM(H180:H200)</f>
        <v>0</v>
      </c>
      <c r="I179" s="143">
        <f>SUM(I180:I200)</f>
        <v>0</v>
      </c>
      <c r="J179" s="143">
        <f>SUM(J180:J200)</f>
        <v>0</v>
      </c>
      <c r="K179" s="126"/>
      <c r="L179" s="45">
        <f>SUM(L180:L200)</f>
        <v>0</v>
      </c>
      <c r="M179" s="45">
        <f t="shared" ref="M179:R179" si="160">SUM(M180:M200)</f>
        <v>0</v>
      </c>
      <c r="N179" s="45">
        <f t="shared" si="160"/>
        <v>0</v>
      </c>
      <c r="O179" s="45">
        <f t="shared" si="160"/>
        <v>0</v>
      </c>
      <c r="P179" s="45">
        <f t="shared" si="160"/>
        <v>0</v>
      </c>
      <c r="Q179" s="45">
        <f t="shared" si="160"/>
        <v>0</v>
      </c>
      <c r="R179" s="47">
        <f t="shared" si="160"/>
        <v>0</v>
      </c>
      <c r="S179" s="48" t="e">
        <f>Q179/L179</f>
        <v>#DIV/0!</v>
      </c>
      <c r="T179" s="47">
        <f>SUM(T180:T200)</f>
        <v>0</v>
      </c>
      <c r="U179" s="78"/>
      <c r="V179" s="45"/>
      <c r="W179" s="45"/>
      <c r="X179" s="47"/>
      <c r="Y179" s="47"/>
      <c r="Z179" s="81"/>
      <c r="AA179" s="78"/>
      <c r="AB179" s="78"/>
      <c r="AC179" s="78"/>
    </row>
    <row r="180" spans="2:29">
      <c r="B180" s="127" t="s">
        <v>104</v>
      </c>
      <c r="C180" s="128"/>
      <c r="D180" s="129"/>
      <c r="E180" s="129"/>
      <c r="F180" s="129"/>
      <c r="G180" s="129"/>
      <c r="H180" s="130"/>
      <c r="I180" s="131">
        <f>(D180*G180)+(E180*H180)</f>
        <v>0</v>
      </c>
      <c r="J180" s="131"/>
      <c r="K180" s="132" t="str">
        <f>IF(C180="","",VLOOKUP(C180,'Reference 7.0 EULs'!$D$2:$E$108,2,))</f>
        <v/>
      </c>
      <c r="L180" s="28">
        <f t="shared" ref="L180:L200" si="161">I180+J180</f>
        <v>0</v>
      </c>
      <c r="M180" s="28" t="str">
        <f t="shared" ref="M180:M200" si="162">IF(K180="","",$C$336*(1+$C$338)/($C$342-$C$338)*(1-((1+$C$338)/(1+$C$342))^$K180))</f>
        <v/>
      </c>
      <c r="N180" s="30" t="str">
        <f t="shared" ref="N180:N200" si="163">IF(K180="","",$C$337*(1+$C$338)/($C$342-$C$338)*(1-((1+$C$338)/(1+$C$342))^$K180))</f>
        <v/>
      </c>
      <c r="O180" s="49" t="str">
        <f t="shared" ref="O180:O200" si="164">IF(K180="","",M180*G180)</f>
        <v/>
      </c>
      <c r="P180" s="49" t="str">
        <f t="shared" ref="P180:P200" si="165">IF(K180="","",N180*H180)</f>
        <v/>
      </c>
      <c r="Q180" s="28" t="str">
        <f t="shared" ref="Q180:Q200" si="166">IF(K180="","",M180*G180+N180*H180)</f>
        <v/>
      </c>
      <c r="R180" s="29" t="str">
        <f t="shared" ref="R180:R200" si="167">IF(K180="","",Q180-L180)</f>
        <v/>
      </c>
      <c r="S180" s="27" t="str">
        <f t="shared" ref="S180:S200" si="168">IF(K180="","",Q180/L180)</f>
        <v/>
      </c>
      <c r="T180" s="29" t="str">
        <f>IF(R180="","",R180*$C$339)</f>
        <v/>
      </c>
      <c r="U180" s="79" t="str">
        <f t="shared" ref="U180:U200" si="169">IF(K180="","",H180/(G180*8760))</f>
        <v/>
      </c>
      <c r="V180" s="38" t="str">
        <f t="shared" ref="V180:V200" si="170">IF(K180="","",L180/F180)</f>
        <v/>
      </c>
      <c r="W180" s="38" t="str">
        <f t="shared" ref="W180:W200" si="171">IF(K180="","",L180/G180)</f>
        <v/>
      </c>
      <c r="X180" s="39" t="str">
        <f t="shared" ref="X180:X200" si="172">IF(K180="","",L180/H180)</f>
        <v/>
      </c>
      <c r="Y180" s="38" t="str">
        <f>IF(K180="","",Q180/G180)</f>
        <v/>
      </c>
      <c r="Z180" s="83" t="str">
        <f>IF(K180="","",Q180/H180)</f>
        <v/>
      </c>
      <c r="AA180" s="79" t="str">
        <f t="shared" ref="AA180:AA200" si="173">IF(K180="","",I180/Q180)</f>
        <v/>
      </c>
      <c r="AB180" s="79" t="str">
        <f>IF(K180="","",O180/Q180)</f>
        <v/>
      </c>
      <c r="AC180" s="79" t="str">
        <f>IF(K180="","",P180/Q180)</f>
        <v/>
      </c>
    </row>
    <row r="181" spans="2:29">
      <c r="B181" s="127" t="s">
        <v>106</v>
      </c>
      <c r="C181" s="128"/>
      <c r="D181" s="133"/>
      <c r="E181" s="133"/>
      <c r="F181" s="133"/>
      <c r="G181" s="133"/>
      <c r="H181" s="130"/>
      <c r="I181" s="131">
        <f t="shared" ref="I181:I200" si="174">(D181*G181)+(E181*H181)</f>
        <v>0</v>
      </c>
      <c r="J181" s="131"/>
      <c r="K181" s="132" t="str">
        <f>IF(C181="","",VLOOKUP(C181,'Reference 7.0 EULs'!$D$2:$E$108,2,))</f>
        <v/>
      </c>
      <c r="L181" s="28">
        <f t="shared" si="161"/>
        <v>0</v>
      </c>
      <c r="M181" s="28" t="str">
        <f t="shared" si="162"/>
        <v/>
      </c>
      <c r="N181" s="30" t="str">
        <f t="shared" si="163"/>
        <v/>
      </c>
      <c r="O181" s="49" t="str">
        <f t="shared" si="164"/>
        <v/>
      </c>
      <c r="P181" s="49" t="str">
        <f t="shared" si="165"/>
        <v/>
      </c>
      <c r="Q181" s="28" t="str">
        <f t="shared" si="166"/>
        <v/>
      </c>
      <c r="R181" s="29" t="str">
        <f t="shared" si="167"/>
        <v/>
      </c>
      <c r="S181" s="27" t="str">
        <f t="shared" si="168"/>
        <v/>
      </c>
      <c r="T181" s="29" t="str">
        <f t="shared" ref="T181:T200" si="175">IF(R181="","",R181*$C$339)</f>
        <v/>
      </c>
      <c r="U181" s="79" t="str">
        <f t="shared" si="169"/>
        <v/>
      </c>
      <c r="V181" s="38" t="str">
        <f t="shared" si="170"/>
        <v/>
      </c>
      <c r="W181" s="38" t="str">
        <f t="shared" si="171"/>
        <v/>
      </c>
      <c r="X181" s="39" t="str">
        <f t="shared" si="172"/>
        <v/>
      </c>
      <c r="Y181" s="38" t="str">
        <f t="shared" ref="Y181:Y200" si="176">IF(K181="","",Q181/G181)</f>
        <v/>
      </c>
      <c r="Z181" s="83" t="str">
        <f t="shared" ref="Z181:Z200" si="177">IF(K181="","",Q181/H181)</f>
        <v/>
      </c>
      <c r="AA181" s="79" t="str">
        <f t="shared" si="173"/>
        <v/>
      </c>
      <c r="AB181" s="79" t="str">
        <f t="shared" ref="AB181:AB200" si="178">IF(K181="","",O181/Q181)</f>
        <v/>
      </c>
      <c r="AC181" s="79" t="str">
        <f t="shared" ref="AC181:AC200" si="179">IF(K181="","",P181/Q181)</f>
        <v/>
      </c>
    </row>
    <row r="182" spans="2:29">
      <c r="B182" s="127" t="s">
        <v>108</v>
      </c>
      <c r="C182" s="128"/>
      <c r="D182" s="133"/>
      <c r="E182" s="133"/>
      <c r="F182" s="133"/>
      <c r="G182" s="129"/>
      <c r="H182" s="130"/>
      <c r="I182" s="131">
        <f t="shared" si="174"/>
        <v>0</v>
      </c>
      <c r="J182" s="131"/>
      <c r="K182" s="132" t="str">
        <f>IF(C182="","",VLOOKUP(C182,'Reference 7.0 EULs'!$D$2:$E$108,2,))</f>
        <v/>
      </c>
      <c r="L182" s="28">
        <f t="shared" si="161"/>
        <v>0</v>
      </c>
      <c r="M182" s="28" t="str">
        <f t="shared" si="162"/>
        <v/>
      </c>
      <c r="N182" s="30" t="str">
        <f t="shared" si="163"/>
        <v/>
      </c>
      <c r="O182" s="49" t="str">
        <f t="shared" si="164"/>
        <v/>
      </c>
      <c r="P182" s="49" t="str">
        <f t="shared" si="165"/>
        <v/>
      </c>
      <c r="Q182" s="28" t="str">
        <f t="shared" si="166"/>
        <v/>
      </c>
      <c r="R182" s="29" t="str">
        <f t="shared" si="167"/>
        <v/>
      </c>
      <c r="S182" s="27" t="str">
        <f t="shared" si="168"/>
        <v/>
      </c>
      <c r="T182" s="29" t="str">
        <f t="shared" si="175"/>
        <v/>
      </c>
      <c r="U182" s="79" t="str">
        <f t="shared" si="169"/>
        <v/>
      </c>
      <c r="V182" s="38" t="str">
        <f t="shared" si="170"/>
        <v/>
      </c>
      <c r="W182" s="38" t="str">
        <f t="shared" si="171"/>
        <v/>
      </c>
      <c r="X182" s="39" t="str">
        <f t="shared" si="172"/>
        <v/>
      </c>
      <c r="Y182" s="38" t="str">
        <f t="shared" si="176"/>
        <v/>
      </c>
      <c r="Z182" s="83" t="str">
        <f t="shared" si="177"/>
        <v/>
      </c>
      <c r="AA182" s="79" t="str">
        <f t="shared" si="173"/>
        <v/>
      </c>
      <c r="AB182" s="79" t="str">
        <f t="shared" si="178"/>
        <v/>
      </c>
      <c r="AC182" s="79" t="str">
        <f t="shared" si="179"/>
        <v/>
      </c>
    </row>
    <row r="183" spans="2:29">
      <c r="B183" s="127"/>
      <c r="C183" s="128"/>
      <c r="D183" s="133"/>
      <c r="E183" s="133"/>
      <c r="F183" s="133"/>
      <c r="G183" s="133"/>
      <c r="H183" s="130"/>
      <c r="I183" s="131">
        <f t="shared" si="174"/>
        <v>0</v>
      </c>
      <c r="J183" s="131"/>
      <c r="K183" s="132" t="str">
        <f>IF(C183="","",VLOOKUP(C183,'Reference 7.0 EULs'!$D$2:$E$108,2,))</f>
        <v/>
      </c>
      <c r="L183" s="28">
        <f t="shared" si="161"/>
        <v>0</v>
      </c>
      <c r="M183" s="28" t="str">
        <f t="shared" si="162"/>
        <v/>
      </c>
      <c r="N183" s="30" t="str">
        <f t="shared" si="163"/>
        <v/>
      </c>
      <c r="O183" s="49" t="str">
        <f t="shared" si="164"/>
        <v/>
      </c>
      <c r="P183" s="49" t="str">
        <f t="shared" si="165"/>
        <v/>
      </c>
      <c r="Q183" s="28" t="str">
        <f t="shared" si="166"/>
        <v/>
      </c>
      <c r="R183" s="29" t="str">
        <f t="shared" si="167"/>
        <v/>
      </c>
      <c r="S183" s="27" t="str">
        <f t="shared" si="168"/>
        <v/>
      </c>
      <c r="T183" s="29" t="str">
        <f t="shared" si="175"/>
        <v/>
      </c>
      <c r="U183" s="79" t="str">
        <f t="shared" si="169"/>
        <v/>
      </c>
      <c r="V183" s="38" t="str">
        <f t="shared" si="170"/>
        <v/>
      </c>
      <c r="W183" s="38" t="str">
        <f t="shared" si="171"/>
        <v/>
      </c>
      <c r="X183" s="39" t="str">
        <f t="shared" si="172"/>
        <v/>
      </c>
      <c r="Y183" s="38" t="str">
        <f t="shared" si="176"/>
        <v/>
      </c>
      <c r="Z183" s="83" t="str">
        <f t="shared" si="177"/>
        <v/>
      </c>
      <c r="AA183" s="79" t="str">
        <f t="shared" si="173"/>
        <v/>
      </c>
      <c r="AB183" s="79" t="str">
        <f t="shared" si="178"/>
        <v/>
      </c>
      <c r="AC183" s="79" t="str">
        <f t="shared" si="179"/>
        <v/>
      </c>
    </row>
    <row r="184" spans="2:29">
      <c r="B184" s="139"/>
      <c r="C184" s="128"/>
      <c r="D184" s="133"/>
      <c r="E184" s="133"/>
      <c r="F184" s="133"/>
      <c r="G184" s="133"/>
      <c r="H184" s="130"/>
      <c r="I184" s="131">
        <f t="shared" si="174"/>
        <v>0</v>
      </c>
      <c r="J184" s="131"/>
      <c r="K184" s="132" t="str">
        <f>IF(C184="","",VLOOKUP(C184,'Reference 7.0 EULs'!$D$2:$E$108,2,))</f>
        <v/>
      </c>
      <c r="L184" s="28">
        <f t="shared" si="161"/>
        <v>0</v>
      </c>
      <c r="M184" s="28" t="str">
        <f t="shared" si="162"/>
        <v/>
      </c>
      <c r="N184" s="30" t="str">
        <f t="shared" si="163"/>
        <v/>
      </c>
      <c r="O184" s="49" t="str">
        <f t="shared" si="164"/>
        <v/>
      </c>
      <c r="P184" s="49" t="str">
        <f t="shared" si="165"/>
        <v/>
      </c>
      <c r="Q184" s="28" t="str">
        <f t="shared" si="166"/>
        <v/>
      </c>
      <c r="R184" s="29" t="str">
        <f t="shared" si="167"/>
        <v/>
      </c>
      <c r="S184" s="27" t="str">
        <f t="shared" si="168"/>
        <v/>
      </c>
      <c r="T184" s="29" t="str">
        <f t="shared" si="175"/>
        <v/>
      </c>
      <c r="U184" s="79" t="str">
        <f t="shared" si="169"/>
        <v/>
      </c>
      <c r="V184" s="38" t="str">
        <f t="shared" si="170"/>
        <v/>
      </c>
      <c r="W184" s="38" t="str">
        <f t="shared" si="171"/>
        <v/>
      </c>
      <c r="X184" s="39" t="str">
        <f t="shared" si="172"/>
        <v/>
      </c>
      <c r="Y184" s="38" t="str">
        <f t="shared" si="176"/>
        <v/>
      </c>
      <c r="Z184" s="83" t="str">
        <f t="shared" si="177"/>
        <v/>
      </c>
      <c r="AA184" s="79" t="str">
        <f t="shared" si="173"/>
        <v/>
      </c>
      <c r="AB184" s="79" t="str">
        <f t="shared" si="178"/>
        <v/>
      </c>
      <c r="AC184" s="79" t="str">
        <f t="shared" si="179"/>
        <v/>
      </c>
    </row>
    <row r="185" spans="2:29">
      <c r="B185" s="138"/>
      <c r="C185" s="128"/>
      <c r="D185" s="133"/>
      <c r="E185" s="133"/>
      <c r="F185" s="133"/>
      <c r="G185" s="133"/>
      <c r="H185" s="130"/>
      <c r="I185" s="131">
        <f t="shared" si="174"/>
        <v>0</v>
      </c>
      <c r="J185" s="131"/>
      <c r="K185" s="132" t="str">
        <f>IF(C185="","",VLOOKUP(C185,'Reference 7.0 EULs'!$D$2:$E$108,2,))</f>
        <v/>
      </c>
      <c r="L185" s="28">
        <f t="shared" si="161"/>
        <v>0</v>
      </c>
      <c r="M185" s="28" t="str">
        <f t="shared" si="162"/>
        <v/>
      </c>
      <c r="N185" s="30" t="str">
        <f t="shared" si="163"/>
        <v/>
      </c>
      <c r="O185" s="49" t="str">
        <f t="shared" si="164"/>
        <v/>
      </c>
      <c r="P185" s="49" t="str">
        <f t="shared" si="165"/>
        <v/>
      </c>
      <c r="Q185" s="28" t="str">
        <f t="shared" si="166"/>
        <v/>
      </c>
      <c r="R185" s="29" t="str">
        <f t="shared" si="167"/>
        <v/>
      </c>
      <c r="S185" s="27" t="str">
        <f t="shared" si="168"/>
        <v/>
      </c>
      <c r="T185" s="29" t="str">
        <f t="shared" si="175"/>
        <v/>
      </c>
      <c r="U185" s="79" t="str">
        <f t="shared" si="169"/>
        <v/>
      </c>
      <c r="V185" s="38" t="str">
        <f t="shared" si="170"/>
        <v/>
      </c>
      <c r="W185" s="31" t="str">
        <f t="shared" si="171"/>
        <v/>
      </c>
      <c r="X185" s="37" t="str">
        <f t="shared" si="172"/>
        <v/>
      </c>
      <c r="Y185" s="38" t="str">
        <f t="shared" si="176"/>
        <v/>
      </c>
      <c r="Z185" s="83" t="str">
        <f t="shared" si="177"/>
        <v/>
      </c>
      <c r="AA185" s="79" t="str">
        <f t="shared" si="173"/>
        <v/>
      </c>
      <c r="AB185" s="79" t="str">
        <f t="shared" si="178"/>
        <v/>
      </c>
      <c r="AC185" s="79" t="str">
        <f t="shared" si="179"/>
        <v/>
      </c>
    </row>
    <row r="186" spans="2:29">
      <c r="B186" s="127"/>
      <c r="C186" s="128"/>
      <c r="D186" s="133"/>
      <c r="E186" s="133"/>
      <c r="F186" s="133"/>
      <c r="G186" s="133"/>
      <c r="H186" s="130"/>
      <c r="I186" s="131">
        <f t="shared" si="174"/>
        <v>0</v>
      </c>
      <c r="J186" s="131"/>
      <c r="K186" s="132" t="str">
        <f>IF(C186="","",VLOOKUP(C186,'Reference 7.0 EULs'!$D$2:$E$108,2,))</f>
        <v/>
      </c>
      <c r="L186" s="28">
        <f t="shared" si="161"/>
        <v>0</v>
      </c>
      <c r="M186" s="28" t="str">
        <f t="shared" si="162"/>
        <v/>
      </c>
      <c r="N186" s="30" t="str">
        <f t="shared" si="163"/>
        <v/>
      </c>
      <c r="O186" s="49" t="str">
        <f t="shared" si="164"/>
        <v/>
      </c>
      <c r="P186" s="49" t="str">
        <f t="shared" si="165"/>
        <v/>
      </c>
      <c r="Q186" s="28" t="str">
        <f t="shared" si="166"/>
        <v/>
      </c>
      <c r="R186" s="29" t="str">
        <f t="shared" si="167"/>
        <v/>
      </c>
      <c r="S186" s="27" t="str">
        <f t="shared" si="168"/>
        <v/>
      </c>
      <c r="T186" s="29" t="str">
        <f t="shared" si="175"/>
        <v/>
      </c>
      <c r="U186" s="79" t="str">
        <f t="shared" si="169"/>
        <v/>
      </c>
      <c r="V186" s="38" t="str">
        <f t="shared" si="170"/>
        <v/>
      </c>
      <c r="W186" s="31" t="str">
        <f t="shared" si="171"/>
        <v/>
      </c>
      <c r="X186" s="37" t="str">
        <f t="shared" si="172"/>
        <v/>
      </c>
      <c r="Y186" s="38" t="str">
        <f t="shared" si="176"/>
        <v/>
      </c>
      <c r="Z186" s="83" t="str">
        <f t="shared" si="177"/>
        <v/>
      </c>
      <c r="AA186" s="79" t="str">
        <f t="shared" si="173"/>
        <v/>
      </c>
      <c r="AB186" s="79" t="str">
        <f t="shared" si="178"/>
        <v/>
      </c>
      <c r="AC186" s="79" t="str">
        <f t="shared" si="179"/>
        <v/>
      </c>
    </row>
    <row r="187" spans="2:29">
      <c r="B187" s="127"/>
      <c r="C187" s="128"/>
      <c r="D187" s="133"/>
      <c r="E187" s="133"/>
      <c r="F187" s="133"/>
      <c r="G187" s="133"/>
      <c r="H187" s="130"/>
      <c r="I187" s="131">
        <f t="shared" si="174"/>
        <v>0</v>
      </c>
      <c r="J187" s="131"/>
      <c r="K187" s="132" t="str">
        <f>IF(C187="","",VLOOKUP(C187,'Reference 7.0 EULs'!$D$2:$E$108,2,))</f>
        <v/>
      </c>
      <c r="L187" s="28">
        <f t="shared" si="161"/>
        <v>0</v>
      </c>
      <c r="M187" s="28" t="str">
        <f t="shared" si="162"/>
        <v/>
      </c>
      <c r="N187" s="30" t="str">
        <f t="shared" si="163"/>
        <v/>
      </c>
      <c r="O187" s="49" t="str">
        <f t="shared" si="164"/>
        <v/>
      </c>
      <c r="P187" s="49" t="str">
        <f t="shared" si="165"/>
        <v/>
      </c>
      <c r="Q187" s="28" t="str">
        <f t="shared" si="166"/>
        <v/>
      </c>
      <c r="R187" s="29" t="str">
        <f t="shared" si="167"/>
        <v/>
      </c>
      <c r="S187" s="27" t="str">
        <f t="shared" si="168"/>
        <v/>
      </c>
      <c r="T187" s="29" t="str">
        <f t="shared" si="175"/>
        <v/>
      </c>
      <c r="U187" s="79" t="str">
        <f t="shared" si="169"/>
        <v/>
      </c>
      <c r="V187" s="38" t="str">
        <f t="shared" si="170"/>
        <v/>
      </c>
      <c r="W187" s="31" t="str">
        <f t="shared" si="171"/>
        <v/>
      </c>
      <c r="X187" s="37" t="str">
        <f t="shared" si="172"/>
        <v/>
      </c>
      <c r="Y187" s="38" t="str">
        <f t="shared" si="176"/>
        <v/>
      </c>
      <c r="Z187" s="83" t="str">
        <f t="shared" si="177"/>
        <v/>
      </c>
      <c r="AA187" s="79" t="str">
        <f t="shared" si="173"/>
        <v/>
      </c>
      <c r="AB187" s="79" t="str">
        <f t="shared" si="178"/>
        <v/>
      </c>
      <c r="AC187" s="79" t="str">
        <f t="shared" si="179"/>
        <v/>
      </c>
    </row>
    <row r="188" spans="2:29">
      <c r="B188" s="127"/>
      <c r="C188" s="128"/>
      <c r="D188" s="133"/>
      <c r="E188" s="133"/>
      <c r="F188" s="133"/>
      <c r="G188" s="133"/>
      <c r="H188" s="130"/>
      <c r="I188" s="131">
        <f t="shared" si="174"/>
        <v>0</v>
      </c>
      <c r="J188" s="131"/>
      <c r="K188" s="132" t="str">
        <f>IF(C188="","",VLOOKUP(C188,'Reference 7.0 EULs'!$D$2:$E$108,2,))</f>
        <v/>
      </c>
      <c r="L188" s="28">
        <f t="shared" si="161"/>
        <v>0</v>
      </c>
      <c r="M188" s="28" t="str">
        <f t="shared" si="162"/>
        <v/>
      </c>
      <c r="N188" s="30" t="str">
        <f t="shared" si="163"/>
        <v/>
      </c>
      <c r="O188" s="49" t="str">
        <f t="shared" si="164"/>
        <v/>
      </c>
      <c r="P188" s="49" t="str">
        <f t="shared" si="165"/>
        <v/>
      </c>
      <c r="Q188" s="28" t="str">
        <f t="shared" si="166"/>
        <v/>
      </c>
      <c r="R188" s="29" t="str">
        <f t="shared" si="167"/>
        <v/>
      </c>
      <c r="S188" s="27" t="str">
        <f t="shared" si="168"/>
        <v/>
      </c>
      <c r="T188" s="29" t="str">
        <f t="shared" si="175"/>
        <v/>
      </c>
      <c r="U188" s="79" t="str">
        <f t="shared" si="169"/>
        <v/>
      </c>
      <c r="V188" s="38" t="str">
        <f t="shared" si="170"/>
        <v/>
      </c>
      <c r="W188" s="31" t="str">
        <f t="shared" si="171"/>
        <v/>
      </c>
      <c r="X188" s="37" t="str">
        <f t="shared" si="172"/>
        <v/>
      </c>
      <c r="Y188" s="38" t="str">
        <f t="shared" si="176"/>
        <v/>
      </c>
      <c r="Z188" s="83" t="str">
        <f t="shared" si="177"/>
        <v/>
      </c>
      <c r="AA188" s="79" t="str">
        <f t="shared" si="173"/>
        <v/>
      </c>
      <c r="AB188" s="79" t="str">
        <f t="shared" si="178"/>
        <v/>
      </c>
      <c r="AC188" s="79" t="str">
        <f t="shared" si="179"/>
        <v/>
      </c>
    </row>
    <row r="189" spans="2:29">
      <c r="B189" s="127"/>
      <c r="C189" s="128"/>
      <c r="D189" s="133"/>
      <c r="E189" s="133"/>
      <c r="F189" s="133"/>
      <c r="G189" s="133"/>
      <c r="H189" s="130"/>
      <c r="I189" s="131">
        <f t="shared" si="174"/>
        <v>0</v>
      </c>
      <c r="J189" s="131"/>
      <c r="K189" s="132" t="str">
        <f>IF(C189="","",VLOOKUP(C189,'Reference 7.0 EULs'!$D$2:$E$108,2,))</f>
        <v/>
      </c>
      <c r="L189" s="28">
        <f t="shared" si="161"/>
        <v>0</v>
      </c>
      <c r="M189" s="28" t="str">
        <f t="shared" si="162"/>
        <v/>
      </c>
      <c r="N189" s="30" t="str">
        <f t="shared" si="163"/>
        <v/>
      </c>
      <c r="O189" s="49" t="str">
        <f t="shared" si="164"/>
        <v/>
      </c>
      <c r="P189" s="49" t="str">
        <f t="shared" si="165"/>
        <v/>
      </c>
      <c r="Q189" s="28" t="str">
        <f t="shared" si="166"/>
        <v/>
      </c>
      <c r="R189" s="29" t="str">
        <f t="shared" si="167"/>
        <v/>
      </c>
      <c r="S189" s="27" t="str">
        <f t="shared" si="168"/>
        <v/>
      </c>
      <c r="T189" s="29" t="str">
        <f t="shared" si="175"/>
        <v/>
      </c>
      <c r="U189" s="79" t="str">
        <f t="shared" si="169"/>
        <v/>
      </c>
      <c r="V189" s="38" t="str">
        <f t="shared" si="170"/>
        <v/>
      </c>
      <c r="W189" s="31" t="str">
        <f t="shared" si="171"/>
        <v/>
      </c>
      <c r="X189" s="37" t="str">
        <f t="shared" si="172"/>
        <v/>
      </c>
      <c r="Y189" s="38" t="str">
        <f t="shared" si="176"/>
        <v/>
      </c>
      <c r="Z189" s="83" t="str">
        <f t="shared" si="177"/>
        <v/>
      </c>
      <c r="AA189" s="79" t="str">
        <f t="shared" si="173"/>
        <v/>
      </c>
      <c r="AB189" s="79" t="str">
        <f t="shared" si="178"/>
        <v/>
      </c>
      <c r="AC189" s="79" t="str">
        <f t="shared" si="179"/>
        <v/>
      </c>
    </row>
    <row r="190" spans="2:29">
      <c r="B190" s="127"/>
      <c r="C190" s="128"/>
      <c r="D190" s="133"/>
      <c r="E190" s="133"/>
      <c r="F190" s="133"/>
      <c r="G190" s="133"/>
      <c r="H190" s="130"/>
      <c r="I190" s="131">
        <f t="shared" si="174"/>
        <v>0</v>
      </c>
      <c r="J190" s="131"/>
      <c r="K190" s="132" t="str">
        <f>IF(C190="","",VLOOKUP(C190,'Reference 7.0 EULs'!$D$2:$E$108,2,))</f>
        <v/>
      </c>
      <c r="L190" s="28">
        <f t="shared" si="161"/>
        <v>0</v>
      </c>
      <c r="M190" s="28" t="str">
        <f t="shared" si="162"/>
        <v/>
      </c>
      <c r="N190" s="30" t="str">
        <f t="shared" si="163"/>
        <v/>
      </c>
      <c r="O190" s="49" t="str">
        <f t="shared" si="164"/>
        <v/>
      </c>
      <c r="P190" s="49" t="str">
        <f t="shared" si="165"/>
        <v/>
      </c>
      <c r="Q190" s="28" t="str">
        <f t="shared" si="166"/>
        <v/>
      </c>
      <c r="R190" s="29" t="str">
        <f t="shared" si="167"/>
        <v/>
      </c>
      <c r="S190" s="27" t="str">
        <f t="shared" si="168"/>
        <v/>
      </c>
      <c r="T190" s="29" t="str">
        <f t="shared" si="175"/>
        <v/>
      </c>
      <c r="U190" s="79" t="str">
        <f t="shared" si="169"/>
        <v/>
      </c>
      <c r="V190" s="38" t="str">
        <f t="shared" si="170"/>
        <v/>
      </c>
      <c r="W190" s="31" t="str">
        <f t="shared" si="171"/>
        <v/>
      </c>
      <c r="X190" s="37" t="str">
        <f t="shared" si="172"/>
        <v/>
      </c>
      <c r="Y190" s="38" t="str">
        <f t="shared" si="176"/>
        <v/>
      </c>
      <c r="Z190" s="83" t="str">
        <f t="shared" si="177"/>
        <v/>
      </c>
      <c r="AA190" s="79" t="str">
        <f t="shared" si="173"/>
        <v/>
      </c>
      <c r="AB190" s="79" t="str">
        <f t="shared" si="178"/>
        <v/>
      </c>
      <c r="AC190" s="79" t="str">
        <f t="shared" si="179"/>
        <v/>
      </c>
    </row>
    <row r="191" spans="2:29">
      <c r="B191" s="127"/>
      <c r="C191" s="128"/>
      <c r="D191" s="133"/>
      <c r="E191" s="133"/>
      <c r="F191" s="133"/>
      <c r="G191" s="133"/>
      <c r="H191" s="130"/>
      <c r="I191" s="131">
        <f t="shared" si="174"/>
        <v>0</v>
      </c>
      <c r="J191" s="131"/>
      <c r="K191" s="132" t="str">
        <f>IF(C191="","",VLOOKUP(C191,'Reference 7.0 EULs'!$D$2:$E$108,2,))</f>
        <v/>
      </c>
      <c r="L191" s="28">
        <f t="shared" si="161"/>
        <v>0</v>
      </c>
      <c r="M191" s="28" t="str">
        <f t="shared" si="162"/>
        <v/>
      </c>
      <c r="N191" s="30" t="str">
        <f t="shared" si="163"/>
        <v/>
      </c>
      <c r="O191" s="49" t="str">
        <f t="shared" si="164"/>
        <v/>
      </c>
      <c r="P191" s="49" t="str">
        <f t="shared" si="165"/>
        <v/>
      </c>
      <c r="Q191" s="28" t="str">
        <f t="shared" si="166"/>
        <v/>
      </c>
      <c r="R191" s="29" t="str">
        <f t="shared" si="167"/>
        <v/>
      </c>
      <c r="S191" s="27" t="str">
        <f t="shared" si="168"/>
        <v/>
      </c>
      <c r="T191" s="29" t="str">
        <f t="shared" si="175"/>
        <v/>
      </c>
      <c r="U191" s="79" t="str">
        <f t="shared" si="169"/>
        <v/>
      </c>
      <c r="V191" s="38" t="str">
        <f t="shared" si="170"/>
        <v/>
      </c>
      <c r="W191" s="31" t="str">
        <f t="shared" si="171"/>
        <v/>
      </c>
      <c r="X191" s="37" t="str">
        <f t="shared" si="172"/>
        <v/>
      </c>
      <c r="Y191" s="38" t="str">
        <f t="shared" si="176"/>
        <v/>
      </c>
      <c r="Z191" s="83" t="str">
        <f t="shared" si="177"/>
        <v/>
      </c>
      <c r="AA191" s="79" t="str">
        <f t="shared" si="173"/>
        <v/>
      </c>
      <c r="AB191" s="79" t="str">
        <f t="shared" si="178"/>
        <v/>
      </c>
      <c r="AC191" s="79" t="str">
        <f t="shared" si="179"/>
        <v/>
      </c>
    </row>
    <row r="192" spans="2:29">
      <c r="B192" s="127"/>
      <c r="C192" s="128"/>
      <c r="D192" s="133"/>
      <c r="E192" s="133"/>
      <c r="F192" s="133"/>
      <c r="G192" s="133"/>
      <c r="H192" s="130"/>
      <c r="I192" s="131">
        <f t="shared" si="174"/>
        <v>0</v>
      </c>
      <c r="J192" s="131"/>
      <c r="K192" s="132" t="str">
        <f>IF(C192="","",VLOOKUP(C192,'Reference 7.0 EULs'!$D$2:$E$108,2,))</f>
        <v/>
      </c>
      <c r="L192" s="28">
        <f t="shared" si="161"/>
        <v>0</v>
      </c>
      <c r="M192" s="28" t="str">
        <f t="shared" si="162"/>
        <v/>
      </c>
      <c r="N192" s="30" t="str">
        <f t="shared" si="163"/>
        <v/>
      </c>
      <c r="O192" s="49" t="str">
        <f t="shared" si="164"/>
        <v/>
      </c>
      <c r="P192" s="49" t="str">
        <f t="shared" si="165"/>
        <v/>
      </c>
      <c r="Q192" s="28" t="str">
        <f t="shared" si="166"/>
        <v/>
      </c>
      <c r="R192" s="29" t="str">
        <f t="shared" si="167"/>
        <v/>
      </c>
      <c r="S192" s="27" t="str">
        <f t="shared" si="168"/>
        <v/>
      </c>
      <c r="T192" s="29" t="str">
        <f t="shared" si="175"/>
        <v/>
      </c>
      <c r="U192" s="79" t="str">
        <f t="shared" si="169"/>
        <v/>
      </c>
      <c r="V192" s="38" t="str">
        <f t="shared" si="170"/>
        <v/>
      </c>
      <c r="W192" s="31" t="str">
        <f t="shared" si="171"/>
        <v/>
      </c>
      <c r="X192" s="37" t="str">
        <f t="shared" si="172"/>
        <v/>
      </c>
      <c r="Y192" s="38" t="str">
        <f t="shared" si="176"/>
        <v/>
      </c>
      <c r="Z192" s="83" t="str">
        <f t="shared" si="177"/>
        <v/>
      </c>
      <c r="AA192" s="79" t="str">
        <f t="shared" si="173"/>
        <v/>
      </c>
      <c r="AB192" s="79" t="str">
        <f t="shared" si="178"/>
        <v/>
      </c>
      <c r="AC192" s="79" t="str">
        <f t="shared" si="179"/>
        <v/>
      </c>
    </row>
    <row r="193" spans="2:29">
      <c r="B193" s="127"/>
      <c r="C193" s="128"/>
      <c r="D193" s="133"/>
      <c r="E193" s="133"/>
      <c r="F193" s="133"/>
      <c r="G193" s="133"/>
      <c r="H193" s="130"/>
      <c r="I193" s="131">
        <f t="shared" si="174"/>
        <v>0</v>
      </c>
      <c r="J193" s="131"/>
      <c r="K193" s="132" t="str">
        <f>IF(C193="","",VLOOKUP(C193,'Reference 7.0 EULs'!$D$2:$E$108,2,))</f>
        <v/>
      </c>
      <c r="L193" s="28">
        <f t="shared" si="161"/>
        <v>0</v>
      </c>
      <c r="M193" s="28" t="str">
        <f t="shared" si="162"/>
        <v/>
      </c>
      <c r="N193" s="30" t="str">
        <f t="shared" si="163"/>
        <v/>
      </c>
      <c r="O193" s="49" t="str">
        <f t="shared" si="164"/>
        <v/>
      </c>
      <c r="P193" s="49" t="str">
        <f t="shared" si="165"/>
        <v/>
      </c>
      <c r="Q193" s="28" t="str">
        <f t="shared" si="166"/>
        <v/>
      </c>
      <c r="R193" s="29" t="str">
        <f t="shared" si="167"/>
        <v/>
      </c>
      <c r="S193" s="27" t="str">
        <f t="shared" si="168"/>
        <v/>
      </c>
      <c r="T193" s="29" t="str">
        <f t="shared" si="175"/>
        <v/>
      </c>
      <c r="U193" s="79" t="str">
        <f t="shared" si="169"/>
        <v/>
      </c>
      <c r="V193" s="38" t="str">
        <f t="shared" si="170"/>
        <v/>
      </c>
      <c r="W193" s="31" t="str">
        <f t="shared" si="171"/>
        <v/>
      </c>
      <c r="X193" s="37" t="str">
        <f t="shared" si="172"/>
        <v/>
      </c>
      <c r="Y193" s="38" t="str">
        <f t="shared" si="176"/>
        <v/>
      </c>
      <c r="Z193" s="83" t="str">
        <f t="shared" si="177"/>
        <v/>
      </c>
      <c r="AA193" s="79" t="str">
        <f t="shared" si="173"/>
        <v/>
      </c>
      <c r="AB193" s="79" t="str">
        <f t="shared" si="178"/>
        <v/>
      </c>
      <c r="AC193" s="79" t="str">
        <f t="shared" si="179"/>
        <v/>
      </c>
    </row>
    <row r="194" spans="2:29">
      <c r="B194" s="127"/>
      <c r="C194" s="128"/>
      <c r="D194" s="133"/>
      <c r="E194" s="133"/>
      <c r="F194" s="133"/>
      <c r="G194" s="133"/>
      <c r="H194" s="130"/>
      <c r="I194" s="131">
        <f t="shared" si="174"/>
        <v>0</v>
      </c>
      <c r="J194" s="131"/>
      <c r="K194" s="132" t="str">
        <f>IF(C194="","",VLOOKUP(C194,'Reference 7.0 EULs'!$D$2:$E$108,2,))</f>
        <v/>
      </c>
      <c r="L194" s="28">
        <f t="shared" si="161"/>
        <v>0</v>
      </c>
      <c r="M194" s="28" t="str">
        <f t="shared" si="162"/>
        <v/>
      </c>
      <c r="N194" s="30" t="str">
        <f t="shared" si="163"/>
        <v/>
      </c>
      <c r="O194" s="49" t="str">
        <f t="shared" si="164"/>
        <v/>
      </c>
      <c r="P194" s="49" t="str">
        <f t="shared" si="165"/>
        <v/>
      </c>
      <c r="Q194" s="28" t="str">
        <f t="shared" si="166"/>
        <v/>
      </c>
      <c r="R194" s="29" t="str">
        <f t="shared" si="167"/>
        <v/>
      </c>
      <c r="S194" s="27" t="str">
        <f t="shared" si="168"/>
        <v/>
      </c>
      <c r="T194" s="29" t="str">
        <f t="shared" si="175"/>
        <v/>
      </c>
      <c r="U194" s="79" t="str">
        <f t="shared" si="169"/>
        <v/>
      </c>
      <c r="V194" s="38" t="str">
        <f t="shared" si="170"/>
        <v/>
      </c>
      <c r="W194" s="31" t="str">
        <f t="shared" si="171"/>
        <v/>
      </c>
      <c r="X194" s="37" t="str">
        <f t="shared" si="172"/>
        <v/>
      </c>
      <c r="Y194" s="38" t="str">
        <f t="shared" si="176"/>
        <v/>
      </c>
      <c r="Z194" s="83" t="str">
        <f t="shared" si="177"/>
        <v/>
      </c>
      <c r="AA194" s="79" t="str">
        <f t="shared" si="173"/>
        <v/>
      </c>
      <c r="AB194" s="79" t="str">
        <f t="shared" si="178"/>
        <v/>
      </c>
      <c r="AC194" s="79" t="str">
        <f t="shared" si="179"/>
        <v/>
      </c>
    </row>
    <row r="195" spans="2:29">
      <c r="B195" s="127"/>
      <c r="C195" s="128"/>
      <c r="D195" s="133"/>
      <c r="E195" s="133"/>
      <c r="F195" s="133"/>
      <c r="G195" s="133"/>
      <c r="H195" s="130"/>
      <c r="I195" s="131">
        <f t="shared" si="174"/>
        <v>0</v>
      </c>
      <c r="J195" s="131"/>
      <c r="K195" s="132" t="str">
        <f>IF(C195="","",VLOOKUP(C195,'Reference 7.0 EULs'!$D$2:$E$108,2,))</f>
        <v/>
      </c>
      <c r="L195" s="28">
        <f t="shared" si="161"/>
        <v>0</v>
      </c>
      <c r="M195" s="28" t="str">
        <f t="shared" si="162"/>
        <v/>
      </c>
      <c r="N195" s="30" t="str">
        <f t="shared" si="163"/>
        <v/>
      </c>
      <c r="O195" s="49" t="str">
        <f t="shared" si="164"/>
        <v/>
      </c>
      <c r="P195" s="49" t="str">
        <f t="shared" si="165"/>
        <v/>
      </c>
      <c r="Q195" s="28" t="str">
        <f t="shared" si="166"/>
        <v/>
      </c>
      <c r="R195" s="29" t="str">
        <f t="shared" si="167"/>
        <v/>
      </c>
      <c r="S195" s="27" t="str">
        <f t="shared" si="168"/>
        <v/>
      </c>
      <c r="T195" s="29" t="str">
        <f t="shared" si="175"/>
        <v/>
      </c>
      <c r="U195" s="79" t="str">
        <f t="shared" si="169"/>
        <v/>
      </c>
      <c r="V195" s="38" t="str">
        <f t="shared" si="170"/>
        <v/>
      </c>
      <c r="W195" s="31" t="str">
        <f t="shared" si="171"/>
        <v/>
      </c>
      <c r="X195" s="37" t="str">
        <f t="shared" si="172"/>
        <v/>
      </c>
      <c r="Y195" s="38" t="str">
        <f t="shared" si="176"/>
        <v/>
      </c>
      <c r="Z195" s="83" t="str">
        <f t="shared" si="177"/>
        <v/>
      </c>
      <c r="AA195" s="79" t="str">
        <f t="shared" si="173"/>
        <v/>
      </c>
      <c r="AB195" s="79" t="str">
        <f t="shared" si="178"/>
        <v/>
      </c>
      <c r="AC195" s="79" t="str">
        <f t="shared" si="179"/>
        <v/>
      </c>
    </row>
    <row r="196" spans="2:29">
      <c r="B196" s="127"/>
      <c r="C196" s="128"/>
      <c r="D196" s="133"/>
      <c r="E196" s="133"/>
      <c r="F196" s="133"/>
      <c r="G196" s="133"/>
      <c r="H196" s="130"/>
      <c r="I196" s="131">
        <f t="shared" si="174"/>
        <v>0</v>
      </c>
      <c r="J196" s="131"/>
      <c r="K196" s="132" t="str">
        <f>IF(C196="","",VLOOKUP(C196,'Reference 7.0 EULs'!$D$2:$E$108,2,))</f>
        <v/>
      </c>
      <c r="L196" s="28">
        <f t="shared" si="161"/>
        <v>0</v>
      </c>
      <c r="M196" s="28" t="str">
        <f t="shared" si="162"/>
        <v/>
      </c>
      <c r="N196" s="30" t="str">
        <f t="shared" si="163"/>
        <v/>
      </c>
      <c r="O196" s="49" t="str">
        <f t="shared" si="164"/>
        <v/>
      </c>
      <c r="P196" s="49" t="str">
        <f t="shared" si="165"/>
        <v/>
      </c>
      <c r="Q196" s="28" t="str">
        <f t="shared" si="166"/>
        <v/>
      </c>
      <c r="R196" s="29" t="str">
        <f t="shared" si="167"/>
        <v/>
      </c>
      <c r="S196" s="27" t="str">
        <f t="shared" si="168"/>
        <v/>
      </c>
      <c r="T196" s="29" t="str">
        <f t="shared" si="175"/>
        <v/>
      </c>
      <c r="U196" s="79" t="str">
        <f t="shared" si="169"/>
        <v/>
      </c>
      <c r="V196" s="38" t="str">
        <f t="shared" si="170"/>
        <v/>
      </c>
      <c r="W196" s="31" t="str">
        <f t="shared" si="171"/>
        <v/>
      </c>
      <c r="X196" s="37" t="str">
        <f t="shared" si="172"/>
        <v/>
      </c>
      <c r="Y196" s="38" t="str">
        <f t="shared" si="176"/>
        <v/>
      </c>
      <c r="Z196" s="83" t="str">
        <f t="shared" si="177"/>
        <v/>
      </c>
      <c r="AA196" s="79" t="str">
        <f t="shared" si="173"/>
        <v/>
      </c>
      <c r="AB196" s="79" t="str">
        <f t="shared" si="178"/>
        <v/>
      </c>
      <c r="AC196" s="79" t="str">
        <f t="shared" si="179"/>
        <v/>
      </c>
    </row>
    <row r="197" spans="2:29">
      <c r="B197" s="127"/>
      <c r="C197" s="128"/>
      <c r="D197" s="133"/>
      <c r="E197" s="133"/>
      <c r="F197" s="133"/>
      <c r="G197" s="133"/>
      <c r="H197" s="130"/>
      <c r="I197" s="131">
        <f t="shared" si="174"/>
        <v>0</v>
      </c>
      <c r="J197" s="131"/>
      <c r="K197" s="132" t="str">
        <f>IF(C197="","",VLOOKUP(C197,'Reference 7.0 EULs'!$D$2:$E$108,2,))</f>
        <v/>
      </c>
      <c r="L197" s="28">
        <f t="shared" si="161"/>
        <v>0</v>
      </c>
      <c r="M197" s="28" t="str">
        <f t="shared" si="162"/>
        <v/>
      </c>
      <c r="N197" s="30" t="str">
        <f t="shared" si="163"/>
        <v/>
      </c>
      <c r="O197" s="49" t="str">
        <f t="shared" si="164"/>
        <v/>
      </c>
      <c r="P197" s="49" t="str">
        <f t="shared" si="165"/>
        <v/>
      </c>
      <c r="Q197" s="28" t="str">
        <f t="shared" si="166"/>
        <v/>
      </c>
      <c r="R197" s="29" t="str">
        <f t="shared" si="167"/>
        <v/>
      </c>
      <c r="S197" s="27" t="str">
        <f t="shared" si="168"/>
        <v/>
      </c>
      <c r="T197" s="29" t="str">
        <f t="shared" si="175"/>
        <v/>
      </c>
      <c r="U197" s="79" t="str">
        <f t="shared" si="169"/>
        <v/>
      </c>
      <c r="V197" s="38" t="str">
        <f t="shared" si="170"/>
        <v/>
      </c>
      <c r="W197" s="31" t="str">
        <f t="shared" si="171"/>
        <v/>
      </c>
      <c r="X197" s="37" t="str">
        <f t="shared" si="172"/>
        <v/>
      </c>
      <c r="Y197" s="38" t="str">
        <f t="shared" si="176"/>
        <v/>
      </c>
      <c r="Z197" s="83" t="str">
        <f t="shared" si="177"/>
        <v/>
      </c>
      <c r="AA197" s="79" t="str">
        <f t="shared" si="173"/>
        <v/>
      </c>
      <c r="AB197" s="79" t="str">
        <f t="shared" si="178"/>
        <v/>
      </c>
      <c r="AC197" s="79" t="str">
        <f t="shared" si="179"/>
        <v/>
      </c>
    </row>
    <row r="198" spans="2:29">
      <c r="B198" s="127"/>
      <c r="C198" s="128"/>
      <c r="D198" s="133"/>
      <c r="E198" s="133"/>
      <c r="F198" s="133"/>
      <c r="G198" s="133"/>
      <c r="H198" s="130"/>
      <c r="I198" s="131">
        <f t="shared" si="174"/>
        <v>0</v>
      </c>
      <c r="J198" s="131"/>
      <c r="K198" s="132" t="str">
        <f>IF(C198="","",VLOOKUP(C198,'Reference 7.0 EULs'!$D$2:$E$108,2,))</f>
        <v/>
      </c>
      <c r="L198" s="28">
        <f t="shared" si="161"/>
        <v>0</v>
      </c>
      <c r="M198" s="28" t="str">
        <f t="shared" si="162"/>
        <v/>
      </c>
      <c r="N198" s="30" t="str">
        <f t="shared" si="163"/>
        <v/>
      </c>
      <c r="O198" s="49" t="str">
        <f t="shared" si="164"/>
        <v/>
      </c>
      <c r="P198" s="49" t="str">
        <f t="shared" si="165"/>
        <v/>
      </c>
      <c r="Q198" s="28" t="str">
        <f t="shared" si="166"/>
        <v/>
      </c>
      <c r="R198" s="29" t="str">
        <f t="shared" si="167"/>
        <v/>
      </c>
      <c r="S198" s="27" t="str">
        <f t="shared" si="168"/>
        <v/>
      </c>
      <c r="T198" s="29" t="str">
        <f t="shared" si="175"/>
        <v/>
      </c>
      <c r="U198" s="79" t="str">
        <f t="shared" si="169"/>
        <v/>
      </c>
      <c r="V198" s="38" t="str">
        <f t="shared" si="170"/>
        <v/>
      </c>
      <c r="W198" s="31" t="str">
        <f t="shared" si="171"/>
        <v/>
      </c>
      <c r="X198" s="37" t="str">
        <f t="shared" si="172"/>
        <v/>
      </c>
      <c r="Y198" s="38" t="str">
        <f t="shared" si="176"/>
        <v/>
      </c>
      <c r="Z198" s="83" t="str">
        <f t="shared" si="177"/>
        <v/>
      </c>
      <c r="AA198" s="79" t="str">
        <f t="shared" si="173"/>
        <v/>
      </c>
      <c r="AB198" s="79" t="str">
        <f t="shared" si="178"/>
        <v/>
      </c>
      <c r="AC198" s="79" t="str">
        <f t="shared" si="179"/>
        <v/>
      </c>
    </row>
    <row r="199" spans="2:29">
      <c r="B199" s="127"/>
      <c r="C199" s="128"/>
      <c r="D199" s="133"/>
      <c r="E199" s="133"/>
      <c r="F199" s="133"/>
      <c r="G199" s="133"/>
      <c r="H199" s="130"/>
      <c r="I199" s="131">
        <f t="shared" si="174"/>
        <v>0</v>
      </c>
      <c r="J199" s="131"/>
      <c r="K199" s="132" t="str">
        <f>IF(C199="","",VLOOKUP(C199,'Reference 7.0 EULs'!$D$2:$E$108,2,))</f>
        <v/>
      </c>
      <c r="L199" s="28">
        <f t="shared" si="161"/>
        <v>0</v>
      </c>
      <c r="M199" s="28" t="str">
        <f t="shared" si="162"/>
        <v/>
      </c>
      <c r="N199" s="30" t="str">
        <f t="shared" si="163"/>
        <v/>
      </c>
      <c r="O199" s="49" t="str">
        <f t="shared" si="164"/>
        <v/>
      </c>
      <c r="P199" s="49" t="str">
        <f t="shared" si="165"/>
        <v/>
      </c>
      <c r="Q199" s="28" t="str">
        <f t="shared" si="166"/>
        <v/>
      </c>
      <c r="R199" s="29" t="str">
        <f t="shared" si="167"/>
        <v/>
      </c>
      <c r="S199" s="27" t="str">
        <f t="shared" si="168"/>
        <v/>
      </c>
      <c r="T199" s="29" t="str">
        <f t="shared" si="175"/>
        <v/>
      </c>
      <c r="U199" s="79" t="str">
        <f t="shared" si="169"/>
        <v/>
      </c>
      <c r="V199" s="38" t="str">
        <f t="shared" si="170"/>
        <v/>
      </c>
      <c r="W199" s="31" t="str">
        <f t="shared" si="171"/>
        <v/>
      </c>
      <c r="X199" s="37" t="str">
        <f t="shared" si="172"/>
        <v/>
      </c>
      <c r="Y199" s="38" t="str">
        <f t="shared" si="176"/>
        <v/>
      </c>
      <c r="Z199" s="83" t="str">
        <f t="shared" si="177"/>
        <v/>
      </c>
      <c r="AA199" s="79" t="str">
        <f t="shared" si="173"/>
        <v/>
      </c>
      <c r="AB199" s="79" t="str">
        <f t="shared" si="178"/>
        <v/>
      </c>
      <c r="AC199" s="79" t="str">
        <f t="shared" si="179"/>
        <v/>
      </c>
    </row>
    <row r="200" spans="2:29" ht="16.5" customHeight="1">
      <c r="B200" s="127"/>
      <c r="C200" s="128"/>
      <c r="D200" s="133"/>
      <c r="E200" s="133"/>
      <c r="F200" s="133"/>
      <c r="G200" s="133"/>
      <c r="H200" s="130"/>
      <c r="I200" s="131">
        <f t="shared" si="174"/>
        <v>0</v>
      </c>
      <c r="J200" s="131"/>
      <c r="K200" s="132" t="str">
        <f>IF(C200="","",VLOOKUP(C200,'Reference 7.0 EULs'!$D$2:$E$108,2,))</f>
        <v/>
      </c>
      <c r="L200" s="28">
        <f t="shared" si="161"/>
        <v>0</v>
      </c>
      <c r="M200" s="28" t="str">
        <f t="shared" si="162"/>
        <v/>
      </c>
      <c r="N200" s="30" t="str">
        <f t="shared" si="163"/>
        <v/>
      </c>
      <c r="O200" s="49" t="str">
        <f t="shared" si="164"/>
        <v/>
      </c>
      <c r="P200" s="49" t="str">
        <f t="shared" si="165"/>
        <v/>
      </c>
      <c r="Q200" s="28" t="str">
        <f t="shared" si="166"/>
        <v/>
      </c>
      <c r="R200" s="29" t="str">
        <f t="shared" si="167"/>
        <v/>
      </c>
      <c r="S200" s="27" t="str">
        <f t="shared" si="168"/>
        <v/>
      </c>
      <c r="T200" s="29" t="str">
        <f t="shared" si="175"/>
        <v/>
      </c>
      <c r="U200" s="79" t="str">
        <f t="shared" si="169"/>
        <v/>
      </c>
      <c r="V200" s="38" t="str">
        <f t="shared" si="170"/>
        <v/>
      </c>
      <c r="W200" s="31" t="str">
        <f t="shared" si="171"/>
        <v/>
      </c>
      <c r="X200" s="37" t="str">
        <f t="shared" si="172"/>
        <v/>
      </c>
      <c r="Y200" s="38" t="str">
        <f t="shared" si="176"/>
        <v/>
      </c>
      <c r="Z200" s="83" t="str">
        <f t="shared" si="177"/>
        <v/>
      </c>
      <c r="AA200" s="79" t="str">
        <f t="shared" si="173"/>
        <v/>
      </c>
      <c r="AB200" s="79" t="str">
        <f t="shared" si="178"/>
        <v/>
      </c>
      <c r="AC200" s="79" t="str">
        <f t="shared" si="179"/>
        <v/>
      </c>
    </row>
    <row r="201" spans="2:29" ht="17.399999999999999">
      <c r="B201" s="124" t="s">
        <v>112</v>
      </c>
      <c r="C201" s="140" t="s">
        <v>102</v>
      </c>
      <c r="D201" s="141"/>
      <c r="E201" s="141"/>
      <c r="F201" s="141">
        <f>SUM(F202:F222)</f>
        <v>0</v>
      </c>
      <c r="G201" s="141">
        <f>SUM(G202:G222)</f>
        <v>0</v>
      </c>
      <c r="H201" s="142">
        <f>SUM(H202:H222)</f>
        <v>0</v>
      </c>
      <c r="I201" s="143">
        <f>SUM(I202:I222)</f>
        <v>0</v>
      </c>
      <c r="J201" s="143">
        <f>SUM(J202:J222)</f>
        <v>0</v>
      </c>
      <c r="K201" s="126"/>
      <c r="L201" s="45">
        <f>SUM(L202:L222)</f>
        <v>0</v>
      </c>
      <c r="M201" s="45">
        <f t="shared" ref="M201:R201" si="180">SUM(M202:M222)</f>
        <v>0</v>
      </c>
      <c r="N201" s="45">
        <f t="shared" si="180"/>
        <v>0</v>
      </c>
      <c r="O201" s="45">
        <f t="shared" si="180"/>
        <v>0</v>
      </c>
      <c r="P201" s="45">
        <f t="shared" si="180"/>
        <v>0</v>
      </c>
      <c r="Q201" s="45">
        <f t="shared" si="180"/>
        <v>0</v>
      </c>
      <c r="R201" s="47">
        <f t="shared" si="180"/>
        <v>0</v>
      </c>
      <c r="S201" s="48" t="e">
        <f>Q201/L201</f>
        <v>#DIV/0!</v>
      </c>
      <c r="T201" s="47">
        <f>SUM(T202:T222)</f>
        <v>0</v>
      </c>
      <c r="U201" s="78"/>
      <c r="V201" s="45"/>
      <c r="W201" s="45"/>
      <c r="X201" s="47"/>
      <c r="Y201" s="47"/>
      <c r="Z201" s="81"/>
      <c r="AA201" s="78"/>
      <c r="AB201" s="78"/>
      <c r="AC201" s="78"/>
    </row>
    <row r="202" spans="2:29">
      <c r="B202" s="127" t="s">
        <v>104</v>
      </c>
      <c r="C202" s="128"/>
      <c r="D202" s="129"/>
      <c r="E202" s="129"/>
      <c r="F202" s="129"/>
      <c r="G202" s="129"/>
      <c r="H202" s="130"/>
      <c r="I202" s="131">
        <f>(D202*G202)+(E202*H202)</f>
        <v>0</v>
      </c>
      <c r="J202" s="131"/>
      <c r="K202" s="132" t="str">
        <f>IF(C202="","",VLOOKUP(C202,'Reference 7.0 EULs'!$D$2:$E$108,2,))</f>
        <v/>
      </c>
      <c r="L202" s="28">
        <f t="shared" ref="L202:L222" si="181">I202+J202</f>
        <v>0</v>
      </c>
      <c r="M202" s="28" t="str">
        <f t="shared" ref="M202:M222" si="182">IF(K202="","",$C$336*(1+$C$338)/($C$342-$C$338)*(1-((1+$C$338)/(1+$C$342))^$K202))</f>
        <v/>
      </c>
      <c r="N202" s="30" t="str">
        <f t="shared" ref="N202:N222" si="183">IF(K202="","",$C$337*(1+$C$338)/($C$342-$C$338)*(1-((1+$C$338)/(1+$C$342))^$K202))</f>
        <v/>
      </c>
      <c r="O202" s="49" t="str">
        <f t="shared" ref="O202:O222" si="184">IF(K202="","",M202*G202)</f>
        <v/>
      </c>
      <c r="P202" s="49" t="str">
        <f t="shared" ref="P202:P222" si="185">IF(K202="","",N202*H202)</f>
        <v/>
      </c>
      <c r="Q202" s="28" t="str">
        <f t="shared" ref="Q202:Q222" si="186">IF(K202="","",M202*G202+N202*H202)</f>
        <v/>
      </c>
      <c r="R202" s="29" t="str">
        <f t="shared" ref="R202:R222" si="187">IF(K202="","",Q202-L202)</f>
        <v/>
      </c>
      <c r="S202" s="27" t="str">
        <f t="shared" ref="S202:S222" si="188">IF(K202="","",Q202/L202)</f>
        <v/>
      </c>
      <c r="T202" s="29" t="str">
        <f>IF(R202="","",R202*$C$339)</f>
        <v/>
      </c>
      <c r="U202" s="79" t="str">
        <f t="shared" ref="U202:U222" si="189">IF(K202="","",H202/(G202*8760))</f>
        <v/>
      </c>
      <c r="V202" s="38" t="str">
        <f t="shared" ref="V202:V222" si="190">IF(K202="","",L202/F202)</f>
        <v/>
      </c>
      <c r="W202" s="38" t="str">
        <f t="shared" ref="W202:W222" si="191">IF(K202="","",L202/G202)</f>
        <v/>
      </c>
      <c r="X202" s="39" t="str">
        <f t="shared" ref="X202:X222" si="192">IF(K202="","",L202/H202)</f>
        <v/>
      </c>
      <c r="Y202" s="38" t="str">
        <f>IF(K202="","",Q202/G202)</f>
        <v/>
      </c>
      <c r="Z202" s="83" t="str">
        <f>IF(K202="","",Q202/H202)</f>
        <v/>
      </c>
      <c r="AA202" s="79" t="str">
        <f t="shared" ref="AA202:AA222" si="193">IF(K202="","",I202/Q202)</f>
        <v/>
      </c>
      <c r="AB202" s="79" t="str">
        <f>IF(K202="","",O202/Q202)</f>
        <v/>
      </c>
      <c r="AC202" s="79" t="str">
        <f>IF(K202="","",P202/Q202)</f>
        <v/>
      </c>
    </row>
    <row r="203" spans="2:29">
      <c r="B203" s="127" t="s">
        <v>106</v>
      </c>
      <c r="C203" s="128"/>
      <c r="D203" s="133"/>
      <c r="E203" s="133"/>
      <c r="F203" s="133"/>
      <c r="G203" s="133"/>
      <c r="H203" s="130"/>
      <c r="I203" s="131">
        <f t="shared" ref="I203:I222" si="194">(D203*G203)+(E203*H203)</f>
        <v>0</v>
      </c>
      <c r="J203" s="131"/>
      <c r="K203" s="132" t="str">
        <f>IF(C203="","",VLOOKUP(C203,'Reference 7.0 EULs'!$D$2:$E$108,2,))</f>
        <v/>
      </c>
      <c r="L203" s="28">
        <f t="shared" si="181"/>
        <v>0</v>
      </c>
      <c r="M203" s="28" t="str">
        <f t="shared" si="182"/>
        <v/>
      </c>
      <c r="N203" s="30" t="str">
        <f t="shared" si="183"/>
        <v/>
      </c>
      <c r="O203" s="49" t="str">
        <f t="shared" si="184"/>
        <v/>
      </c>
      <c r="P203" s="49" t="str">
        <f t="shared" si="185"/>
        <v/>
      </c>
      <c r="Q203" s="28" t="str">
        <f t="shared" si="186"/>
        <v/>
      </c>
      <c r="R203" s="29" t="str">
        <f t="shared" si="187"/>
        <v/>
      </c>
      <c r="S203" s="27" t="str">
        <f t="shared" si="188"/>
        <v/>
      </c>
      <c r="T203" s="29" t="str">
        <f t="shared" ref="T203:T222" si="195">IF(R203="","",R203*$C$339)</f>
        <v/>
      </c>
      <c r="U203" s="79" t="str">
        <f t="shared" si="189"/>
        <v/>
      </c>
      <c r="V203" s="38" t="str">
        <f t="shared" si="190"/>
        <v/>
      </c>
      <c r="W203" s="38" t="str">
        <f t="shared" si="191"/>
        <v/>
      </c>
      <c r="X203" s="39" t="str">
        <f t="shared" si="192"/>
        <v/>
      </c>
      <c r="Y203" s="38" t="str">
        <f t="shared" ref="Y203:Y222" si="196">IF(K203="","",Q203/G203)</f>
        <v/>
      </c>
      <c r="Z203" s="83" t="str">
        <f t="shared" ref="Z203:Z222" si="197">IF(K203="","",Q203/H203)</f>
        <v/>
      </c>
      <c r="AA203" s="79" t="str">
        <f t="shared" si="193"/>
        <v/>
      </c>
      <c r="AB203" s="79" t="str">
        <f t="shared" ref="AB203:AB222" si="198">IF(K203="","",O203/Q203)</f>
        <v/>
      </c>
      <c r="AC203" s="79" t="str">
        <f t="shared" ref="AC203:AC222" si="199">IF(K203="","",P203/Q203)</f>
        <v/>
      </c>
    </row>
    <row r="204" spans="2:29">
      <c r="B204" s="127" t="s">
        <v>108</v>
      </c>
      <c r="C204" s="128"/>
      <c r="D204" s="133"/>
      <c r="E204" s="133"/>
      <c r="F204" s="133"/>
      <c r="G204" s="129"/>
      <c r="H204" s="130"/>
      <c r="I204" s="131">
        <f t="shared" si="194"/>
        <v>0</v>
      </c>
      <c r="J204" s="131"/>
      <c r="K204" s="132" t="str">
        <f>IF(C204="","",VLOOKUP(C204,'Reference 7.0 EULs'!$D$2:$E$108,2,))</f>
        <v/>
      </c>
      <c r="L204" s="28">
        <f t="shared" si="181"/>
        <v>0</v>
      </c>
      <c r="M204" s="28" t="str">
        <f t="shared" si="182"/>
        <v/>
      </c>
      <c r="N204" s="30" t="str">
        <f t="shared" si="183"/>
        <v/>
      </c>
      <c r="O204" s="49" t="str">
        <f t="shared" si="184"/>
        <v/>
      </c>
      <c r="P204" s="49" t="str">
        <f t="shared" si="185"/>
        <v/>
      </c>
      <c r="Q204" s="28" t="str">
        <f t="shared" si="186"/>
        <v/>
      </c>
      <c r="R204" s="29" t="str">
        <f t="shared" si="187"/>
        <v/>
      </c>
      <c r="S204" s="27" t="str">
        <f t="shared" si="188"/>
        <v/>
      </c>
      <c r="T204" s="29" t="str">
        <f t="shared" si="195"/>
        <v/>
      </c>
      <c r="U204" s="79" t="str">
        <f t="shared" si="189"/>
        <v/>
      </c>
      <c r="V204" s="38" t="str">
        <f t="shared" si="190"/>
        <v/>
      </c>
      <c r="W204" s="38" t="str">
        <f t="shared" si="191"/>
        <v/>
      </c>
      <c r="X204" s="39" t="str">
        <f t="shared" si="192"/>
        <v/>
      </c>
      <c r="Y204" s="38" t="str">
        <f t="shared" si="196"/>
        <v/>
      </c>
      <c r="Z204" s="83" t="str">
        <f t="shared" si="197"/>
        <v/>
      </c>
      <c r="AA204" s="79" t="str">
        <f t="shared" si="193"/>
        <v/>
      </c>
      <c r="AB204" s="79" t="str">
        <f t="shared" si="198"/>
        <v/>
      </c>
      <c r="AC204" s="79" t="str">
        <f t="shared" si="199"/>
        <v/>
      </c>
    </row>
    <row r="205" spans="2:29">
      <c r="B205" s="127"/>
      <c r="C205" s="128"/>
      <c r="D205" s="133"/>
      <c r="E205" s="133"/>
      <c r="F205" s="133"/>
      <c r="G205" s="133"/>
      <c r="H205" s="130"/>
      <c r="I205" s="131">
        <f t="shared" si="194"/>
        <v>0</v>
      </c>
      <c r="J205" s="131"/>
      <c r="K205" s="132" t="str">
        <f>IF(C205="","",VLOOKUP(C205,'Reference 7.0 EULs'!$D$2:$E$108,2,))</f>
        <v/>
      </c>
      <c r="L205" s="28">
        <f t="shared" si="181"/>
        <v>0</v>
      </c>
      <c r="M205" s="28" t="str">
        <f t="shared" si="182"/>
        <v/>
      </c>
      <c r="N205" s="30" t="str">
        <f t="shared" si="183"/>
        <v/>
      </c>
      <c r="O205" s="49" t="str">
        <f t="shared" si="184"/>
        <v/>
      </c>
      <c r="P205" s="49" t="str">
        <f t="shared" si="185"/>
        <v/>
      </c>
      <c r="Q205" s="28" t="str">
        <f t="shared" si="186"/>
        <v/>
      </c>
      <c r="R205" s="29" t="str">
        <f t="shared" si="187"/>
        <v/>
      </c>
      <c r="S205" s="27" t="str">
        <f t="shared" si="188"/>
        <v/>
      </c>
      <c r="T205" s="29" t="str">
        <f t="shared" si="195"/>
        <v/>
      </c>
      <c r="U205" s="79" t="str">
        <f t="shared" si="189"/>
        <v/>
      </c>
      <c r="V205" s="38" t="str">
        <f t="shared" si="190"/>
        <v/>
      </c>
      <c r="W205" s="38" t="str">
        <f t="shared" si="191"/>
        <v/>
      </c>
      <c r="X205" s="39" t="str">
        <f t="shared" si="192"/>
        <v/>
      </c>
      <c r="Y205" s="38" t="str">
        <f t="shared" si="196"/>
        <v/>
      </c>
      <c r="Z205" s="83" t="str">
        <f t="shared" si="197"/>
        <v/>
      </c>
      <c r="AA205" s="79" t="str">
        <f t="shared" si="193"/>
        <v/>
      </c>
      <c r="AB205" s="79" t="str">
        <f t="shared" si="198"/>
        <v/>
      </c>
      <c r="AC205" s="79" t="str">
        <f t="shared" si="199"/>
        <v/>
      </c>
    </row>
    <row r="206" spans="2:29">
      <c r="B206" s="139"/>
      <c r="C206" s="128"/>
      <c r="D206" s="133"/>
      <c r="E206" s="133"/>
      <c r="F206" s="133"/>
      <c r="G206" s="133"/>
      <c r="H206" s="130"/>
      <c r="I206" s="131">
        <f t="shared" si="194"/>
        <v>0</v>
      </c>
      <c r="J206" s="131"/>
      <c r="K206" s="132" t="str">
        <f>IF(C206="","",VLOOKUP(C206,'Reference 7.0 EULs'!$D$2:$E$108,2,))</f>
        <v/>
      </c>
      <c r="L206" s="28">
        <f t="shared" si="181"/>
        <v>0</v>
      </c>
      <c r="M206" s="28" t="str">
        <f t="shared" si="182"/>
        <v/>
      </c>
      <c r="N206" s="30" t="str">
        <f t="shared" si="183"/>
        <v/>
      </c>
      <c r="O206" s="49" t="str">
        <f t="shared" si="184"/>
        <v/>
      </c>
      <c r="P206" s="49" t="str">
        <f t="shared" si="185"/>
        <v/>
      </c>
      <c r="Q206" s="28" t="str">
        <f t="shared" si="186"/>
        <v/>
      </c>
      <c r="R206" s="29" t="str">
        <f t="shared" si="187"/>
        <v/>
      </c>
      <c r="S206" s="27" t="str">
        <f t="shared" si="188"/>
        <v/>
      </c>
      <c r="T206" s="29" t="str">
        <f t="shared" si="195"/>
        <v/>
      </c>
      <c r="U206" s="79" t="str">
        <f t="shared" si="189"/>
        <v/>
      </c>
      <c r="V206" s="38" t="str">
        <f t="shared" si="190"/>
        <v/>
      </c>
      <c r="W206" s="38" t="str">
        <f t="shared" si="191"/>
        <v/>
      </c>
      <c r="X206" s="39" t="str">
        <f t="shared" si="192"/>
        <v/>
      </c>
      <c r="Y206" s="38" t="str">
        <f t="shared" si="196"/>
        <v/>
      </c>
      <c r="Z206" s="83" t="str">
        <f t="shared" si="197"/>
        <v/>
      </c>
      <c r="AA206" s="79" t="str">
        <f t="shared" si="193"/>
        <v/>
      </c>
      <c r="AB206" s="79" t="str">
        <f t="shared" si="198"/>
        <v/>
      </c>
      <c r="AC206" s="79" t="str">
        <f t="shared" si="199"/>
        <v/>
      </c>
    </row>
    <row r="207" spans="2:29">
      <c r="B207" s="138"/>
      <c r="C207" s="128"/>
      <c r="D207" s="133"/>
      <c r="E207" s="133"/>
      <c r="F207" s="133"/>
      <c r="G207" s="133"/>
      <c r="H207" s="130"/>
      <c r="I207" s="131">
        <f t="shared" si="194"/>
        <v>0</v>
      </c>
      <c r="J207" s="131"/>
      <c r="K207" s="132" t="str">
        <f>IF(C207="","",VLOOKUP(C207,'Reference 7.0 EULs'!$D$2:$E$108,2,))</f>
        <v/>
      </c>
      <c r="L207" s="28">
        <f t="shared" si="181"/>
        <v>0</v>
      </c>
      <c r="M207" s="28" t="str">
        <f t="shared" si="182"/>
        <v/>
      </c>
      <c r="N207" s="30" t="str">
        <f t="shared" si="183"/>
        <v/>
      </c>
      <c r="O207" s="49" t="str">
        <f t="shared" si="184"/>
        <v/>
      </c>
      <c r="P207" s="49" t="str">
        <f t="shared" si="185"/>
        <v/>
      </c>
      <c r="Q207" s="28" t="str">
        <f t="shared" si="186"/>
        <v/>
      </c>
      <c r="R207" s="29" t="str">
        <f t="shared" si="187"/>
        <v/>
      </c>
      <c r="S207" s="27" t="str">
        <f t="shared" si="188"/>
        <v/>
      </c>
      <c r="T207" s="29" t="str">
        <f t="shared" si="195"/>
        <v/>
      </c>
      <c r="U207" s="79" t="str">
        <f t="shared" si="189"/>
        <v/>
      </c>
      <c r="V207" s="38" t="str">
        <f t="shared" si="190"/>
        <v/>
      </c>
      <c r="W207" s="31" t="str">
        <f t="shared" si="191"/>
        <v/>
      </c>
      <c r="X207" s="37" t="str">
        <f t="shared" si="192"/>
        <v/>
      </c>
      <c r="Y207" s="38" t="str">
        <f t="shared" si="196"/>
        <v/>
      </c>
      <c r="Z207" s="83" t="str">
        <f t="shared" si="197"/>
        <v/>
      </c>
      <c r="AA207" s="79" t="str">
        <f t="shared" si="193"/>
        <v/>
      </c>
      <c r="AB207" s="79" t="str">
        <f t="shared" si="198"/>
        <v/>
      </c>
      <c r="AC207" s="79" t="str">
        <f t="shared" si="199"/>
        <v/>
      </c>
    </row>
    <row r="208" spans="2:29">
      <c r="B208" s="127"/>
      <c r="C208" s="128"/>
      <c r="D208" s="133"/>
      <c r="E208" s="133"/>
      <c r="F208" s="133"/>
      <c r="G208" s="133"/>
      <c r="H208" s="130"/>
      <c r="I208" s="131">
        <f t="shared" si="194"/>
        <v>0</v>
      </c>
      <c r="J208" s="131"/>
      <c r="K208" s="132" t="str">
        <f>IF(C208="","",VLOOKUP(C208,'Reference 7.0 EULs'!$D$2:$E$108,2,))</f>
        <v/>
      </c>
      <c r="L208" s="28">
        <f t="shared" si="181"/>
        <v>0</v>
      </c>
      <c r="M208" s="28" t="str">
        <f t="shared" si="182"/>
        <v/>
      </c>
      <c r="N208" s="30" t="str">
        <f t="shared" si="183"/>
        <v/>
      </c>
      <c r="O208" s="49" t="str">
        <f t="shared" si="184"/>
        <v/>
      </c>
      <c r="P208" s="49" t="str">
        <f t="shared" si="185"/>
        <v/>
      </c>
      <c r="Q208" s="28" t="str">
        <f t="shared" si="186"/>
        <v/>
      </c>
      <c r="R208" s="29" t="str">
        <f t="shared" si="187"/>
        <v/>
      </c>
      <c r="S208" s="27" t="str">
        <f t="shared" si="188"/>
        <v/>
      </c>
      <c r="T208" s="29" t="str">
        <f t="shared" si="195"/>
        <v/>
      </c>
      <c r="U208" s="79" t="str">
        <f t="shared" si="189"/>
        <v/>
      </c>
      <c r="V208" s="38" t="str">
        <f t="shared" si="190"/>
        <v/>
      </c>
      <c r="W208" s="31" t="str">
        <f t="shared" si="191"/>
        <v/>
      </c>
      <c r="X208" s="37" t="str">
        <f t="shared" si="192"/>
        <v/>
      </c>
      <c r="Y208" s="38" t="str">
        <f t="shared" si="196"/>
        <v/>
      </c>
      <c r="Z208" s="83" t="str">
        <f t="shared" si="197"/>
        <v/>
      </c>
      <c r="AA208" s="79" t="str">
        <f t="shared" si="193"/>
        <v/>
      </c>
      <c r="AB208" s="79" t="str">
        <f t="shared" si="198"/>
        <v/>
      </c>
      <c r="AC208" s="79" t="str">
        <f t="shared" si="199"/>
        <v/>
      </c>
    </row>
    <row r="209" spans="2:29">
      <c r="B209" s="127"/>
      <c r="C209" s="128"/>
      <c r="D209" s="133"/>
      <c r="E209" s="133"/>
      <c r="F209" s="133"/>
      <c r="G209" s="133"/>
      <c r="H209" s="130"/>
      <c r="I209" s="131">
        <f t="shared" si="194"/>
        <v>0</v>
      </c>
      <c r="J209" s="131"/>
      <c r="K209" s="132" t="str">
        <f>IF(C209="","",VLOOKUP(C209,'Reference 7.0 EULs'!$D$2:$E$108,2,))</f>
        <v/>
      </c>
      <c r="L209" s="28">
        <f t="shared" si="181"/>
        <v>0</v>
      </c>
      <c r="M209" s="28" t="str">
        <f t="shared" si="182"/>
        <v/>
      </c>
      <c r="N209" s="30" t="str">
        <f t="shared" si="183"/>
        <v/>
      </c>
      <c r="O209" s="49" t="str">
        <f t="shared" si="184"/>
        <v/>
      </c>
      <c r="P209" s="49" t="str">
        <f t="shared" si="185"/>
        <v/>
      </c>
      <c r="Q209" s="28" t="str">
        <f t="shared" si="186"/>
        <v/>
      </c>
      <c r="R209" s="29" t="str">
        <f t="shared" si="187"/>
        <v/>
      </c>
      <c r="S209" s="27" t="str">
        <f t="shared" si="188"/>
        <v/>
      </c>
      <c r="T209" s="29" t="str">
        <f t="shared" si="195"/>
        <v/>
      </c>
      <c r="U209" s="79" t="str">
        <f t="shared" si="189"/>
        <v/>
      </c>
      <c r="V209" s="38" t="str">
        <f t="shared" si="190"/>
        <v/>
      </c>
      <c r="W209" s="31" t="str">
        <f t="shared" si="191"/>
        <v/>
      </c>
      <c r="X209" s="37" t="str">
        <f t="shared" si="192"/>
        <v/>
      </c>
      <c r="Y209" s="38" t="str">
        <f t="shared" si="196"/>
        <v/>
      </c>
      <c r="Z209" s="83" t="str">
        <f t="shared" si="197"/>
        <v/>
      </c>
      <c r="AA209" s="79" t="str">
        <f t="shared" si="193"/>
        <v/>
      </c>
      <c r="AB209" s="79" t="str">
        <f t="shared" si="198"/>
        <v/>
      </c>
      <c r="AC209" s="79" t="str">
        <f t="shared" si="199"/>
        <v/>
      </c>
    </row>
    <row r="210" spans="2:29">
      <c r="B210" s="127"/>
      <c r="C210" s="128"/>
      <c r="D210" s="133"/>
      <c r="E210" s="133"/>
      <c r="F210" s="133"/>
      <c r="G210" s="133"/>
      <c r="H210" s="130"/>
      <c r="I210" s="131">
        <f t="shared" si="194"/>
        <v>0</v>
      </c>
      <c r="J210" s="131"/>
      <c r="K210" s="132" t="str">
        <f>IF(C210="","",VLOOKUP(C210,'Reference 7.0 EULs'!$D$2:$E$108,2,))</f>
        <v/>
      </c>
      <c r="L210" s="28">
        <f t="shared" si="181"/>
        <v>0</v>
      </c>
      <c r="M210" s="28" t="str">
        <f t="shared" si="182"/>
        <v/>
      </c>
      <c r="N210" s="30" t="str">
        <f t="shared" si="183"/>
        <v/>
      </c>
      <c r="O210" s="49" t="str">
        <f t="shared" si="184"/>
        <v/>
      </c>
      <c r="P210" s="49" t="str">
        <f t="shared" si="185"/>
        <v/>
      </c>
      <c r="Q210" s="28" t="str">
        <f t="shared" si="186"/>
        <v/>
      </c>
      <c r="R210" s="29" t="str">
        <f t="shared" si="187"/>
        <v/>
      </c>
      <c r="S210" s="27" t="str">
        <f t="shared" si="188"/>
        <v/>
      </c>
      <c r="T210" s="29" t="str">
        <f t="shared" si="195"/>
        <v/>
      </c>
      <c r="U210" s="79" t="str">
        <f t="shared" si="189"/>
        <v/>
      </c>
      <c r="V210" s="38" t="str">
        <f t="shared" si="190"/>
        <v/>
      </c>
      <c r="W210" s="31" t="str">
        <f t="shared" si="191"/>
        <v/>
      </c>
      <c r="X210" s="37" t="str">
        <f t="shared" si="192"/>
        <v/>
      </c>
      <c r="Y210" s="38" t="str">
        <f t="shared" si="196"/>
        <v/>
      </c>
      <c r="Z210" s="83" t="str">
        <f t="shared" si="197"/>
        <v/>
      </c>
      <c r="AA210" s="79" t="str">
        <f t="shared" si="193"/>
        <v/>
      </c>
      <c r="AB210" s="79" t="str">
        <f t="shared" si="198"/>
        <v/>
      </c>
      <c r="AC210" s="79" t="str">
        <f t="shared" si="199"/>
        <v/>
      </c>
    </row>
    <row r="211" spans="2:29">
      <c r="B211" s="127"/>
      <c r="C211" s="128"/>
      <c r="D211" s="133"/>
      <c r="E211" s="133"/>
      <c r="F211" s="133"/>
      <c r="G211" s="133"/>
      <c r="H211" s="130"/>
      <c r="I211" s="131">
        <f t="shared" si="194"/>
        <v>0</v>
      </c>
      <c r="J211" s="131"/>
      <c r="K211" s="132" t="str">
        <f>IF(C211="","",VLOOKUP(C211,'Reference 7.0 EULs'!$D$2:$E$108,2,))</f>
        <v/>
      </c>
      <c r="L211" s="28">
        <f t="shared" si="181"/>
        <v>0</v>
      </c>
      <c r="M211" s="28" t="str">
        <f t="shared" si="182"/>
        <v/>
      </c>
      <c r="N211" s="30" t="str">
        <f t="shared" si="183"/>
        <v/>
      </c>
      <c r="O211" s="49" t="str">
        <f t="shared" si="184"/>
        <v/>
      </c>
      <c r="P211" s="49" t="str">
        <f t="shared" si="185"/>
        <v/>
      </c>
      <c r="Q211" s="28" t="str">
        <f t="shared" si="186"/>
        <v/>
      </c>
      <c r="R211" s="29" t="str">
        <f t="shared" si="187"/>
        <v/>
      </c>
      <c r="S211" s="27" t="str">
        <f t="shared" si="188"/>
        <v/>
      </c>
      <c r="T211" s="29" t="str">
        <f t="shared" si="195"/>
        <v/>
      </c>
      <c r="U211" s="79" t="str">
        <f t="shared" si="189"/>
        <v/>
      </c>
      <c r="V211" s="38" t="str">
        <f t="shared" si="190"/>
        <v/>
      </c>
      <c r="W211" s="31" t="str">
        <f t="shared" si="191"/>
        <v/>
      </c>
      <c r="X211" s="37" t="str">
        <f t="shared" si="192"/>
        <v/>
      </c>
      <c r="Y211" s="38" t="str">
        <f t="shared" si="196"/>
        <v/>
      </c>
      <c r="Z211" s="83" t="str">
        <f t="shared" si="197"/>
        <v/>
      </c>
      <c r="AA211" s="79" t="str">
        <f t="shared" si="193"/>
        <v/>
      </c>
      <c r="AB211" s="79" t="str">
        <f t="shared" si="198"/>
        <v/>
      </c>
      <c r="AC211" s="79" t="str">
        <f t="shared" si="199"/>
        <v/>
      </c>
    </row>
    <row r="212" spans="2:29">
      <c r="B212" s="127"/>
      <c r="C212" s="128"/>
      <c r="D212" s="133"/>
      <c r="E212" s="133"/>
      <c r="F212" s="133"/>
      <c r="G212" s="133"/>
      <c r="H212" s="130"/>
      <c r="I212" s="131">
        <f t="shared" si="194"/>
        <v>0</v>
      </c>
      <c r="J212" s="131"/>
      <c r="K212" s="132" t="str">
        <f>IF(C212="","",VLOOKUP(C212,'Reference 7.0 EULs'!$D$2:$E$108,2,))</f>
        <v/>
      </c>
      <c r="L212" s="28">
        <f t="shared" si="181"/>
        <v>0</v>
      </c>
      <c r="M212" s="28" t="str">
        <f t="shared" si="182"/>
        <v/>
      </c>
      <c r="N212" s="30" t="str">
        <f t="shared" si="183"/>
        <v/>
      </c>
      <c r="O212" s="49" t="str">
        <f t="shared" si="184"/>
        <v/>
      </c>
      <c r="P212" s="49" t="str">
        <f t="shared" si="185"/>
        <v/>
      </c>
      <c r="Q212" s="28" t="str">
        <f t="shared" si="186"/>
        <v/>
      </c>
      <c r="R212" s="29" t="str">
        <f t="shared" si="187"/>
        <v/>
      </c>
      <c r="S212" s="27" t="str">
        <f t="shared" si="188"/>
        <v/>
      </c>
      <c r="T212" s="29" t="str">
        <f t="shared" si="195"/>
        <v/>
      </c>
      <c r="U212" s="79" t="str">
        <f t="shared" si="189"/>
        <v/>
      </c>
      <c r="V212" s="38" t="str">
        <f t="shared" si="190"/>
        <v/>
      </c>
      <c r="W212" s="31" t="str">
        <f t="shared" si="191"/>
        <v/>
      </c>
      <c r="X212" s="37" t="str">
        <f t="shared" si="192"/>
        <v/>
      </c>
      <c r="Y212" s="38" t="str">
        <f t="shared" si="196"/>
        <v/>
      </c>
      <c r="Z212" s="83" t="str">
        <f t="shared" si="197"/>
        <v/>
      </c>
      <c r="AA212" s="79" t="str">
        <f t="shared" si="193"/>
        <v/>
      </c>
      <c r="AB212" s="79" t="str">
        <f t="shared" si="198"/>
        <v/>
      </c>
      <c r="AC212" s="79" t="str">
        <f t="shared" si="199"/>
        <v/>
      </c>
    </row>
    <row r="213" spans="2:29">
      <c r="B213" s="127"/>
      <c r="C213" s="128"/>
      <c r="D213" s="133"/>
      <c r="E213" s="133"/>
      <c r="F213" s="133"/>
      <c r="G213" s="133"/>
      <c r="H213" s="130"/>
      <c r="I213" s="131">
        <f t="shared" si="194"/>
        <v>0</v>
      </c>
      <c r="J213" s="131"/>
      <c r="K213" s="132" t="str">
        <f>IF(C213="","",VLOOKUP(C213,'Reference 7.0 EULs'!$D$2:$E$108,2,))</f>
        <v/>
      </c>
      <c r="L213" s="28">
        <f t="shared" si="181"/>
        <v>0</v>
      </c>
      <c r="M213" s="28" t="str">
        <f t="shared" si="182"/>
        <v/>
      </c>
      <c r="N213" s="30" t="str">
        <f t="shared" si="183"/>
        <v/>
      </c>
      <c r="O213" s="49" t="str">
        <f t="shared" si="184"/>
        <v/>
      </c>
      <c r="P213" s="49" t="str">
        <f t="shared" si="185"/>
        <v/>
      </c>
      <c r="Q213" s="28" t="str">
        <f t="shared" si="186"/>
        <v/>
      </c>
      <c r="R213" s="29" t="str">
        <f t="shared" si="187"/>
        <v/>
      </c>
      <c r="S213" s="27" t="str">
        <f t="shared" si="188"/>
        <v/>
      </c>
      <c r="T213" s="29" t="str">
        <f t="shared" si="195"/>
        <v/>
      </c>
      <c r="U213" s="79" t="str">
        <f t="shared" si="189"/>
        <v/>
      </c>
      <c r="V213" s="38" t="str">
        <f t="shared" si="190"/>
        <v/>
      </c>
      <c r="W213" s="31" t="str">
        <f t="shared" si="191"/>
        <v/>
      </c>
      <c r="X213" s="37" t="str">
        <f t="shared" si="192"/>
        <v/>
      </c>
      <c r="Y213" s="38" t="str">
        <f t="shared" si="196"/>
        <v/>
      </c>
      <c r="Z213" s="83" t="str">
        <f t="shared" si="197"/>
        <v/>
      </c>
      <c r="AA213" s="79" t="str">
        <f t="shared" si="193"/>
        <v/>
      </c>
      <c r="AB213" s="79" t="str">
        <f t="shared" si="198"/>
        <v/>
      </c>
      <c r="AC213" s="79" t="str">
        <f t="shared" si="199"/>
        <v/>
      </c>
    </row>
    <row r="214" spans="2:29">
      <c r="B214" s="127"/>
      <c r="C214" s="128"/>
      <c r="D214" s="133"/>
      <c r="E214" s="133"/>
      <c r="F214" s="133"/>
      <c r="G214" s="133"/>
      <c r="H214" s="130"/>
      <c r="I214" s="131">
        <f t="shared" si="194"/>
        <v>0</v>
      </c>
      <c r="J214" s="131"/>
      <c r="K214" s="132" t="str">
        <f>IF(C214="","",VLOOKUP(C214,'Reference 7.0 EULs'!$D$2:$E$108,2,))</f>
        <v/>
      </c>
      <c r="L214" s="28">
        <f t="shared" si="181"/>
        <v>0</v>
      </c>
      <c r="M214" s="28" t="str">
        <f t="shared" si="182"/>
        <v/>
      </c>
      <c r="N214" s="30" t="str">
        <f t="shared" si="183"/>
        <v/>
      </c>
      <c r="O214" s="49" t="str">
        <f t="shared" si="184"/>
        <v/>
      </c>
      <c r="P214" s="49" t="str">
        <f t="shared" si="185"/>
        <v/>
      </c>
      <c r="Q214" s="28" t="str">
        <f t="shared" si="186"/>
        <v/>
      </c>
      <c r="R214" s="29" t="str">
        <f t="shared" si="187"/>
        <v/>
      </c>
      <c r="S214" s="27" t="str">
        <f t="shared" si="188"/>
        <v/>
      </c>
      <c r="T214" s="29" t="str">
        <f t="shared" si="195"/>
        <v/>
      </c>
      <c r="U214" s="79" t="str">
        <f t="shared" si="189"/>
        <v/>
      </c>
      <c r="V214" s="38" t="str">
        <f t="shared" si="190"/>
        <v/>
      </c>
      <c r="W214" s="31" t="str">
        <f t="shared" si="191"/>
        <v/>
      </c>
      <c r="X214" s="37" t="str">
        <f t="shared" si="192"/>
        <v/>
      </c>
      <c r="Y214" s="38" t="str">
        <f t="shared" si="196"/>
        <v/>
      </c>
      <c r="Z214" s="83" t="str">
        <f t="shared" si="197"/>
        <v/>
      </c>
      <c r="AA214" s="79" t="str">
        <f t="shared" si="193"/>
        <v/>
      </c>
      <c r="AB214" s="79" t="str">
        <f t="shared" si="198"/>
        <v/>
      </c>
      <c r="AC214" s="79" t="str">
        <f t="shared" si="199"/>
        <v/>
      </c>
    </row>
    <row r="215" spans="2:29">
      <c r="B215" s="127"/>
      <c r="C215" s="128"/>
      <c r="D215" s="133"/>
      <c r="E215" s="133"/>
      <c r="F215" s="133"/>
      <c r="G215" s="133"/>
      <c r="H215" s="130"/>
      <c r="I215" s="131">
        <f t="shared" si="194"/>
        <v>0</v>
      </c>
      <c r="J215" s="131"/>
      <c r="K215" s="132" t="str">
        <f>IF(C215="","",VLOOKUP(C215,'Reference 7.0 EULs'!$D$2:$E$108,2,))</f>
        <v/>
      </c>
      <c r="L215" s="28">
        <f t="shared" si="181"/>
        <v>0</v>
      </c>
      <c r="M215" s="28" t="str">
        <f t="shared" si="182"/>
        <v/>
      </c>
      <c r="N215" s="30" t="str">
        <f t="shared" si="183"/>
        <v/>
      </c>
      <c r="O215" s="49" t="str">
        <f t="shared" si="184"/>
        <v/>
      </c>
      <c r="P215" s="49" t="str">
        <f t="shared" si="185"/>
        <v/>
      </c>
      <c r="Q215" s="28" t="str">
        <f t="shared" si="186"/>
        <v/>
      </c>
      <c r="R215" s="29" t="str">
        <f t="shared" si="187"/>
        <v/>
      </c>
      <c r="S215" s="27" t="str">
        <f t="shared" si="188"/>
        <v/>
      </c>
      <c r="T215" s="29" t="str">
        <f t="shared" si="195"/>
        <v/>
      </c>
      <c r="U215" s="79" t="str">
        <f t="shared" si="189"/>
        <v/>
      </c>
      <c r="V215" s="38" t="str">
        <f t="shared" si="190"/>
        <v/>
      </c>
      <c r="W215" s="31" t="str">
        <f t="shared" si="191"/>
        <v/>
      </c>
      <c r="X215" s="37" t="str">
        <f t="shared" si="192"/>
        <v/>
      </c>
      <c r="Y215" s="38" t="str">
        <f t="shared" si="196"/>
        <v/>
      </c>
      <c r="Z215" s="83" t="str">
        <f t="shared" si="197"/>
        <v/>
      </c>
      <c r="AA215" s="79" t="str">
        <f t="shared" si="193"/>
        <v/>
      </c>
      <c r="AB215" s="79" t="str">
        <f t="shared" si="198"/>
        <v/>
      </c>
      <c r="AC215" s="79" t="str">
        <f t="shared" si="199"/>
        <v/>
      </c>
    </row>
    <row r="216" spans="2:29">
      <c r="B216" s="127"/>
      <c r="C216" s="128"/>
      <c r="D216" s="133"/>
      <c r="E216" s="133"/>
      <c r="F216" s="133"/>
      <c r="G216" s="133"/>
      <c r="H216" s="130"/>
      <c r="I216" s="131">
        <f t="shared" si="194"/>
        <v>0</v>
      </c>
      <c r="J216" s="131"/>
      <c r="K216" s="132" t="str">
        <f>IF(C216="","",VLOOKUP(C216,'Reference 7.0 EULs'!$D$2:$E$108,2,))</f>
        <v/>
      </c>
      <c r="L216" s="28">
        <f t="shared" si="181"/>
        <v>0</v>
      </c>
      <c r="M216" s="28" t="str">
        <f t="shared" si="182"/>
        <v/>
      </c>
      <c r="N216" s="30" t="str">
        <f t="shared" si="183"/>
        <v/>
      </c>
      <c r="O216" s="49" t="str">
        <f t="shared" si="184"/>
        <v/>
      </c>
      <c r="P216" s="49" t="str">
        <f t="shared" si="185"/>
        <v/>
      </c>
      <c r="Q216" s="28" t="str">
        <f t="shared" si="186"/>
        <v/>
      </c>
      <c r="R216" s="29" t="str">
        <f t="shared" si="187"/>
        <v/>
      </c>
      <c r="S216" s="27" t="str">
        <f t="shared" si="188"/>
        <v/>
      </c>
      <c r="T216" s="29" t="str">
        <f t="shared" si="195"/>
        <v/>
      </c>
      <c r="U216" s="79" t="str">
        <f t="shared" si="189"/>
        <v/>
      </c>
      <c r="V216" s="38" t="str">
        <f t="shared" si="190"/>
        <v/>
      </c>
      <c r="W216" s="31" t="str">
        <f t="shared" si="191"/>
        <v/>
      </c>
      <c r="X216" s="37" t="str">
        <f t="shared" si="192"/>
        <v/>
      </c>
      <c r="Y216" s="38" t="str">
        <f t="shared" si="196"/>
        <v/>
      </c>
      <c r="Z216" s="83" t="str">
        <f t="shared" si="197"/>
        <v/>
      </c>
      <c r="AA216" s="79" t="str">
        <f t="shared" si="193"/>
        <v/>
      </c>
      <c r="AB216" s="79" t="str">
        <f t="shared" si="198"/>
        <v/>
      </c>
      <c r="AC216" s="79" t="str">
        <f t="shared" si="199"/>
        <v/>
      </c>
    </row>
    <row r="217" spans="2:29">
      <c r="B217" s="127"/>
      <c r="C217" s="128"/>
      <c r="D217" s="133"/>
      <c r="E217" s="133"/>
      <c r="F217" s="133"/>
      <c r="G217" s="133"/>
      <c r="H217" s="130"/>
      <c r="I217" s="131">
        <f t="shared" si="194"/>
        <v>0</v>
      </c>
      <c r="J217" s="131"/>
      <c r="K217" s="132" t="str">
        <f>IF(C217="","",VLOOKUP(C217,'Reference 7.0 EULs'!$D$2:$E$108,2,))</f>
        <v/>
      </c>
      <c r="L217" s="28">
        <f t="shared" si="181"/>
        <v>0</v>
      </c>
      <c r="M217" s="28" t="str">
        <f t="shared" si="182"/>
        <v/>
      </c>
      <c r="N217" s="30" t="str">
        <f t="shared" si="183"/>
        <v/>
      </c>
      <c r="O217" s="49" t="str">
        <f t="shared" si="184"/>
        <v/>
      </c>
      <c r="P217" s="49" t="str">
        <f t="shared" si="185"/>
        <v/>
      </c>
      <c r="Q217" s="28" t="str">
        <f t="shared" si="186"/>
        <v/>
      </c>
      <c r="R217" s="29" t="str">
        <f t="shared" si="187"/>
        <v/>
      </c>
      <c r="S217" s="27" t="str">
        <f t="shared" si="188"/>
        <v/>
      </c>
      <c r="T217" s="29" t="str">
        <f t="shared" si="195"/>
        <v/>
      </c>
      <c r="U217" s="79" t="str">
        <f t="shared" si="189"/>
        <v/>
      </c>
      <c r="V217" s="38" t="str">
        <f t="shared" si="190"/>
        <v/>
      </c>
      <c r="W217" s="31" t="str">
        <f t="shared" si="191"/>
        <v/>
      </c>
      <c r="X217" s="37" t="str">
        <f t="shared" si="192"/>
        <v/>
      </c>
      <c r="Y217" s="38" t="str">
        <f t="shared" si="196"/>
        <v/>
      </c>
      <c r="Z217" s="83" t="str">
        <f t="shared" si="197"/>
        <v/>
      </c>
      <c r="AA217" s="79" t="str">
        <f t="shared" si="193"/>
        <v/>
      </c>
      <c r="AB217" s="79" t="str">
        <f t="shared" si="198"/>
        <v/>
      </c>
      <c r="AC217" s="79" t="str">
        <f t="shared" si="199"/>
        <v/>
      </c>
    </row>
    <row r="218" spans="2:29">
      <c r="B218" s="127"/>
      <c r="C218" s="128"/>
      <c r="D218" s="133"/>
      <c r="E218" s="133"/>
      <c r="F218" s="133"/>
      <c r="G218" s="133"/>
      <c r="H218" s="130"/>
      <c r="I218" s="131">
        <f t="shared" si="194"/>
        <v>0</v>
      </c>
      <c r="J218" s="131"/>
      <c r="K218" s="132" t="str">
        <f>IF(C218="","",VLOOKUP(C218,'Reference 7.0 EULs'!$D$2:$E$108,2,))</f>
        <v/>
      </c>
      <c r="L218" s="28">
        <f t="shared" si="181"/>
        <v>0</v>
      </c>
      <c r="M218" s="28" t="str">
        <f t="shared" si="182"/>
        <v/>
      </c>
      <c r="N218" s="30" t="str">
        <f t="shared" si="183"/>
        <v/>
      </c>
      <c r="O218" s="49" t="str">
        <f t="shared" si="184"/>
        <v/>
      </c>
      <c r="P218" s="49" t="str">
        <f t="shared" si="185"/>
        <v/>
      </c>
      <c r="Q218" s="28" t="str">
        <f t="shared" si="186"/>
        <v/>
      </c>
      <c r="R218" s="29" t="str">
        <f t="shared" si="187"/>
        <v/>
      </c>
      <c r="S218" s="27" t="str">
        <f t="shared" si="188"/>
        <v/>
      </c>
      <c r="T218" s="29" t="str">
        <f t="shared" si="195"/>
        <v/>
      </c>
      <c r="U218" s="79" t="str">
        <f t="shared" si="189"/>
        <v/>
      </c>
      <c r="V218" s="38" t="str">
        <f t="shared" si="190"/>
        <v/>
      </c>
      <c r="W218" s="31" t="str">
        <f t="shared" si="191"/>
        <v/>
      </c>
      <c r="X218" s="37" t="str">
        <f t="shared" si="192"/>
        <v/>
      </c>
      <c r="Y218" s="38" t="str">
        <f t="shared" si="196"/>
        <v/>
      </c>
      <c r="Z218" s="83" t="str">
        <f t="shared" si="197"/>
        <v/>
      </c>
      <c r="AA218" s="79" t="str">
        <f t="shared" si="193"/>
        <v/>
      </c>
      <c r="AB218" s="79" t="str">
        <f t="shared" si="198"/>
        <v/>
      </c>
      <c r="AC218" s="79" t="str">
        <f t="shared" si="199"/>
        <v/>
      </c>
    </row>
    <row r="219" spans="2:29">
      <c r="B219" s="127"/>
      <c r="C219" s="128"/>
      <c r="D219" s="133"/>
      <c r="E219" s="133"/>
      <c r="F219" s="133"/>
      <c r="G219" s="133"/>
      <c r="H219" s="130"/>
      <c r="I219" s="131">
        <f t="shared" si="194"/>
        <v>0</v>
      </c>
      <c r="J219" s="131"/>
      <c r="K219" s="132" t="str">
        <f>IF(C219="","",VLOOKUP(C219,'Reference 7.0 EULs'!$D$2:$E$108,2,))</f>
        <v/>
      </c>
      <c r="L219" s="28">
        <f t="shared" si="181"/>
        <v>0</v>
      </c>
      <c r="M219" s="28" t="str">
        <f t="shared" si="182"/>
        <v/>
      </c>
      <c r="N219" s="30" t="str">
        <f t="shared" si="183"/>
        <v/>
      </c>
      <c r="O219" s="49" t="str">
        <f t="shared" si="184"/>
        <v/>
      </c>
      <c r="P219" s="49" t="str">
        <f t="shared" si="185"/>
        <v/>
      </c>
      <c r="Q219" s="28" t="str">
        <f t="shared" si="186"/>
        <v/>
      </c>
      <c r="R219" s="29" t="str">
        <f t="shared" si="187"/>
        <v/>
      </c>
      <c r="S219" s="27" t="str">
        <f t="shared" si="188"/>
        <v/>
      </c>
      <c r="T219" s="29" t="str">
        <f t="shared" si="195"/>
        <v/>
      </c>
      <c r="U219" s="79" t="str">
        <f t="shared" si="189"/>
        <v/>
      </c>
      <c r="V219" s="38" t="str">
        <f t="shared" si="190"/>
        <v/>
      </c>
      <c r="W219" s="31" t="str">
        <f t="shared" si="191"/>
        <v/>
      </c>
      <c r="X219" s="37" t="str">
        <f t="shared" si="192"/>
        <v/>
      </c>
      <c r="Y219" s="38" t="str">
        <f t="shared" si="196"/>
        <v/>
      </c>
      <c r="Z219" s="83" t="str">
        <f t="shared" si="197"/>
        <v/>
      </c>
      <c r="AA219" s="79" t="str">
        <f t="shared" si="193"/>
        <v/>
      </c>
      <c r="AB219" s="79" t="str">
        <f t="shared" si="198"/>
        <v/>
      </c>
      <c r="AC219" s="79" t="str">
        <f t="shared" si="199"/>
        <v/>
      </c>
    </row>
    <row r="220" spans="2:29">
      <c r="B220" s="127"/>
      <c r="C220" s="128"/>
      <c r="D220" s="133"/>
      <c r="E220" s="133"/>
      <c r="F220" s="133"/>
      <c r="G220" s="133"/>
      <c r="H220" s="130"/>
      <c r="I220" s="131">
        <f t="shared" si="194"/>
        <v>0</v>
      </c>
      <c r="J220" s="131"/>
      <c r="K220" s="132" t="str">
        <f>IF(C220="","",VLOOKUP(C220,'Reference 7.0 EULs'!$D$2:$E$108,2,))</f>
        <v/>
      </c>
      <c r="L220" s="28">
        <f t="shared" si="181"/>
        <v>0</v>
      </c>
      <c r="M220" s="28" t="str">
        <f t="shared" si="182"/>
        <v/>
      </c>
      <c r="N220" s="30" t="str">
        <f t="shared" si="183"/>
        <v/>
      </c>
      <c r="O220" s="49" t="str">
        <f t="shared" si="184"/>
        <v/>
      </c>
      <c r="P220" s="49" t="str">
        <f t="shared" si="185"/>
        <v/>
      </c>
      <c r="Q220" s="28" t="str">
        <f t="shared" si="186"/>
        <v/>
      </c>
      <c r="R220" s="29" t="str">
        <f t="shared" si="187"/>
        <v/>
      </c>
      <c r="S220" s="27" t="str">
        <f t="shared" si="188"/>
        <v/>
      </c>
      <c r="T220" s="29" t="str">
        <f t="shared" si="195"/>
        <v/>
      </c>
      <c r="U220" s="79" t="str">
        <f t="shared" si="189"/>
        <v/>
      </c>
      <c r="V220" s="38" t="str">
        <f t="shared" si="190"/>
        <v/>
      </c>
      <c r="W220" s="31" t="str">
        <f t="shared" si="191"/>
        <v/>
      </c>
      <c r="X220" s="37" t="str">
        <f t="shared" si="192"/>
        <v/>
      </c>
      <c r="Y220" s="38" t="str">
        <f t="shared" si="196"/>
        <v/>
      </c>
      <c r="Z220" s="83" t="str">
        <f t="shared" si="197"/>
        <v/>
      </c>
      <c r="AA220" s="79" t="str">
        <f t="shared" si="193"/>
        <v/>
      </c>
      <c r="AB220" s="79" t="str">
        <f t="shared" si="198"/>
        <v/>
      </c>
      <c r="AC220" s="79" t="str">
        <f t="shared" si="199"/>
        <v/>
      </c>
    </row>
    <row r="221" spans="2:29">
      <c r="B221" s="127"/>
      <c r="C221" s="128"/>
      <c r="D221" s="133"/>
      <c r="E221" s="133"/>
      <c r="F221" s="133"/>
      <c r="G221" s="133"/>
      <c r="H221" s="130"/>
      <c r="I221" s="131">
        <f t="shared" si="194"/>
        <v>0</v>
      </c>
      <c r="J221" s="131"/>
      <c r="K221" s="132" t="str">
        <f>IF(C221="","",VLOOKUP(C221,'Reference 7.0 EULs'!$D$2:$E$108,2,))</f>
        <v/>
      </c>
      <c r="L221" s="28">
        <f t="shared" si="181"/>
        <v>0</v>
      </c>
      <c r="M221" s="28" t="str">
        <f t="shared" si="182"/>
        <v/>
      </c>
      <c r="N221" s="30" t="str">
        <f t="shared" si="183"/>
        <v/>
      </c>
      <c r="O221" s="49" t="str">
        <f t="shared" si="184"/>
        <v/>
      </c>
      <c r="P221" s="49" t="str">
        <f t="shared" si="185"/>
        <v/>
      </c>
      <c r="Q221" s="28" t="str">
        <f t="shared" si="186"/>
        <v/>
      </c>
      <c r="R221" s="29" t="str">
        <f t="shared" si="187"/>
        <v/>
      </c>
      <c r="S221" s="27" t="str">
        <f t="shared" si="188"/>
        <v/>
      </c>
      <c r="T221" s="29" t="str">
        <f t="shared" si="195"/>
        <v/>
      </c>
      <c r="U221" s="79" t="str">
        <f t="shared" si="189"/>
        <v/>
      </c>
      <c r="V221" s="38" t="str">
        <f t="shared" si="190"/>
        <v/>
      </c>
      <c r="W221" s="31" t="str">
        <f t="shared" si="191"/>
        <v/>
      </c>
      <c r="X221" s="37" t="str">
        <f t="shared" si="192"/>
        <v/>
      </c>
      <c r="Y221" s="38" t="str">
        <f t="shared" si="196"/>
        <v/>
      </c>
      <c r="Z221" s="83" t="str">
        <f t="shared" si="197"/>
        <v/>
      </c>
      <c r="AA221" s="79" t="str">
        <f t="shared" si="193"/>
        <v/>
      </c>
      <c r="AB221" s="79" t="str">
        <f t="shared" si="198"/>
        <v/>
      </c>
      <c r="AC221" s="79" t="str">
        <f t="shared" si="199"/>
        <v/>
      </c>
    </row>
    <row r="222" spans="2:29" ht="16.5" customHeight="1">
      <c r="B222" s="127"/>
      <c r="C222" s="128"/>
      <c r="D222" s="133"/>
      <c r="E222" s="133"/>
      <c r="F222" s="133"/>
      <c r="G222" s="133"/>
      <c r="H222" s="130"/>
      <c r="I222" s="131">
        <f t="shared" si="194"/>
        <v>0</v>
      </c>
      <c r="J222" s="131"/>
      <c r="K222" s="132" t="str">
        <f>IF(C222="","",VLOOKUP(C222,'Reference 7.0 EULs'!$D$2:$E$108,2,))</f>
        <v/>
      </c>
      <c r="L222" s="28">
        <f t="shared" si="181"/>
        <v>0</v>
      </c>
      <c r="M222" s="28" t="str">
        <f t="shared" si="182"/>
        <v/>
      </c>
      <c r="N222" s="30" t="str">
        <f t="shared" si="183"/>
        <v/>
      </c>
      <c r="O222" s="49" t="str">
        <f t="shared" si="184"/>
        <v/>
      </c>
      <c r="P222" s="49" t="str">
        <f t="shared" si="185"/>
        <v/>
      </c>
      <c r="Q222" s="28" t="str">
        <f t="shared" si="186"/>
        <v/>
      </c>
      <c r="R222" s="29" t="str">
        <f t="shared" si="187"/>
        <v/>
      </c>
      <c r="S222" s="27" t="str">
        <f t="shared" si="188"/>
        <v/>
      </c>
      <c r="T222" s="29" t="str">
        <f t="shared" si="195"/>
        <v/>
      </c>
      <c r="U222" s="79" t="str">
        <f t="shared" si="189"/>
        <v/>
      </c>
      <c r="V222" s="38" t="str">
        <f t="shared" si="190"/>
        <v/>
      </c>
      <c r="W222" s="31" t="str">
        <f t="shared" si="191"/>
        <v/>
      </c>
      <c r="X222" s="37" t="str">
        <f t="shared" si="192"/>
        <v/>
      </c>
      <c r="Y222" s="38" t="str">
        <f t="shared" si="196"/>
        <v/>
      </c>
      <c r="Z222" s="83" t="str">
        <f t="shared" si="197"/>
        <v/>
      </c>
      <c r="AA222" s="79" t="str">
        <f t="shared" si="193"/>
        <v/>
      </c>
      <c r="AB222" s="79" t="str">
        <f t="shared" si="198"/>
        <v/>
      </c>
      <c r="AC222" s="79" t="str">
        <f t="shared" si="199"/>
        <v/>
      </c>
    </row>
    <row r="223" spans="2:29" ht="17.399999999999999">
      <c r="B223" s="124" t="s">
        <v>112</v>
      </c>
      <c r="C223" s="140" t="s">
        <v>102</v>
      </c>
      <c r="D223" s="141"/>
      <c r="E223" s="141"/>
      <c r="F223" s="141">
        <f>SUM(F224:F244)</f>
        <v>0</v>
      </c>
      <c r="G223" s="141">
        <f>SUM(G224:G244)</f>
        <v>0</v>
      </c>
      <c r="H223" s="142">
        <f>SUM(H224:H244)</f>
        <v>0</v>
      </c>
      <c r="I223" s="143">
        <f>SUM(I224:I244)</f>
        <v>0</v>
      </c>
      <c r="J223" s="143">
        <f>SUM(J224:J244)</f>
        <v>0</v>
      </c>
      <c r="K223" s="126"/>
      <c r="L223" s="45">
        <f>SUM(L224:L244)</f>
        <v>0</v>
      </c>
      <c r="M223" s="45">
        <f t="shared" ref="M223:R223" si="200">SUM(M224:M244)</f>
        <v>0</v>
      </c>
      <c r="N223" s="45">
        <f t="shared" si="200"/>
        <v>0</v>
      </c>
      <c r="O223" s="45">
        <f t="shared" si="200"/>
        <v>0</v>
      </c>
      <c r="P223" s="45">
        <f t="shared" si="200"/>
        <v>0</v>
      </c>
      <c r="Q223" s="45">
        <f t="shared" si="200"/>
        <v>0</v>
      </c>
      <c r="R223" s="47">
        <f t="shared" si="200"/>
        <v>0</v>
      </c>
      <c r="S223" s="48" t="e">
        <f>Q223/L223</f>
        <v>#DIV/0!</v>
      </c>
      <c r="T223" s="47">
        <f>SUM(T224:T244)</f>
        <v>0</v>
      </c>
      <c r="U223" s="78"/>
      <c r="V223" s="45"/>
      <c r="W223" s="45"/>
      <c r="X223" s="47"/>
      <c r="Y223" s="47"/>
      <c r="Z223" s="81"/>
      <c r="AA223" s="78"/>
      <c r="AB223" s="78"/>
      <c r="AC223" s="78"/>
    </row>
    <row r="224" spans="2:29">
      <c r="B224" s="127" t="s">
        <v>104</v>
      </c>
      <c r="C224" s="128"/>
      <c r="D224" s="129"/>
      <c r="E224" s="129"/>
      <c r="F224" s="129"/>
      <c r="G224" s="129"/>
      <c r="H224" s="130"/>
      <c r="I224" s="131">
        <f>(D224*G224)+(E224*H224)</f>
        <v>0</v>
      </c>
      <c r="J224" s="131"/>
      <c r="K224" s="132" t="str">
        <f>IF(C224="","",VLOOKUP(C224,'Reference 7.0 EULs'!$D$2:$E$108,2,))</f>
        <v/>
      </c>
      <c r="L224" s="28">
        <f t="shared" ref="L224:L244" si="201">I224+J224</f>
        <v>0</v>
      </c>
      <c r="M224" s="28" t="str">
        <f t="shared" ref="M224:M244" si="202">IF(K224="","",$C$336*(1+$C$338)/($C$342-$C$338)*(1-((1+$C$338)/(1+$C$342))^$K224))</f>
        <v/>
      </c>
      <c r="N224" s="30" t="str">
        <f t="shared" ref="N224:N244" si="203">IF(K224="","",$C$337*(1+$C$338)/($C$342-$C$338)*(1-((1+$C$338)/(1+$C$342))^$K224))</f>
        <v/>
      </c>
      <c r="O224" s="49" t="str">
        <f t="shared" ref="O224:O244" si="204">IF(K224="","",M224*G224)</f>
        <v/>
      </c>
      <c r="P224" s="49" t="str">
        <f t="shared" ref="P224:P244" si="205">IF(K224="","",N224*H224)</f>
        <v/>
      </c>
      <c r="Q224" s="28" t="str">
        <f t="shared" ref="Q224:Q244" si="206">IF(K224="","",M224*G224+N224*H224)</f>
        <v/>
      </c>
      <c r="R224" s="29" t="str">
        <f t="shared" ref="R224:R244" si="207">IF(K224="","",Q224-L224)</f>
        <v/>
      </c>
      <c r="S224" s="27" t="str">
        <f t="shared" ref="S224:S244" si="208">IF(K224="","",Q224/L224)</f>
        <v/>
      </c>
      <c r="T224" s="29" t="str">
        <f>IF(R224="","",R224*$C$339)</f>
        <v/>
      </c>
      <c r="U224" s="79" t="str">
        <f t="shared" ref="U224:U244" si="209">IF(K224="","",H224/(G224*8760))</f>
        <v/>
      </c>
      <c r="V224" s="38" t="str">
        <f t="shared" ref="V224:V244" si="210">IF(K224="","",L224/F224)</f>
        <v/>
      </c>
      <c r="W224" s="38" t="str">
        <f t="shared" ref="W224:W244" si="211">IF(K224="","",L224/G224)</f>
        <v/>
      </c>
      <c r="X224" s="39" t="str">
        <f t="shared" ref="X224:X244" si="212">IF(K224="","",L224/H224)</f>
        <v/>
      </c>
      <c r="Y224" s="38" t="str">
        <f>IF(K224="","",Q224/G224)</f>
        <v/>
      </c>
      <c r="Z224" s="83" t="str">
        <f>IF(K224="","",Q224/H224)</f>
        <v/>
      </c>
      <c r="AA224" s="79" t="str">
        <f t="shared" ref="AA224:AA244" si="213">IF(K224="","",I224/Q224)</f>
        <v/>
      </c>
      <c r="AB224" s="79" t="str">
        <f>IF(K224="","",O224/Q224)</f>
        <v/>
      </c>
      <c r="AC224" s="79" t="str">
        <f>IF(K224="","",P224/Q224)</f>
        <v/>
      </c>
    </row>
    <row r="225" spans="2:29">
      <c r="B225" s="127" t="s">
        <v>106</v>
      </c>
      <c r="C225" s="128"/>
      <c r="D225" s="133"/>
      <c r="E225" s="133"/>
      <c r="F225" s="133"/>
      <c r="G225" s="133"/>
      <c r="H225" s="130"/>
      <c r="I225" s="131">
        <f t="shared" ref="I225:I244" si="214">(D225*G225)+(E225*H225)</f>
        <v>0</v>
      </c>
      <c r="J225" s="131"/>
      <c r="K225" s="132" t="str">
        <f>IF(C225="","",VLOOKUP(C225,'Reference 7.0 EULs'!$D$2:$E$108,2,))</f>
        <v/>
      </c>
      <c r="L225" s="28">
        <f t="shared" si="201"/>
        <v>0</v>
      </c>
      <c r="M225" s="28" t="str">
        <f t="shared" si="202"/>
        <v/>
      </c>
      <c r="N225" s="30" t="str">
        <f t="shared" si="203"/>
        <v/>
      </c>
      <c r="O225" s="49" t="str">
        <f t="shared" si="204"/>
        <v/>
      </c>
      <c r="P225" s="49" t="str">
        <f t="shared" si="205"/>
        <v/>
      </c>
      <c r="Q225" s="28" t="str">
        <f t="shared" si="206"/>
        <v/>
      </c>
      <c r="R225" s="29" t="str">
        <f t="shared" si="207"/>
        <v/>
      </c>
      <c r="S225" s="27" t="str">
        <f t="shared" si="208"/>
        <v/>
      </c>
      <c r="T225" s="29" t="str">
        <f t="shared" ref="T225:T244" si="215">IF(R225="","",R225*$C$339)</f>
        <v/>
      </c>
      <c r="U225" s="79" t="str">
        <f t="shared" si="209"/>
        <v/>
      </c>
      <c r="V225" s="38" t="str">
        <f t="shared" si="210"/>
        <v/>
      </c>
      <c r="W225" s="38" t="str">
        <f t="shared" si="211"/>
        <v/>
      </c>
      <c r="X225" s="39" t="str">
        <f t="shared" si="212"/>
        <v/>
      </c>
      <c r="Y225" s="38" t="str">
        <f t="shared" ref="Y225:Y244" si="216">IF(K225="","",Q225/G225)</f>
        <v/>
      </c>
      <c r="Z225" s="83" t="str">
        <f t="shared" ref="Z225:Z244" si="217">IF(K225="","",Q225/H225)</f>
        <v/>
      </c>
      <c r="AA225" s="79" t="str">
        <f t="shared" si="213"/>
        <v/>
      </c>
      <c r="AB225" s="79" t="str">
        <f t="shared" ref="AB225:AB244" si="218">IF(K225="","",O225/Q225)</f>
        <v/>
      </c>
      <c r="AC225" s="79" t="str">
        <f t="shared" ref="AC225:AC244" si="219">IF(K225="","",P225/Q225)</f>
        <v/>
      </c>
    </row>
    <row r="226" spans="2:29">
      <c r="B226" s="127" t="s">
        <v>108</v>
      </c>
      <c r="C226" s="128"/>
      <c r="D226" s="133"/>
      <c r="E226" s="133"/>
      <c r="F226" s="133"/>
      <c r="G226" s="129"/>
      <c r="H226" s="130"/>
      <c r="I226" s="131">
        <f t="shared" si="214"/>
        <v>0</v>
      </c>
      <c r="J226" s="131"/>
      <c r="K226" s="132" t="str">
        <f>IF(C226="","",VLOOKUP(C226,'Reference 7.0 EULs'!$D$2:$E$108,2,))</f>
        <v/>
      </c>
      <c r="L226" s="28">
        <f t="shared" si="201"/>
        <v>0</v>
      </c>
      <c r="M226" s="28" t="str">
        <f t="shared" si="202"/>
        <v/>
      </c>
      <c r="N226" s="30" t="str">
        <f t="shared" si="203"/>
        <v/>
      </c>
      <c r="O226" s="49" t="str">
        <f t="shared" si="204"/>
        <v/>
      </c>
      <c r="P226" s="49" t="str">
        <f t="shared" si="205"/>
        <v/>
      </c>
      <c r="Q226" s="28" t="str">
        <f t="shared" si="206"/>
        <v/>
      </c>
      <c r="R226" s="29" t="str">
        <f t="shared" si="207"/>
        <v/>
      </c>
      <c r="S226" s="27" t="str">
        <f t="shared" si="208"/>
        <v/>
      </c>
      <c r="T226" s="29" t="str">
        <f t="shared" si="215"/>
        <v/>
      </c>
      <c r="U226" s="79" t="str">
        <f t="shared" si="209"/>
        <v/>
      </c>
      <c r="V226" s="38" t="str">
        <f t="shared" si="210"/>
        <v/>
      </c>
      <c r="W226" s="38" t="str">
        <f t="shared" si="211"/>
        <v/>
      </c>
      <c r="X226" s="39" t="str">
        <f t="shared" si="212"/>
        <v/>
      </c>
      <c r="Y226" s="38" t="str">
        <f t="shared" si="216"/>
        <v/>
      </c>
      <c r="Z226" s="83" t="str">
        <f t="shared" si="217"/>
        <v/>
      </c>
      <c r="AA226" s="79" t="str">
        <f t="shared" si="213"/>
        <v/>
      </c>
      <c r="AB226" s="79" t="str">
        <f t="shared" si="218"/>
        <v/>
      </c>
      <c r="AC226" s="79" t="str">
        <f t="shared" si="219"/>
        <v/>
      </c>
    </row>
    <row r="227" spans="2:29">
      <c r="B227" s="127"/>
      <c r="C227" s="128"/>
      <c r="D227" s="133"/>
      <c r="E227" s="133"/>
      <c r="F227" s="133"/>
      <c r="G227" s="133"/>
      <c r="H227" s="130"/>
      <c r="I227" s="131">
        <f t="shared" si="214"/>
        <v>0</v>
      </c>
      <c r="J227" s="131"/>
      <c r="K227" s="132" t="str">
        <f>IF(C227="","",VLOOKUP(C227,'Reference 7.0 EULs'!$D$2:$E$108,2,))</f>
        <v/>
      </c>
      <c r="L227" s="28">
        <f t="shared" si="201"/>
        <v>0</v>
      </c>
      <c r="M227" s="28" t="str">
        <f t="shared" si="202"/>
        <v/>
      </c>
      <c r="N227" s="30" t="str">
        <f t="shared" si="203"/>
        <v/>
      </c>
      <c r="O227" s="49" t="str">
        <f t="shared" si="204"/>
        <v/>
      </c>
      <c r="P227" s="49" t="str">
        <f t="shared" si="205"/>
        <v/>
      </c>
      <c r="Q227" s="28" t="str">
        <f t="shared" si="206"/>
        <v/>
      </c>
      <c r="R227" s="29" t="str">
        <f t="shared" si="207"/>
        <v/>
      </c>
      <c r="S227" s="27" t="str">
        <f t="shared" si="208"/>
        <v/>
      </c>
      <c r="T227" s="29" t="str">
        <f t="shared" si="215"/>
        <v/>
      </c>
      <c r="U227" s="79" t="str">
        <f t="shared" si="209"/>
        <v/>
      </c>
      <c r="V227" s="38" t="str">
        <f t="shared" si="210"/>
        <v/>
      </c>
      <c r="W227" s="38" t="str">
        <f t="shared" si="211"/>
        <v/>
      </c>
      <c r="X227" s="39" t="str">
        <f t="shared" si="212"/>
        <v/>
      </c>
      <c r="Y227" s="38" t="str">
        <f t="shared" si="216"/>
        <v/>
      </c>
      <c r="Z227" s="83" t="str">
        <f t="shared" si="217"/>
        <v/>
      </c>
      <c r="AA227" s="79" t="str">
        <f t="shared" si="213"/>
        <v/>
      </c>
      <c r="AB227" s="79" t="str">
        <f t="shared" si="218"/>
        <v/>
      </c>
      <c r="AC227" s="79" t="str">
        <f t="shared" si="219"/>
        <v/>
      </c>
    </row>
    <row r="228" spans="2:29">
      <c r="B228" s="139"/>
      <c r="C228" s="128"/>
      <c r="D228" s="133"/>
      <c r="E228" s="133"/>
      <c r="F228" s="133"/>
      <c r="G228" s="133"/>
      <c r="H228" s="130"/>
      <c r="I228" s="131">
        <f t="shared" si="214"/>
        <v>0</v>
      </c>
      <c r="J228" s="131"/>
      <c r="K228" s="132" t="str">
        <f>IF(C228="","",VLOOKUP(C228,'Reference 7.0 EULs'!$D$2:$E$108,2,))</f>
        <v/>
      </c>
      <c r="L228" s="28">
        <f t="shared" si="201"/>
        <v>0</v>
      </c>
      <c r="M228" s="28" t="str">
        <f t="shared" si="202"/>
        <v/>
      </c>
      <c r="N228" s="30" t="str">
        <f t="shared" si="203"/>
        <v/>
      </c>
      <c r="O228" s="49" t="str">
        <f t="shared" si="204"/>
        <v/>
      </c>
      <c r="P228" s="49" t="str">
        <f t="shared" si="205"/>
        <v/>
      </c>
      <c r="Q228" s="28" t="str">
        <f t="shared" si="206"/>
        <v/>
      </c>
      <c r="R228" s="29" t="str">
        <f t="shared" si="207"/>
        <v/>
      </c>
      <c r="S228" s="27" t="str">
        <f t="shared" si="208"/>
        <v/>
      </c>
      <c r="T228" s="29" t="str">
        <f t="shared" si="215"/>
        <v/>
      </c>
      <c r="U228" s="79" t="str">
        <f t="shared" si="209"/>
        <v/>
      </c>
      <c r="V228" s="38" t="str">
        <f t="shared" si="210"/>
        <v/>
      </c>
      <c r="W228" s="38" t="str">
        <f t="shared" si="211"/>
        <v/>
      </c>
      <c r="X228" s="39" t="str">
        <f t="shared" si="212"/>
        <v/>
      </c>
      <c r="Y228" s="38" t="str">
        <f t="shared" si="216"/>
        <v/>
      </c>
      <c r="Z228" s="83" t="str">
        <f t="shared" si="217"/>
        <v/>
      </c>
      <c r="AA228" s="79" t="str">
        <f t="shared" si="213"/>
        <v/>
      </c>
      <c r="AB228" s="79" t="str">
        <f t="shared" si="218"/>
        <v/>
      </c>
      <c r="AC228" s="79" t="str">
        <f t="shared" si="219"/>
        <v/>
      </c>
    </row>
    <row r="229" spans="2:29">
      <c r="B229" s="138"/>
      <c r="C229" s="128"/>
      <c r="D229" s="133"/>
      <c r="E229" s="133"/>
      <c r="F229" s="133"/>
      <c r="G229" s="133"/>
      <c r="H229" s="130"/>
      <c r="I229" s="131">
        <f t="shared" si="214"/>
        <v>0</v>
      </c>
      <c r="J229" s="131"/>
      <c r="K229" s="132" t="str">
        <f>IF(C229="","",VLOOKUP(C229,'Reference 7.0 EULs'!$D$2:$E$108,2,))</f>
        <v/>
      </c>
      <c r="L229" s="28">
        <f t="shared" si="201"/>
        <v>0</v>
      </c>
      <c r="M229" s="28" t="str">
        <f t="shared" si="202"/>
        <v/>
      </c>
      <c r="N229" s="30" t="str">
        <f t="shared" si="203"/>
        <v/>
      </c>
      <c r="O229" s="49" t="str">
        <f t="shared" si="204"/>
        <v/>
      </c>
      <c r="P229" s="49" t="str">
        <f t="shared" si="205"/>
        <v/>
      </c>
      <c r="Q229" s="28" t="str">
        <f t="shared" si="206"/>
        <v/>
      </c>
      <c r="R229" s="29" t="str">
        <f t="shared" si="207"/>
        <v/>
      </c>
      <c r="S229" s="27" t="str">
        <f t="shared" si="208"/>
        <v/>
      </c>
      <c r="T229" s="29" t="str">
        <f t="shared" si="215"/>
        <v/>
      </c>
      <c r="U229" s="79" t="str">
        <f t="shared" si="209"/>
        <v/>
      </c>
      <c r="V229" s="38" t="str">
        <f t="shared" si="210"/>
        <v/>
      </c>
      <c r="W229" s="31" t="str">
        <f t="shared" si="211"/>
        <v/>
      </c>
      <c r="X229" s="37" t="str">
        <f t="shared" si="212"/>
        <v/>
      </c>
      <c r="Y229" s="38" t="str">
        <f t="shared" si="216"/>
        <v/>
      </c>
      <c r="Z229" s="83" t="str">
        <f t="shared" si="217"/>
        <v/>
      </c>
      <c r="AA229" s="79" t="str">
        <f t="shared" si="213"/>
        <v/>
      </c>
      <c r="AB229" s="79" t="str">
        <f t="shared" si="218"/>
        <v/>
      </c>
      <c r="AC229" s="79" t="str">
        <f t="shared" si="219"/>
        <v/>
      </c>
    </row>
    <row r="230" spans="2:29">
      <c r="B230" s="127"/>
      <c r="C230" s="128"/>
      <c r="D230" s="133"/>
      <c r="E230" s="133"/>
      <c r="F230" s="133"/>
      <c r="G230" s="133"/>
      <c r="H230" s="130"/>
      <c r="I230" s="131">
        <f t="shared" si="214"/>
        <v>0</v>
      </c>
      <c r="J230" s="131"/>
      <c r="K230" s="132" t="str">
        <f>IF(C230="","",VLOOKUP(C230,'Reference 7.0 EULs'!$D$2:$E$108,2,))</f>
        <v/>
      </c>
      <c r="L230" s="28">
        <f t="shared" si="201"/>
        <v>0</v>
      </c>
      <c r="M230" s="28" t="str">
        <f t="shared" si="202"/>
        <v/>
      </c>
      <c r="N230" s="30" t="str">
        <f t="shared" si="203"/>
        <v/>
      </c>
      <c r="O230" s="49" t="str">
        <f t="shared" si="204"/>
        <v/>
      </c>
      <c r="P230" s="49" t="str">
        <f t="shared" si="205"/>
        <v/>
      </c>
      <c r="Q230" s="28" t="str">
        <f t="shared" si="206"/>
        <v/>
      </c>
      <c r="R230" s="29" t="str">
        <f t="shared" si="207"/>
        <v/>
      </c>
      <c r="S230" s="27" t="str">
        <f t="shared" si="208"/>
        <v/>
      </c>
      <c r="T230" s="29" t="str">
        <f t="shared" si="215"/>
        <v/>
      </c>
      <c r="U230" s="79" t="str">
        <f t="shared" si="209"/>
        <v/>
      </c>
      <c r="V230" s="38" t="str">
        <f t="shared" si="210"/>
        <v/>
      </c>
      <c r="W230" s="31" t="str">
        <f t="shared" si="211"/>
        <v/>
      </c>
      <c r="X230" s="37" t="str">
        <f t="shared" si="212"/>
        <v/>
      </c>
      <c r="Y230" s="38" t="str">
        <f t="shared" si="216"/>
        <v/>
      </c>
      <c r="Z230" s="83" t="str">
        <f t="shared" si="217"/>
        <v/>
      </c>
      <c r="AA230" s="79" t="str">
        <f t="shared" si="213"/>
        <v/>
      </c>
      <c r="AB230" s="79" t="str">
        <f t="shared" si="218"/>
        <v/>
      </c>
      <c r="AC230" s="79" t="str">
        <f t="shared" si="219"/>
        <v/>
      </c>
    </row>
    <row r="231" spans="2:29">
      <c r="B231" s="127"/>
      <c r="C231" s="128"/>
      <c r="D231" s="133"/>
      <c r="E231" s="133"/>
      <c r="F231" s="133"/>
      <c r="G231" s="133"/>
      <c r="H231" s="130"/>
      <c r="I231" s="131">
        <f t="shared" si="214"/>
        <v>0</v>
      </c>
      <c r="J231" s="131"/>
      <c r="K231" s="132" t="str">
        <f>IF(C231="","",VLOOKUP(C231,'Reference 7.0 EULs'!$D$2:$E$108,2,))</f>
        <v/>
      </c>
      <c r="L231" s="28">
        <f t="shared" si="201"/>
        <v>0</v>
      </c>
      <c r="M231" s="28" t="str">
        <f t="shared" si="202"/>
        <v/>
      </c>
      <c r="N231" s="30" t="str">
        <f t="shared" si="203"/>
        <v/>
      </c>
      <c r="O231" s="49" t="str">
        <f t="shared" si="204"/>
        <v/>
      </c>
      <c r="P231" s="49" t="str">
        <f t="shared" si="205"/>
        <v/>
      </c>
      <c r="Q231" s="28" t="str">
        <f t="shared" si="206"/>
        <v/>
      </c>
      <c r="R231" s="29" t="str">
        <f t="shared" si="207"/>
        <v/>
      </c>
      <c r="S231" s="27" t="str">
        <f t="shared" si="208"/>
        <v/>
      </c>
      <c r="T231" s="29" t="str">
        <f t="shared" si="215"/>
        <v/>
      </c>
      <c r="U231" s="79" t="str">
        <f t="shared" si="209"/>
        <v/>
      </c>
      <c r="V231" s="38" t="str">
        <f t="shared" si="210"/>
        <v/>
      </c>
      <c r="W231" s="31" t="str">
        <f t="shared" si="211"/>
        <v/>
      </c>
      <c r="X231" s="37" t="str">
        <f t="shared" si="212"/>
        <v/>
      </c>
      <c r="Y231" s="38" t="str">
        <f t="shared" si="216"/>
        <v/>
      </c>
      <c r="Z231" s="83" t="str">
        <f t="shared" si="217"/>
        <v/>
      </c>
      <c r="AA231" s="79" t="str">
        <f t="shared" si="213"/>
        <v/>
      </c>
      <c r="AB231" s="79" t="str">
        <f t="shared" si="218"/>
        <v/>
      </c>
      <c r="AC231" s="79" t="str">
        <f t="shared" si="219"/>
        <v/>
      </c>
    </row>
    <row r="232" spans="2:29">
      <c r="B232" s="127"/>
      <c r="C232" s="128"/>
      <c r="D232" s="133"/>
      <c r="E232" s="133"/>
      <c r="F232" s="133"/>
      <c r="G232" s="133"/>
      <c r="H232" s="130"/>
      <c r="I232" s="131">
        <f t="shared" si="214"/>
        <v>0</v>
      </c>
      <c r="J232" s="131"/>
      <c r="K232" s="132" t="str">
        <f>IF(C232="","",VLOOKUP(C232,'Reference 7.0 EULs'!$D$2:$E$108,2,))</f>
        <v/>
      </c>
      <c r="L232" s="28">
        <f t="shared" si="201"/>
        <v>0</v>
      </c>
      <c r="M232" s="28" t="str">
        <f t="shared" si="202"/>
        <v/>
      </c>
      <c r="N232" s="30" t="str">
        <f t="shared" si="203"/>
        <v/>
      </c>
      <c r="O232" s="49" t="str">
        <f t="shared" si="204"/>
        <v/>
      </c>
      <c r="P232" s="49" t="str">
        <f t="shared" si="205"/>
        <v/>
      </c>
      <c r="Q232" s="28" t="str">
        <f t="shared" si="206"/>
        <v/>
      </c>
      <c r="R232" s="29" t="str">
        <f t="shared" si="207"/>
        <v/>
      </c>
      <c r="S232" s="27" t="str">
        <f t="shared" si="208"/>
        <v/>
      </c>
      <c r="T232" s="29" t="str">
        <f t="shared" si="215"/>
        <v/>
      </c>
      <c r="U232" s="79" t="str">
        <f t="shared" si="209"/>
        <v/>
      </c>
      <c r="V232" s="38" t="str">
        <f t="shared" si="210"/>
        <v/>
      </c>
      <c r="W232" s="31" t="str">
        <f t="shared" si="211"/>
        <v/>
      </c>
      <c r="X232" s="37" t="str">
        <f t="shared" si="212"/>
        <v/>
      </c>
      <c r="Y232" s="38" t="str">
        <f t="shared" si="216"/>
        <v/>
      </c>
      <c r="Z232" s="83" t="str">
        <f t="shared" si="217"/>
        <v/>
      </c>
      <c r="AA232" s="79" t="str">
        <f t="shared" si="213"/>
        <v/>
      </c>
      <c r="AB232" s="79" t="str">
        <f t="shared" si="218"/>
        <v/>
      </c>
      <c r="AC232" s="79" t="str">
        <f t="shared" si="219"/>
        <v/>
      </c>
    </row>
    <row r="233" spans="2:29">
      <c r="B233" s="127"/>
      <c r="C233" s="128"/>
      <c r="D233" s="133"/>
      <c r="E233" s="133"/>
      <c r="F233" s="133"/>
      <c r="G233" s="133"/>
      <c r="H233" s="130"/>
      <c r="I233" s="131">
        <f t="shared" si="214"/>
        <v>0</v>
      </c>
      <c r="J233" s="131"/>
      <c r="K233" s="132" t="str">
        <f>IF(C233="","",VLOOKUP(C233,'Reference 7.0 EULs'!$D$2:$E$108,2,))</f>
        <v/>
      </c>
      <c r="L233" s="28">
        <f t="shared" si="201"/>
        <v>0</v>
      </c>
      <c r="M233" s="28" t="str">
        <f t="shared" si="202"/>
        <v/>
      </c>
      <c r="N233" s="30" t="str">
        <f t="shared" si="203"/>
        <v/>
      </c>
      <c r="O233" s="49" t="str">
        <f t="shared" si="204"/>
        <v/>
      </c>
      <c r="P233" s="49" t="str">
        <f t="shared" si="205"/>
        <v/>
      </c>
      <c r="Q233" s="28" t="str">
        <f t="shared" si="206"/>
        <v/>
      </c>
      <c r="R233" s="29" t="str">
        <f t="shared" si="207"/>
        <v/>
      </c>
      <c r="S233" s="27" t="str">
        <f t="shared" si="208"/>
        <v/>
      </c>
      <c r="T233" s="29" t="str">
        <f t="shared" si="215"/>
        <v/>
      </c>
      <c r="U233" s="79" t="str">
        <f t="shared" si="209"/>
        <v/>
      </c>
      <c r="V233" s="38" t="str">
        <f t="shared" si="210"/>
        <v/>
      </c>
      <c r="W233" s="31" t="str">
        <f t="shared" si="211"/>
        <v/>
      </c>
      <c r="X233" s="37" t="str">
        <f t="shared" si="212"/>
        <v/>
      </c>
      <c r="Y233" s="38" t="str">
        <f t="shared" si="216"/>
        <v/>
      </c>
      <c r="Z233" s="83" t="str">
        <f t="shared" si="217"/>
        <v/>
      </c>
      <c r="AA233" s="79" t="str">
        <f t="shared" si="213"/>
        <v/>
      </c>
      <c r="AB233" s="79" t="str">
        <f t="shared" si="218"/>
        <v/>
      </c>
      <c r="AC233" s="79" t="str">
        <f t="shared" si="219"/>
        <v/>
      </c>
    </row>
    <row r="234" spans="2:29">
      <c r="B234" s="127"/>
      <c r="C234" s="128"/>
      <c r="D234" s="133"/>
      <c r="E234" s="133"/>
      <c r="F234" s="133"/>
      <c r="G234" s="133"/>
      <c r="H234" s="130"/>
      <c r="I234" s="131">
        <f t="shared" si="214"/>
        <v>0</v>
      </c>
      <c r="J234" s="131"/>
      <c r="K234" s="132" t="str">
        <f>IF(C234="","",VLOOKUP(C234,'Reference 7.0 EULs'!$D$2:$E$108,2,))</f>
        <v/>
      </c>
      <c r="L234" s="28">
        <f t="shared" si="201"/>
        <v>0</v>
      </c>
      <c r="M234" s="28" t="str">
        <f t="shared" si="202"/>
        <v/>
      </c>
      <c r="N234" s="30" t="str">
        <f t="shared" si="203"/>
        <v/>
      </c>
      <c r="O234" s="49" t="str">
        <f t="shared" si="204"/>
        <v/>
      </c>
      <c r="P234" s="49" t="str">
        <f t="shared" si="205"/>
        <v/>
      </c>
      <c r="Q234" s="28" t="str">
        <f t="shared" si="206"/>
        <v/>
      </c>
      <c r="R234" s="29" t="str">
        <f t="shared" si="207"/>
        <v/>
      </c>
      <c r="S234" s="27" t="str">
        <f t="shared" si="208"/>
        <v/>
      </c>
      <c r="T234" s="29" t="str">
        <f t="shared" si="215"/>
        <v/>
      </c>
      <c r="U234" s="79" t="str">
        <f t="shared" si="209"/>
        <v/>
      </c>
      <c r="V234" s="38" t="str">
        <f t="shared" si="210"/>
        <v/>
      </c>
      <c r="W234" s="31" t="str">
        <f t="shared" si="211"/>
        <v/>
      </c>
      <c r="X234" s="37" t="str">
        <f t="shared" si="212"/>
        <v/>
      </c>
      <c r="Y234" s="38" t="str">
        <f t="shared" si="216"/>
        <v/>
      </c>
      <c r="Z234" s="83" t="str">
        <f t="shared" si="217"/>
        <v/>
      </c>
      <c r="AA234" s="79" t="str">
        <f t="shared" si="213"/>
        <v/>
      </c>
      <c r="AB234" s="79" t="str">
        <f t="shared" si="218"/>
        <v/>
      </c>
      <c r="AC234" s="79" t="str">
        <f t="shared" si="219"/>
        <v/>
      </c>
    </row>
    <row r="235" spans="2:29">
      <c r="B235" s="127"/>
      <c r="C235" s="128"/>
      <c r="D235" s="133"/>
      <c r="E235" s="133"/>
      <c r="F235" s="133"/>
      <c r="G235" s="133"/>
      <c r="H235" s="130"/>
      <c r="I235" s="131">
        <f t="shared" si="214"/>
        <v>0</v>
      </c>
      <c r="J235" s="131"/>
      <c r="K235" s="132" t="str">
        <f>IF(C235="","",VLOOKUP(C235,'Reference 7.0 EULs'!$D$2:$E$108,2,))</f>
        <v/>
      </c>
      <c r="L235" s="28">
        <f t="shared" si="201"/>
        <v>0</v>
      </c>
      <c r="M235" s="28" t="str">
        <f t="shared" si="202"/>
        <v/>
      </c>
      <c r="N235" s="30" t="str">
        <f t="shared" si="203"/>
        <v/>
      </c>
      <c r="O235" s="49" t="str">
        <f t="shared" si="204"/>
        <v/>
      </c>
      <c r="P235" s="49" t="str">
        <f t="shared" si="205"/>
        <v/>
      </c>
      <c r="Q235" s="28" t="str">
        <f t="shared" si="206"/>
        <v/>
      </c>
      <c r="R235" s="29" t="str">
        <f t="shared" si="207"/>
        <v/>
      </c>
      <c r="S235" s="27" t="str">
        <f t="shared" si="208"/>
        <v/>
      </c>
      <c r="T235" s="29" t="str">
        <f t="shared" si="215"/>
        <v/>
      </c>
      <c r="U235" s="79" t="str">
        <f t="shared" si="209"/>
        <v/>
      </c>
      <c r="V235" s="38" t="str">
        <f t="shared" si="210"/>
        <v/>
      </c>
      <c r="W235" s="31" t="str">
        <f t="shared" si="211"/>
        <v/>
      </c>
      <c r="X235" s="37" t="str">
        <f t="shared" si="212"/>
        <v/>
      </c>
      <c r="Y235" s="38" t="str">
        <f t="shared" si="216"/>
        <v/>
      </c>
      <c r="Z235" s="83" t="str">
        <f t="shared" si="217"/>
        <v/>
      </c>
      <c r="AA235" s="79" t="str">
        <f t="shared" si="213"/>
        <v/>
      </c>
      <c r="AB235" s="79" t="str">
        <f t="shared" si="218"/>
        <v/>
      </c>
      <c r="AC235" s="79" t="str">
        <f t="shared" si="219"/>
        <v/>
      </c>
    </row>
    <row r="236" spans="2:29">
      <c r="B236" s="127"/>
      <c r="C236" s="128"/>
      <c r="D236" s="133"/>
      <c r="E236" s="133"/>
      <c r="F236" s="133"/>
      <c r="G236" s="133"/>
      <c r="H236" s="130"/>
      <c r="I236" s="131">
        <f t="shared" si="214"/>
        <v>0</v>
      </c>
      <c r="J236" s="131"/>
      <c r="K236" s="132" t="str">
        <f>IF(C236="","",VLOOKUP(C236,'Reference 7.0 EULs'!$D$2:$E$108,2,))</f>
        <v/>
      </c>
      <c r="L236" s="28">
        <f t="shared" si="201"/>
        <v>0</v>
      </c>
      <c r="M236" s="28" t="str">
        <f t="shared" si="202"/>
        <v/>
      </c>
      <c r="N236" s="30" t="str">
        <f t="shared" si="203"/>
        <v/>
      </c>
      <c r="O236" s="49" t="str">
        <f t="shared" si="204"/>
        <v/>
      </c>
      <c r="P236" s="49" t="str">
        <f t="shared" si="205"/>
        <v/>
      </c>
      <c r="Q236" s="28" t="str">
        <f t="shared" si="206"/>
        <v/>
      </c>
      <c r="R236" s="29" t="str">
        <f t="shared" si="207"/>
        <v/>
      </c>
      <c r="S236" s="27" t="str">
        <f t="shared" si="208"/>
        <v/>
      </c>
      <c r="T236" s="29" t="str">
        <f t="shared" si="215"/>
        <v/>
      </c>
      <c r="U236" s="79" t="str">
        <f t="shared" si="209"/>
        <v/>
      </c>
      <c r="V236" s="38" t="str">
        <f t="shared" si="210"/>
        <v/>
      </c>
      <c r="W236" s="31" t="str">
        <f t="shared" si="211"/>
        <v/>
      </c>
      <c r="X236" s="37" t="str">
        <f t="shared" si="212"/>
        <v/>
      </c>
      <c r="Y236" s="38" t="str">
        <f t="shared" si="216"/>
        <v/>
      </c>
      <c r="Z236" s="83" t="str">
        <f t="shared" si="217"/>
        <v/>
      </c>
      <c r="AA236" s="79" t="str">
        <f t="shared" si="213"/>
        <v/>
      </c>
      <c r="AB236" s="79" t="str">
        <f t="shared" si="218"/>
        <v/>
      </c>
      <c r="AC236" s="79" t="str">
        <f t="shared" si="219"/>
        <v/>
      </c>
    </row>
    <row r="237" spans="2:29">
      <c r="B237" s="127"/>
      <c r="C237" s="128"/>
      <c r="D237" s="133"/>
      <c r="E237" s="133"/>
      <c r="F237" s="133"/>
      <c r="G237" s="133"/>
      <c r="H237" s="130"/>
      <c r="I237" s="131">
        <f t="shared" si="214"/>
        <v>0</v>
      </c>
      <c r="J237" s="131"/>
      <c r="K237" s="132" t="str">
        <f>IF(C237="","",VLOOKUP(C237,'Reference 7.0 EULs'!$D$2:$E$108,2,))</f>
        <v/>
      </c>
      <c r="L237" s="28">
        <f t="shared" si="201"/>
        <v>0</v>
      </c>
      <c r="M237" s="28" t="str">
        <f t="shared" si="202"/>
        <v/>
      </c>
      <c r="N237" s="30" t="str">
        <f t="shared" si="203"/>
        <v/>
      </c>
      <c r="O237" s="49" t="str">
        <f t="shared" si="204"/>
        <v/>
      </c>
      <c r="P237" s="49" t="str">
        <f t="shared" si="205"/>
        <v/>
      </c>
      <c r="Q237" s="28" t="str">
        <f t="shared" si="206"/>
        <v/>
      </c>
      <c r="R237" s="29" t="str">
        <f t="shared" si="207"/>
        <v/>
      </c>
      <c r="S237" s="27" t="str">
        <f t="shared" si="208"/>
        <v/>
      </c>
      <c r="T237" s="29" t="str">
        <f t="shared" si="215"/>
        <v/>
      </c>
      <c r="U237" s="79" t="str">
        <f t="shared" si="209"/>
        <v/>
      </c>
      <c r="V237" s="38" t="str">
        <f t="shared" si="210"/>
        <v/>
      </c>
      <c r="W237" s="31" t="str">
        <f t="shared" si="211"/>
        <v/>
      </c>
      <c r="X237" s="37" t="str">
        <f t="shared" si="212"/>
        <v/>
      </c>
      <c r="Y237" s="38" t="str">
        <f t="shared" si="216"/>
        <v/>
      </c>
      <c r="Z237" s="83" t="str">
        <f t="shared" si="217"/>
        <v/>
      </c>
      <c r="AA237" s="79" t="str">
        <f t="shared" si="213"/>
        <v/>
      </c>
      <c r="AB237" s="79" t="str">
        <f t="shared" si="218"/>
        <v/>
      </c>
      <c r="AC237" s="79" t="str">
        <f t="shared" si="219"/>
        <v/>
      </c>
    </row>
    <row r="238" spans="2:29">
      <c r="B238" s="127"/>
      <c r="C238" s="128"/>
      <c r="D238" s="133"/>
      <c r="E238" s="133"/>
      <c r="F238" s="133"/>
      <c r="G238" s="133"/>
      <c r="H238" s="130"/>
      <c r="I238" s="131">
        <f t="shared" si="214"/>
        <v>0</v>
      </c>
      <c r="J238" s="131"/>
      <c r="K238" s="132" t="str">
        <f>IF(C238="","",VLOOKUP(C238,'Reference 7.0 EULs'!$D$2:$E$108,2,))</f>
        <v/>
      </c>
      <c r="L238" s="28">
        <f t="shared" si="201"/>
        <v>0</v>
      </c>
      <c r="M238" s="28" t="str">
        <f t="shared" si="202"/>
        <v/>
      </c>
      <c r="N238" s="30" t="str">
        <f t="shared" si="203"/>
        <v/>
      </c>
      <c r="O238" s="49" t="str">
        <f t="shared" si="204"/>
        <v/>
      </c>
      <c r="P238" s="49" t="str">
        <f t="shared" si="205"/>
        <v/>
      </c>
      <c r="Q238" s="28" t="str">
        <f t="shared" si="206"/>
        <v/>
      </c>
      <c r="R238" s="29" t="str">
        <f t="shared" si="207"/>
        <v/>
      </c>
      <c r="S238" s="27" t="str">
        <f t="shared" si="208"/>
        <v/>
      </c>
      <c r="T238" s="29" t="str">
        <f t="shared" si="215"/>
        <v/>
      </c>
      <c r="U238" s="79" t="str">
        <f t="shared" si="209"/>
        <v/>
      </c>
      <c r="V238" s="38" t="str">
        <f t="shared" si="210"/>
        <v/>
      </c>
      <c r="W238" s="31" t="str">
        <f t="shared" si="211"/>
        <v/>
      </c>
      <c r="X238" s="37" t="str">
        <f t="shared" si="212"/>
        <v/>
      </c>
      <c r="Y238" s="38" t="str">
        <f t="shared" si="216"/>
        <v/>
      </c>
      <c r="Z238" s="83" t="str">
        <f t="shared" si="217"/>
        <v/>
      </c>
      <c r="AA238" s="79" t="str">
        <f t="shared" si="213"/>
        <v/>
      </c>
      <c r="AB238" s="79" t="str">
        <f t="shared" si="218"/>
        <v/>
      </c>
      <c r="AC238" s="79" t="str">
        <f t="shared" si="219"/>
        <v/>
      </c>
    </row>
    <row r="239" spans="2:29">
      <c r="B239" s="127"/>
      <c r="C239" s="128"/>
      <c r="D239" s="133"/>
      <c r="E239" s="133"/>
      <c r="F239" s="133"/>
      <c r="G239" s="133"/>
      <c r="H239" s="130"/>
      <c r="I239" s="131">
        <f t="shared" si="214"/>
        <v>0</v>
      </c>
      <c r="J239" s="131"/>
      <c r="K239" s="132" t="str">
        <f>IF(C239="","",VLOOKUP(C239,'Reference 7.0 EULs'!$D$2:$E$108,2,))</f>
        <v/>
      </c>
      <c r="L239" s="28">
        <f t="shared" si="201"/>
        <v>0</v>
      </c>
      <c r="M239" s="28" t="str">
        <f t="shared" si="202"/>
        <v/>
      </c>
      <c r="N239" s="30" t="str">
        <f t="shared" si="203"/>
        <v/>
      </c>
      <c r="O239" s="49" t="str">
        <f t="shared" si="204"/>
        <v/>
      </c>
      <c r="P239" s="49" t="str">
        <f t="shared" si="205"/>
        <v/>
      </c>
      <c r="Q239" s="28" t="str">
        <f t="shared" si="206"/>
        <v/>
      </c>
      <c r="R239" s="29" t="str">
        <f t="shared" si="207"/>
        <v/>
      </c>
      <c r="S239" s="27" t="str">
        <f t="shared" si="208"/>
        <v/>
      </c>
      <c r="T239" s="29" t="str">
        <f t="shared" si="215"/>
        <v/>
      </c>
      <c r="U239" s="79" t="str">
        <f t="shared" si="209"/>
        <v/>
      </c>
      <c r="V239" s="38" t="str">
        <f t="shared" si="210"/>
        <v/>
      </c>
      <c r="W239" s="31" t="str">
        <f t="shared" si="211"/>
        <v/>
      </c>
      <c r="X239" s="37" t="str">
        <f t="shared" si="212"/>
        <v/>
      </c>
      <c r="Y239" s="38" t="str">
        <f t="shared" si="216"/>
        <v/>
      </c>
      <c r="Z239" s="83" t="str">
        <f t="shared" si="217"/>
        <v/>
      </c>
      <c r="AA239" s="79" t="str">
        <f t="shared" si="213"/>
        <v/>
      </c>
      <c r="AB239" s="79" t="str">
        <f t="shared" si="218"/>
        <v/>
      </c>
      <c r="AC239" s="79" t="str">
        <f t="shared" si="219"/>
        <v/>
      </c>
    </row>
    <row r="240" spans="2:29">
      <c r="B240" s="127"/>
      <c r="C240" s="128"/>
      <c r="D240" s="133"/>
      <c r="E240" s="133"/>
      <c r="F240" s="133"/>
      <c r="G240" s="133"/>
      <c r="H240" s="130"/>
      <c r="I240" s="131">
        <f t="shared" si="214"/>
        <v>0</v>
      </c>
      <c r="J240" s="131"/>
      <c r="K240" s="132" t="str">
        <f>IF(C240="","",VLOOKUP(C240,'Reference 7.0 EULs'!$D$2:$E$108,2,))</f>
        <v/>
      </c>
      <c r="L240" s="28">
        <f t="shared" si="201"/>
        <v>0</v>
      </c>
      <c r="M240" s="28" t="str">
        <f t="shared" si="202"/>
        <v/>
      </c>
      <c r="N240" s="30" t="str">
        <f t="shared" si="203"/>
        <v/>
      </c>
      <c r="O240" s="49" t="str">
        <f t="shared" si="204"/>
        <v/>
      </c>
      <c r="P240" s="49" t="str">
        <f t="shared" si="205"/>
        <v/>
      </c>
      <c r="Q240" s="28" t="str">
        <f t="shared" si="206"/>
        <v/>
      </c>
      <c r="R240" s="29" t="str">
        <f t="shared" si="207"/>
        <v/>
      </c>
      <c r="S240" s="27" t="str">
        <f t="shared" si="208"/>
        <v/>
      </c>
      <c r="T240" s="29" t="str">
        <f t="shared" si="215"/>
        <v/>
      </c>
      <c r="U240" s="79" t="str">
        <f t="shared" si="209"/>
        <v/>
      </c>
      <c r="V240" s="38" t="str">
        <f t="shared" si="210"/>
        <v/>
      </c>
      <c r="W240" s="31" t="str">
        <f t="shared" si="211"/>
        <v/>
      </c>
      <c r="X240" s="37" t="str">
        <f t="shared" si="212"/>
        <v/>
      </c>
      <c r="Y240" s="38" t="str">
        <f t="shared" si="216"/>
        <v/>
      </c>
      <c r="Z240" s="83" t="str">
        <f t="shared" si="217"/>
        <v/>
      </c>
      <c r="AA240" s="79" t="str">
        <f t="shared" si="213"/>
        <v/>
      </c>
      <c r="AB240" s="79" t="str">
        <f t="shared" si="218"/>
        <v/>
      </c>
      <c r="AC240" s="79" t="str">
        <f t="shared" si="219"/>
        <v/>
      </c>
    </row>
    <row r="241" spans="2:29">
      <c r="B241" s="127"/>
      <c r="C241" s="128"/>
      <c r="D241" s="133"/>
      <c r="E241" s="133"/>
      <c r="F241" s="133"/>
      <c r="G241" s="133"/>
      <c r="H241" s="130"/>
      <c r="I241" s="131">
        <f t="shared" si="214"/>
        <v>0</v>
      </c>
      <c r="J241" s="131"/>
      <c r="K241" s="132" t="str">
        <f>IF(C241="","",VLOOKUP(C241,'Reference 7.0 EULs'!$D$2:$E$108,2,))</f>
        <v/>
      </c>
      <c r="L241" s="28">
        <f t="shared" si="201"/>
        <v>0</v>
      </c>
      <c r="M241" s="28" t="str">
        <f t="shared" si="202"/>
        <v/>
      </c>
      <c r="N241" s="30" t="str">
        <f t="shared" si="203"/>
        <v/>
      </c>
      <c r="O241" s="49" t="str">
        <f t="shared" si="204"/>
        <v/>
      </c>
      <c r="P241" s="49" t="str">
        <f t="shared" si="205"/>
        <v/>
      </c>
      <c r="Q241" s="28" t="str">
        <f t="shared" si="206"/>
        <v/>
      </c>
      <c r="R241" s="29" t="str">
        <f t="shared" si="207"/>
        <v/>
      </c>
      <c r="S241" s="27" t="str">
        <f t="shared" si="208"/>
        <v/>
      </c>
      <c r="T241" s="29" t="str">
        <f t="shared" si="215"/>
        <v/>
      </c>
      <c r="U241" s="79" t="str">
        <f t="shared" si="209"/>
        <v/>
      </c>
      <c r="V241" s="38" t="str">
        <f t="shared" si="210"/>
        <v/>
      </c>
      <c r="W241" s="31" t="str">
        <f t="shared" si="211"/>
        <v/>
      </c>
      <c r="X241" s="37" t="str">
        <f t="shared" si="212"/>
        <v/>
      </c>
      <c r="Y241" s="38" t="str">
        <f t="shared" si="216"/>
        <v/>
      </c>
      <c r="Z241" s="83" t="str">
        <f t="shared" si="217"/>
        <v/>
      </c>
      <c r="AA241" s="79" t="str">
        <f t="shared" si="213"/>
        <v/>
      </c>
      <c r="AB241" s="79" t="str">
        <f t="shared" si="218"/>
        <v/>
      </c>
      <c r="AC241" s="79" t="str">
        <f t="shared" si="219"/>
        <v/>
      </c>
    </row>
    <row r="242" spans="2:29">
      <c r="B242" s="127"/>
      <c r="C242" s="128"/>
      <c r="D242" s="133"/>
      <c r="E242" s="133"/>
      <c r="F242" s="133"/>
      <c r="G242" s="133"/>
      <c r="H242" s="130"/>
      <c r="I242" s="131">
        <f t="shared" si="214"/>
        <v>0</v>
      </c>
      <c r="J242" s="131"/>
      <c r="K242" s="132" t="str">
        <f>IF(C242="","",VLOOKUP(C242,'Reference 7.0 EULs'!$D$2:$E$108,2,))</f>
        <v/>
      </c>
      <c r="L242" s="28">
        <f t="shared" si="201"/>
        <v>0</v>
      </c>
      <c r="M242" s="28" t="str">
        <f t="shared" si="202"/>
        <v/>
      </c>
      <c r="N242" s="30" t="str">
        <f t="shared" si="203"/>
        <v/>
      </c>
      <c r="O242" s="49" t="str">
        <f t="shared" si="204"/>
        <v/>
      </c>
      <c r="P242" s="49" t="str">
        <f t="shared" si="205"/>
        <v/>
      </c>
      <c r="Q242" s="28" t="str">
        <f t="shared" si="206"/>
        <v/>
      </c>
      <c r="R242" s="29" t="str">
        <f t="shared" si="207"/>
        <v/>
      </c>
      <c r="S242" s="27" t="str">
        <f t="shared" si="208"/>
        <v/>
      </c>
      <c r="T242" s="29" t="str">
        <f t="shared" si="215"/>
        <v/>
      </c>
      <c r="U242" s="79" t="str">
        <f t="shared" si="209"/>
        <v/>
      </c>
      <c r="V242" s="38" t="str">
        <f t="shared" si="210"/>
        <v/>
      </c>
      <c r="W242" s="31" t="str">
        <f t="shared" si="211"/>
        <v/>
      </c>
      <c r="X242" s="37" t="str">
        <f t="shared" si="212"/>
        <v/>
      </c>
      <c r="Y242" s="38" t="str">
        <f t="shared" si="216"/>
        <v/>
      </c>
      <c r="Z242" s="83" t="str">
        <f t="shared" si="217"/>
        <v/>
      </c>
      <c r="AA242" s="79" t="str">
        <f t="shared" si="213"/>
        <v/>
      </c>
      <c r="AB242" s="79" t="str">
        <f t="shared" si="218"/>
        <v/>
      </c>
      <c r="AC242" s="79" t="str">
        <f t="shared" si="219"/>
        <v/>
      </c>
    </row>
    <row r="243" spans="2:29">
      <c r="B243" s="127"/>
      <c r="C243" s="128"/>
      <c r="D243" s="133"/>
      <c r="E243" s="133"/>
      <c r="F243" s="133"/>
      <c r="G243" s="133"/>
      <c r="H243" s="130"/>
      <c r="I243" s="131">
        <f t="shared" si="214"/>
        <v>0</v>
      </c>
      <c r="J243" s="131"/>
      <c r="K243" s="132" t="str">
        <f>IF(C243="","",VLOOKUP(C243,'Reference 7.0 EULs'!$D$2:$E$108,2,))</f>
        <v/>
      </c>
      <c r="L243" s="28">
        <f t="shared" si="201"/>
        <v>0</v>
      </c>
      <c r="M243" s="28" t="str">
        <f t="shared" si="202"/>
        <v/>
      </c>
      <c r="N243" s="30" t="str">
        <f t="shared" si="203"/>
        <v/>
      </c>
      <c r="O243" s="49" t="str">
        <f t="shared" si="204"/>
        <v/>
      </c>
      <c r="P243" s="49" t="str">
        <f t="shared" si="205"/>
        <v/>
      </c>
      <c r="Q243" s="28" t="str">
        <f t="shared" si="206"/>
        <v/>
      </c>
      <c r="R243" s="29" t="str">
        <f t="shared" si="207"/>
        <v/>
      </c>
      <c r="S243" s="27" t="str">
        <f t="shared" si="208"/>
        <v/>
      </c>
      <c r="T243" s="29" t="str">
        <f t="shared" si="215"/>
        <v/>
      </c>
      <c r="U243" s="79" t="str">
        <f t="shared" si="209"/>
        <v/>
      </c>
      <c r="V243" s="38" t="str">
        <f t="shared" si="210"/>
        <v/>
      </c>
      <c r="W243" s="31" t="str">
        <f t="shared" si="211"/>
        <v/>
      </c>
      <c r="X243" s="37" t="str">
        <f t="shared" si="212"/>
        <v/>
      </c>
      <c r="Y243" s="38" t="str">
        <f t="shared" si="216"/>
        <v/>
      </c>
      <c r="Z243" s="83" t="str">
        <f t="shared" si="217"/>
        <v/>
      </c>
      <c r="AA243" s="79" t="str">
        <f t="shared" si="213"/>
        <v/>
      </c>
      <c r="AB243" s="79" t="str">
        <f t="shared" si="218"/>
        <v/>
      </c>
      <c r="AC243" s="79" t="str">
        <f t="shared" si="219"/>
        <v/>
      </c>
    </row>
    <row r="244" spans="2:29" ht="16.5" customHeight="1">
      <c r="B244" s="127"/>
      <c r="C244" s="128"/>
      <c r="D244" s="133"/>
      <c r="E244" s="133"/>
      <c r="F244" s="133"/>
      <c r="G244" s="133"/>
      <c r="H244" s="130"/>
      <c r="I244" s="131">
        <f t="shared" si="214"/>
        <v>0</v>
      </c>
      <c r="J244" s="131"/>
      <c r="K244" s="132" t="str">
        <f>IF(C244="","",VLOOKUP(C244,'Reference 7.0 EULs'!$D$2:$E$108,2,))</f>
        <v/>
      </c>
      <c r="L244" s="28">
        <f t="shared" si="201"/>
        <v>0</v>
      </c>
      <c r="M244" s="28" t="str">
        <f t="shared" si="202"/>
        <v/>
      </c>
      <c r="N244" s="30" t="str">
        <f t="shared" si="203"/>
        <v/>
      </c>
      <c r="O244" s="49" t="str">
        <f t="shared" si="204"/>
        <v/>
      </c>
      <c r="P244" s="49" t="str">
        <f t="shared" si="205"/>
        <v/>
      </c>
      <c r="Q244" s="28" t="str">
        <f t="shared" si="206"/>
        <v/>
      </c>
      <c r="R244" s="29" t="str">
        <f t="shared" si="207"/>
        <v/>
      </c>
      <c r="S244" s="27" t="str">
        <f t="shared" si="208"/>
        <v/>
      </c>
      <c r="T244" s="29" t="str">
        <f t="shared" si="215"/>
        <v/>
      </c>
      <c r="U244" s="79" t="str">
        <f t="shared" si="209"/>
        <v/>
      </c>
      <c r="V244" s="38" t="str">
        <f t="shared" si="210"/>
        <v/>
      </c>
      <c r="W244" s="31" t="str">
        <f t="shared" si="211"/>
        <v/>
      </c>
      <c r="X244" s="37" t="str">
        <f t="shared" si="212"/>
        <v/>
      </c>
      <c r="Y244" s="38" t="str">
        <f t="shared" si="216"/>
        <v/>
      </c>
      <c r="Z244" s="83" t="str">
        <f t="shared" si="217"/>
        <v/>
      </c>
      <c r="AA244" s="79" t="str">
        <f t="shared" si="213"/>
        <v/>
      </c>
      <c r="AB244" s="79" t="str">
        <f t="shared" si="218"/>
        <v/>
      </c>
      <c r="AC244" s="79" t="str">
        <f t="shared" si="219"/>
        <v/>
      </c>
    </row>
    <row r="245" spans="2:29" ht="17.399999999999999">
      <c r="B245" s="124" t="s">
        <v>112</v>
      </c>
      <c r="C245" s="140" t="s">
        <v>102</v>
      </c>
      <c r="D245" s="141"/>
      <c r="E245" s="141"/>
      <c r="F245" s="141">
        <f>SUM(F246:F266)</f>
        <v>0</v>
      </c>
      <c r="G245" s="141">
        <f>SUM(G246:G266)</f>
        <v>0</v>
      </c>
      <c r="H245" s="142">
        <f>SUM(H246:H266)</f>
        <v>0</v>
      </c>
      <c r="I245" s="143">
        <f>SUM(I246:I266)</f>
        <v>0</v>
      </c>
      <c r="J245" s="143">
        <f>SUM(J246:J266)</f>
        <v>0</v>
      </c>
      <c r="K245" s="126"/>
      <c r="L245" s="45">
        <f>SUM(L246:L266)</f>
        <v>0</v>
      </c>
      <c r="M245" s="45">
        <f t="shared" ref="M245:R245" si="220">SUM(M246:M266)</f>
        <v>0</v>
      </c>
      <c r="N245" s="45">
        <f t="shared" si="220"/>
        <v>0</v>
      </c>
      <c r="O245" s="45">
        <f t="shared" si="220"/>
        <v>0</v>
      </c>
      <c r="P245" s="45">
        <f t="shared" si="220"/>
        <v>0</v>
      </c>
      <c r="Q245" s="45">
        <f t="shared" si="220"/>
        <v>0</v>
      </c>
      <c r="R245" s="47">
        <f t="shared" si="220"/>
        <v>0</v>
      </c>
      <c r="S245" s="48" t="e">
        <f>Q245/L245</f>
        <v>#DIV/0!</v>
      </c>
      <c r="T245" s="47">
        <f>SUM(T246:T266)</f>
        <v>0</v>
      </c>
      <c r="U245" s="78"/>
      <c r="V245" s="45"/>
      <c r="W245" s="45"/>
      <c r="X245" s="47"/>
      <c r="Y245" s="47"/>
      <c r="Z245" s="81"/>
      <c r="AA245" s="78"/>
      <c r="AB245" s="78"/>
      <c r="AC245" s="78"/>
    </row>
    <row r="246" spans="2:29">
      <c r="B246" s="127" t="s">
        <v>104</v>
      </c>
      <c r="C246" s="128"/>
      <c r="D246" s="129"/>
      <c r="E246" s="129"/>
      <c r="F246" s="129"/>
      <c r="G246" s="129"/>
      <c r="H246" s="130"/>
      <c r="I246" s="131">
        <f>(D246*G246)+(E246*H246)</f>
        <v>0</v>
      </c>
      <c r="J246" s="131"/>
      <c r="K246" s="132" t="str">
        <f>IF(C246="","",VLOOKUP(C246,'Reference 7.0 EULs'!$D$2:$E$108,2,))</f>
        <v/>
      </c>
      <c r="L246" s="28">
        <f t="shared" ref="L246:L266" si="221">I246+J246</f>
        <v>0</v>
      </c>
      <c r="M246" s="28" t="str">
        <f t="shared" ref="M246:M266" si="222">IF(K246="","",$C$336*(1+$C$338)/($C$342-$C$338)*(1-((1+$C$338)/(1+$C$342))^$K246))</f>
        <v/>
      </c>
      <c r="N246" s="30" t="str">
        <f t="shared" ref="N246:N266" si="223">IF(K246="","",$C$337*(1+$C$338)/($C$342-$C$338)*(1-((1+$C$338)/(1+$C$342))^$K246))</f>
        <v/>
      </c>
      <c r="O246" s="49" t="str">
        <f t="shared" ref="O246:O266" si="224">IF(K246="","",M246*G246)</f>
        <v/>
      </c>
      <c r="P246" s="49" t="str">
        <f t="shared" ref="P246:P266" si="225">IF(K246="","",N246*H246)</f>
        <v/>
      </c>
      <c r="Q246" s="28" t="str">
        <f t="shared" ref="Q246:Q266" si="226">IF(K246="","",M246*G246+N246*H246)</f>
        <v/>
      </c>
      <c r="R246" s="29" t="str">
        <f t="shared" ref="R246:R266" si="227">IF(K246="","",Q246-L246)</f>
        <v/>
      </c>
      <c r="S246" s="27" t="str">
        <f t="shared" ref="S246:S266" si="228">IF(K246="","",Q246/L246)</f>
        <v/>
      </c>
      <c r="T246" s="29" t="str">
        <f>IF(R246="","",R246*$C$339)</f>
        <v/>
      </c>
      <c r="U246" s="79" t="str">
        <f t="shared" ref="U246:U266" si="229">IF(K246="","",H246/(G246*8760))</f>
        <v/>
      </c>
      <c r="V246" s="38" t="str">
        <f t="shared" ref="V246:V266" si="230">IF(K246="","",L246/F246)</f>
        <v/>
      </c>
      <c r="W246" s="38" t="str">
        <f t="shared" ref="W246:W266" si="231">IF(K246="","",L246/G246)</f>
        <v/>
      </c>
      <c r="X246" s="39" t="str">
        <f t="shared" ref="X246:X266" si="232">IF(K246="","",L246/H246)</f>
        <v/>
      </c>
      <c r="Y246" s="38" t="str">
        <f>IF(K246="","",Q246/G246)</f>
        <v/>
      </c>
      <c r="Z246" s="83" t="str">
        <f>IF(K246="","",Q246/H246)</f>
        <v/>
      </c>
      <c r="AA246" s="79" t="str">
        <f t="shared" ref="AA246:AA266" si="233">IF(K246="","",I246/Q246)</f>
        <v/>
      </c>
      <c r="AB246" s="79" t="str">
        <f>IF(K246="","",O246/Q246)</f>
        <v/>
      </c>
      <c r="AC246" s="79" t="str">
        <f>IF(K246="","",P246/Q246)</f>
        <v/>
      </c>
    </row>
    <row r="247" spans="2:29">
      <c r="B247" s="127" t="s">
        <v>106</v>
      </c>
      <c r="C247" s="128"/>
      <c r="D247" s="133"/>
      <c r="E247" s="133"/>
      <c r="F247" s="133"/>
      <c r="G247" s="133"/>
      <c r="H247" s="130"/>
      <c r="I247" s="131">
        <f t="shared" ref="I247:I266" si="234">(D247*G247)+(E247*H247)</f>
        <v>0</v>
      </c>
      <c r="J247" s="131"/>
      <c r="K247" s="132" t="str">
        <f>IF(C247="","",VLOOKUP(C247,'Reference 7.0 EULs'!$D$2:$E$108,2,))</f>
        <v/>
      </c>
      <c r="L247" s="28">
        <f t="shared" si="221"/>
        <v>0</v>
      </c>
      <c r="M247" s="28" t="str">
        <f t="shared" si="222"/>
        <v/>
      </c>
      <c r="N247" s="30" t="str">
        <f t="shared" si="223"/>
        <v/>
      </c>
      <c r="O247" s="49" t="str">
        <f t="shared" si="224"/>
        <v/>
      </c>
      <c r="P247" s="49" t="str">
        <f t="shared" si="225"/>
        <v/>
      </c>
      <c r="Q247" s="28" t="str">
        <f t="shared" si="226"/>
        <v/>
      </c>
      <c r="R247" s="29" t="str">
        <f t="shared" si="227"/>
        <v/>
      </c>
      <c r="S247" s="27" t="str">
        <f t="shared" si="228"/>
        <v/>
      </c>
      <c r="T247" s="29" t="str">
        <f t="shared" ref="T247:T266" si="235">IF(R247="","",R247*$C$339)</f>
        <v/>
      </c>
      <c r="U247" s="79" t="str">
        <f t="shared" si="229"/>
        <v/>
      </c>
      <c r="V247" s="38" t="str">
        <f t="shared" si="230"/>
        <v/>
      </c>
      <c r="W247" s="38" t="str">
        <f t="shared" si="231"/>
        <v/>
      </c>
      <c r="X247" s="39" t="str">
        <f t="shared" si="232"/>
        <v/>
      </c>
      <c r="Y247" s="38" t="str">
        <f t="shared" ref="Y247:Y266" si="236">IF(K247="","",Q247/G247)</f>
        <v/>
      </c>
      <c r="Z247" s="83" t="str">
        <f t="shared" ref="Z247:Z266" si="237">IF(K247="","",Q247/H247)</f>
        <v/>
      </c>
      <c r="AA247" s="79" t="str">
        <f t="shared" si="233"/>
        <v/>
      </c>
      <c r="AB247" s="79" t="str">
        <f t="shared" ref="AB247:AB266" si="238">IF(K247="","",O247/Q247)</f>
        <v/>
      </c>
      <c r="AC247" s="79" t="str">
        <f t="shared" ref="AC247:AC266" si="239">IF(K247="","",P247/Q247)</f>
        <v/>
      </c>
    </row>
    <row r="248" spans="2:29">
      <c r="B248" s="127" t="s">
        <v>108</v>
      </c>
      <c r="C248" s="128"/>
      <c r="D248" s="133"/>
      <c r="E248" s="133"/>
      <c r="F248" s="133"/>
      <c r="G248" s="129"/>
      <c r="H248" s="130"/>
      <c r="I248" s="131">
        <f t="shared" si="234"/>
        <v>0</v>
      </c>
      <c r="J248" s="131"/>
      <c r="K248" s="132" t="str">
        <f>IF(C248="","",VLOOKUP(C248,'Reference 7.0 EULs'!$D$2:$E$108,2,))</f>
        <v/>
      </c>
      <c r="L248" s="28">
        <f t="shared" si="221"/>
        <v>0</v>
      </c>
      <c r="M248" s="28" t="str">
        <f t="shared" si="222"/>
        <v/>
      </c>
      <c r="N248" s="30" t="str">
        <f t="shared" si="223"/>
        <v/>
      </c>
      <c r="O248" s="49" t="str">
        <f t="shared" si="224"/>
        <v/>
      </c>
      <c r="P248" s="49" t="str">
        <f t="shared" si="225"/>
        <v/>
      </c>
      <c r="Q248" s="28" t="str">
        <f t="shared" si="226"/>
        <v/>
      </c>
      <c r="R248" s="29" t="str">
        <f t="shared" si="227"/>
        <v/>
      </c>
      <c r="S248" s="27" t="str">
        <f t="shared" si="228"/>
        <v/>
      </c>
      <c r="T248" s="29" t="str">
        <f t="shared" si="235"/>
        <v/>
      </c>
      <c r="U248" s="79" t="str">
        <f t="shared" si="229"/>
        <v/>
      </c>
      <c r="V248" s="38" t="str">
        <f t="shared" si="230"/>
        <v/>
      </c>
      <c r="W248" s="38" t="str">
        <f t="shared" si="231"/>
        <v/>
      </c>
      <c r="X248" s="39" t="str">
        <f t="shared" si="232"/>
        <v/>
      </c>
      <c r="Y248" s="38" t="str">
        <f t="shared" si="236"/>
        <v/>
      </c>
      <c r="Z248" s="83" t="str">
        <f t="shared" si="237"/>
        <v/>
      </c>
      <c r="AA248" s="79" t="str">
        <f t="shared" si="233"/>
        <v/>
      </c>
      <c r="AB248" s="79" t="str">
        <f t="shared" si="238"/>
        <v/>
      </c>
      <c r="AC248" s="79" t="str">
        <f t="shared" si="239"/>
        <v/>
      </c>
    </row>
    <row r="249" spans="2:29">
      <c r="B249" s="127"/>
      <c r="C249" s="128"/>
      <c r="D249" s="133"/>
      <c r="E249" s="133"/>
      <c r="F249" s="133"/>
      <c r="G249" s="133"/>
      <c r="H249" s="130"/>
      <c r="I249" s="131">
        <f t="shared" si="234"/>
        <v>0</v>
      </c>
      <c r="J249" s="131"/>
      <c r="K249" s="132" t="str">
        <f>IF(C249="","",VLOOKUP(C249,'Reference 7.0 EULs'!$D$2:$E$108,2,))</f>
        <v/>
      </c>
      <c r="L249" s="28">
        <f t="shared" si="221"/>
        <v>0</v>
      </c>
      <c r="M249" s="28" t="str">
        <f t="shared" si="222"/>
        <v/>
      </c>
      <c r="N249" s="30" t="str">
        <f t="shared" si="223"/>
        <v/>
      </c>
      <c r="O249" s="49" t="str">
        <f t="shared" si="224"/>
        <v/>
      </c>
      <c r="P249" s="49" t="str">
        <f t="shared" si="225"/>
        <v/>
      </c>
      <c r="Q249" s="28" t="str">
        <f t="shared" si="226"/>
        <v/>
      </c>
      <c r="R249" s="29" t="str">
        <f t="shared" si="227"/>
        <v/>
      </c>
      <c r="S249" s="27" t="str">
        <f t="shared" si="228"/>
        <v/>
      </c>
      <c r="T249" s="29" t="str">
        <f t="shared" si="235"/>
        <v/>
      </c>
      <c r="U249" s="79" t="str">
        <f t="shared" si="229"/>
        <v/>
      </c>
      <c r="V249" s="38" t="str">
        <f t="shared" si="230"/>
        <v/>
      </c>
      <c r="W249" s="38" t="str">
        <f t="shared" si="231"/>
        <v/>
      </c>
      <c r="X249" s="39" t="str">
        <f t="shared" si="232"/>
        <v/>
      </c>
      <c r="Y249" s="38" t="str">
        <f t="shared" si="236"/>
        <v/>
      </c>
      <c r="Z249" s="83" t="str">
        <f t="shared" si="237"/>
        <v/>
      </c>
      <c r="AA249" s="79" t="str">
        <f t="shared" si="233"/>
        <v/>
      </c>
      <c r="AB249" s="79" t="str">
        <f t="shared" si="238"/>
        <v/>
      </c>
      <c r="AC249" s="79" t="str">
        <f t="shared" si="239"/>
        <v/>
      </c>
    </row>
    <row r="250" spans="2:29">
      <c r="B250" s="139"/>
      <c r="C250" s="128"/>
      <c r="D250" s="133"/>
      <c r="E250" s="133"/>
      <c r="F250" s="133"/>
      <c r="G250" s="133"/>
      <c r="H250" s="130"/>
      <c r="I250" s="131">
        <f t="shared" si="234"/>
        <v>0</v>
      </c>
      <c r="J250" s="131"/>
      <c r="K250" s="132" t="str">
        <f>IF(C250="","",VLOOKUP(C250,'Reference 7.0 EULs'!$D$2:$E$108,2,))</f>
        <v/>
      </c>
      <c r="L250" s="28">
        <f t="shared" si="221"/>
        <v>0</v>
      </c>
      <c r="M250" s="28" t="str">
        <f t="shared" si="222"/>
        <v/>
      </c>
      <c r="N250" s="30" t="str">
        <f t="shared" si="223"/>
        <v/>
      </c>
      <c r="O250" s="49" t="str">
        <f t="shared" si="224"/>
        <v/>
      </c>
      <c r="P250" s="49" t="str">
        <f t="shared" si="225"/>
        <v/>
      </c>
      <c r="Q250" s="28" t="str">
        <f t="shared" si="226"/>
        <v/>
      </c>
      <c r="R250" s="29" t="str">
        <f t="shared" si="227"/>
        <v/>
      </c>
      <c r="S250" s="27" t="str">
        <f t="shared" si="228"/>
        <v/>
      </c>
      <c r="T250" s="29" t="str">
        <f t="shared" si="235"/>
        <v/>
      </c>
      <c r="U250" s="79" t="str">
        <f t="shared" si="229"/>
        <v/>
      </c>
      <c r="V250" s="38" t="str">
        <f t="shared" si="230"/>
        <v/>
      </c>
      <c r="W250" s="38" t="str">
        <f t="shared" si="231"/>
        <v/>
      </c>
      <c r="X250" s="39" t="str">
        <f t="shared" si="232"/>
        <v/>
      </c>
      <c r="Y250" s="38" t="str">
        <f t="shared" si="236"/>
        <v/>
      </c>
      <c r="Z250" s="83" t="str">
        <f t="shared" si="237"/>
        <v/>
      </c>
      <c r="AA250" s="79" t="str">
        <f t="shared" si="233"/>
        <v/>
      </c>
      <c r="AB250" s="79" t="str">
        <f t="shared" si="238"/>
        <v/>
      </c>
      <c r="AC250" s="79" t="str">
        <f t="shared" si="239"/>
        <v/>
      </c>
    </row>
    <row r="251" spans="2:29">
      <c r="B251" s="138"/>
      <c r="C251" s="128"/>
      <c r="D251" s="133"/>
      <c r="E251" s="133"/>
      <c r="F251" s="133"/>
      <c r="G251" s="133"/>
      <c r="H251" s="130"/>
      <c r="I251" s="131">
        <f t="shared" si="234"/>
        <v>0</v>
      </c>
      <c r="J251" s="131"/>
      <c r="K251" s="132" t="str">
        <f>IF(C251="","",VLOOKUP(C251,'Reference 7.0 EULs'!$D$2:$E$108,2,))</f>
        <v/>
      </c>
      <c r="L251" s="28">
        <f t="shared" si="221"/>
        <v>0</v>
      </c>
      <c r="M251" s="28" t="str">
        <f t="shared" si="222"/>
        <v/>
      </c>
      <c r="N251" s="30" t="str">
        <f t="shared" si="223"/>
        <v/>
      </c>
      <c r="O251" s="49" t="str">
        <f t="shared" si="224"/>
        <v/>
      </c>
      <c r="P251" s="49" t="str">
        <f t="shared" si="225"/>
        <v/>
      </c>
      <c r="Q251" s="28" t="str">
        <f t="shared" si="226"/>
        <v/>
      </c>
      <c r="R251" s="29" t="str">
        <f t="shared" si="227"/>
        <v/>
      </c>
      <c r="S251" s="27" t="str">
        <f t="shared" si="228"/>
        <v/>
      </c>
      <c r="T251" s="29" t="str">
        <f t="shared" si="235"/>
        <v/>
      </c>
      <c r="U251" s="79" t="str">
        <f t="shared" si="229"/>
        <v/>
      </c>
      <c r="V251" s="38" t="str">
        <f t="shared" si="230"/>
        <v/>
      </c>
      <c r="W251" s="31" t="str">
        <f t="shared" si="231"/>
        <v/>
      </c>
      <c r="X251" s="37" t="str">
        <f t="shared" si="232"/>
        <v/>
      </c>
      <c r="Y251" s="38" t="str">
        <f t="shared" si="236"/>
        <v/>
      </c>
      <c r="Z251" s="83" t="str">
        <f t="shared" si="237"/>
        <v/>
      </c>
      <c r="AA251" s="79" t="str">
        <f t="shared" si="233"/>
        <v/>
      </c>
      <c r="AB251" s="79" t="str">
        <f t="shared" si="238"/>
        <v/>
      </c>
      <c r="AC251" s="79" t="str">
        <f t="shared" si="239"/>
        <v/>
      </c>
    </row>
    <row r="252" spans="2:29">
      <c r="B252" s="127"/>
      <c r="C252" s="128"/>
      <c r="D252" s="133"/>
      <c r="E252" s="133"/>
      <c r="F252" s="133"/>
      <c r="G252" s="133"/>
      <c r="H252" s="130"/>
      <c r="I252" s="131">
        <f t="shared" si="234"/>
        <v>0</v>
      </c>
      <c r="J252" s="131"/>
      <c r="K252" s="132" t="str">
        <f>IF(C252="","",VLOOKUP(C252,'Reference 7.0 EULs'!$D$2:$E$108,2,))</f>
        <v/>
      </c>
      <c r="L252" s="28">
        <f t="shared" si="221"/>
        <v>0</v>
      </c>
      <c r="M252" s="28" t="str">
        <f t="shared" si="222"/>
        <v/>
      </c>
      <c r="N252" s="30" t="str">
        <f t="shared" si="223"/>
        <v/>
      </c>
      <c r="O252" s="49" t="str">
        <f t="shared" si="224"/>
        <v/>
      </c>
      <c r="P252" s="49" t="str">
        <f t="shared" si="225"/>
        <v/>
      </c>
      <c r="Q252" s="28" t="str">
        <f t="shared" si="226"/>
        <v/>
      </c>
      <c r="R252" s="29" t="str">
        <f t="shared" si="227"/>
        <v/>
      </c>
      <c r="S252" s="27" t="str">
        <f t="shared" si="228"/>
        <v/>
      </c>
      <c r="T252" s="29" t="str">
        <f t="shared" si="235"/>
        <v/>
      </c>
      <c r="U252" s="79" t="str">
        <f t="shared" si="229"/>
        <v/>
      </c>
      <c r="V252" s="38" t="str">
        <f t="shared" si="230"/>
        <v/>
      </c>
      <c r="W252" s="31" t="str">
        <f t="shared" si="231"/>
        <v/>
      </c>
      <c r="X252" s="37" t="str">
        <f t="shared" si="232"/>
        <v/>
      </c>
      <c r="Y252" s="38" t="str">
        <f t="shared" si="236"/>
        <v/>
      </c>
      <c r="Z252" s="83" t="str">
        <f t="shared" si="237"/>
        <v/>
      </c>
      <c r="AA252" s="79" t="str">
        <f t="shared" si="233"/>
        <v/>
      </c>
      <c r="AB252" s="79" t="str">
        <f t="shared" si="238"/>
        <v/>
      </c>
      <c r="AC252" s="79" t="str">
        <f t="shared" si="239"/>
        <v/>
      </c>
    </row>
    <row r="253" spans="2:29">
      <c r="B253" s="127"/>
      <c r="C253" s="128"/>
      <c r="D253" s="133"/>
      <c r="E253" s="133"/>
      <c r="F253" s="133"/>
      <c r="G253" s="133"/>
      <c r="H253" s="130"/>
      <c r="I253" s="131">
        <f t="shared" si="234"/>
        <v>0</v>
      </c>
      <c r="J253" s="131"/>
      <c r="K253" s="132" t="str">
        <f>IF(C253="","",VLOOKUP(C253,'Reference 7.0 EULs'!$D$2:$E$108,2,))</f>
        <v/>
      </c>
      <c r="L253" s="28">
        <f t="shared" si="221"/>
        <v>0</v>
      </c>
      <c r="M253" s="28" t="str">
        <f t="shared" si="222"/>
        <v/>
      </c>
      <c r="N253" s="30" t="str">
        <f t="shared" si="223"/>
        <v/>
      </c>
      <c r="O253" s="49" t="str">
        <f t="shared" si="224"/>
        <v/>
      </c>
      <c r="P253" s="49" t="str">
        <f t="shared" si="225"/>
        <v/>
      </c>
      <c r="Q253" s="28" t="str">
        <f t="shared" si="226"/>
        <v/>
      </c>
      <c r="R253" s="29" t="str">
        <f t="shared" si="227"/>
        <v/>
      </c>
      <c r="S253" s="27" t="str">
        <f t="shared" si="228"/>
        <v/>
      </c>
      <c r="T253" s="29" t="str">
        <f t="shared" si="235"/>
        <v/>
      </c>
      <c r="U253" s="79" t="str">
        <f t="shared" si="229"/>
        <v/>
      </c>
      <c r="V253" s="38" t="str">
        <f t="shared" si="230"/>
        <v/>
      </c>
      <c r="W253" s="31" t="str">
        <f t="shared" si="231"/>
        <v/>
      </c>
      <c r="X253" s="37" t="str">
        <f t="shared" si="232"/>
        <v/>
      </c>
      <c r="Y253" s="38" t="str">
        <f t="shared" si="236"/>
        <v/>
      </c>
      <c r="Z253" s="83" t="str">
        <f t="shared" si="237"/>
        <v/>
      </c>
      <c r="AA253" s="79" t="str">
        <f t="shared" si="233"/>
        <v/>
      </c>
      <c r="AB253" s="79" t="str">
        <f t="shared" si="238"/>
        <v/>
      </c>
      <c r="AC253" s="79" t="str">
        <f t="shared" si="239"/>
        <v/>
      </c>
    </row>
    <row r="254" spans="2:29">
      <c r="B254" s="127"/>
      <c r="C254" s="128"/>
      <c r="D254" s="133"/>
      <c r="E254" s="133"/>
      <c r="F254" s="133"/>
      <c r="G254" s="133"/>
      <c r="H254" s="130"/>
      <c r="I254" s="131">
        <f t="shared" si="234"/>
        <v>0</v>
      </c>
      <c r="J254" s="131"/>
      <c r="K254" s="132" t="str">
        <f>IF(C254="","",VLOOKUP(C254,'Reference 7.0 EULs'!$D$2:$E$108,2,))</f>
        <v/>
      </c>
      <c r="L254" s="28">
        <f t="shared" si="221"/>
        <v>0</v>
      </c>
      <c r="M254" s="28" t="str">
        <f t="shared" si="222"/>
        <v/>
      </c>
      <c r="N254" s="30" t="str">
        <f t="shared" si="223"/>
        <v/>
      </c>
      <c r="O254" s="49" t="str">
        <f t="shared" si="224"/>
        <v/>
      </c>
      <c r="P254" s="49" t="str">
        <f t="shared" si="225"/>
        <v/>
      </c>
      <c r="Q254" s="28" t="str">
        <f t="shared" si="226"/>
        <v/>
      </c>
      <c r="R254" s="29" t="str">
        <f t="shared" si="227"/>
        <v/>
      </c>
      <c r="S254" s="27" t="str">
        <f t="shared" si="228"/>
        <v/>
      </c>
      <c r="T254" s="29" t="str">
        <f t="shared" si="235"/>
        <v/>
      </c>
      <c r="U254" s="79" t="str">
        <f t="shared" si="229"/>
        <v/>
      </c>
      <c r="V254" s="38" t="str">
        <f t="shared" si="230"/>
        <v/>
      </c>
      <c r="W254" s="31" t="str">
        <f t="shared" si="231"/>
        <v/>
      </c>
      <c r="X254" s="37" t="str">
        <f t="shared" si="232"/>
        <v/>
      </c>
      <c r="Y254" s="38" t="str">
        <f t="shared" si="236"/>
        <v/>
      </c>
      <c r="Z254" s="83" t="str">
        <f t="shared" si="237"/>
        <v/>
      </c>
      <c r="AA254" s="79" t="str">
        <f t="shared" si="233"/>
        <v/>
      </c>
      <c r="AB254" s="79" t="str">
        <f t="shared" si="238"/>
        <v/>
      </c>
      <c r="AC254" s="79" t="str">
        <f t="shared" si="239"/>
        <v/>
      </c>
    </row>
    <row r="255" spans="2:29">
      <c r="B255" s="127"/>
      <c r="C255" s="128"/>
      <c r="D255" s="133"/>
      <c r="E255" s="133"/>
      <c r="F255" s="133"/>
      <c r="G255" s="133"/>
      <c r="H255" s="130"/>
      <c r="I255" s="131">
        <f t="shared" si="234"/>
        <v>0</v>
      </c>
      <c r="J255" s="131"/>
      <c r="K255" s="132" t="str">
        <f>IF(C255="","",VLOOKUP(C255,'Reference 7.0 EULs'!$D$2:$E$108,2,))</f>
        <v/>
      </c>
      <c r="L255" s="28">
        <f t="shared" si="221"/>
        <v>0</v>
      </c>
      <c r="M255" s="28" t="str">
        <f t="shared" si="222"/>
        <v/>
      </c>
      <c r="N255" s="30" t="str">
        <f t="shared" si="223"/>
        <v/>
      </c>
      <c r="O255" s="49" t="str">
        <f t="shared" si="224"/>
        <v/>
      </c>
      <c r="P255" s="49" t="str">
        <f t="shared" si="225"/>
        <v/>
      </c>
      <c r="Q255" s="28" t="str">
        <f t="shared" si="226"/>
        <v/>
      </c>
      <c r="R255" s="29" t="str">
        <f t="shared" si="227"/>
        <v/>
      </c>
      <c r="S255" s="27" t="str">
        <f t="shared" si="228"/>
        <v/>
      </c>
      <c r="T255" s="29" t="str">
        <f t="shared" si="235"/>
        <v/>
      </c>
      <c r="U255" s="79" t="str">
        <f t="shared" si="229"/>
        <v/>
      </c>
      <c r="V255" s="38" t="str">
        <f t="shared" si="230"/>
        <v/>
      </c>
      <c r="W255" s="31" t="str">
        <f t="shared" si="231"/>
        <v/>
      </c>
      <c r="X255" s="37" t="str">
        <f t="shared" si="232"/>
        <v/>
      </c>
      <c r="Y255" s="38" t="str">
        <f t="shared" si="236"/>
        <v/>
      </c>
      <c r="Z255" s="83" t="str">
        <f t="shared" si="237"/>
        <v/>
      </c>
      <c r="AA255" s="79" t="str">
        <f t="shared" si="233"/>
        <v/>
      </c>
      <c r="AB255" s="79" t="str">
        <f t="shared" si="238"/>
        <v/>
      </c>
      <c r="AC255" s="79" t="str">
        <f t="shared" si="239"/>
        <v/>
      </c>
    </row>
    <row r="256" spans="2:29">
      <c r="B256" s="127"/>
      <c r="C256" s="128"/>
      <c r="D256" s="133"/>
      <c r="E256" s="133"/>
      <c r="F256" s="133"/>
      <c r="G256" s="133"/>
      <c r="H256" s="130"/>
      <c r="I256" s="131">
        <f t="shared" si="234"/>
        <v>0</v>
      </c>
      <c r="J256" s="131"/>
      <c r="K256" s="132" t="str">
        <f>IF(C256="","",VLOOKUP(C256,'Reference 7.0 EULs'!$D$2:$E$108,2,))</f>
        <v/>
      </c>
      <c r="L256" s="28">
        <f t="shared" si="221"/>
        <v>0</v>
      </c>
      <c r="M256" s="28" t="str">
        <f t="shared" si="222"/>
        <v/>
      </c>
      <c r="N256" s="30" t="str">
        <f t="shared" si="223"/>
        <v/>
      </c>
      <c r="O256" s="49" t="str">
        <f t="shared" si="224"/>
        <v/>
      </c>
      <c r="P256" s="49" t="str">
        <f t="shared" si="225"/>
        <v/>
      </c>
      <c r="Q256" s="28" t="str">
        <f t="shared" si="226"/>
        <v/>
      </c>
      <c r="R256" s="29" t="str">
        <f t="shared" si="227"/>
        <v/>
      </c>
      <c r="S256" s="27" t="str">
        <f t="shared" si="228"/>
        <v/>
      </c>
      <c r="T256" s="29" t="str">
        <f t="shared" si="235"/>
        <v/>
      </c>
      <c r="U256" s="79" t="str">
        <f t="shared" si="229"/>
        <v/>
      </c>
      <c r="V256" s="38" t="str">
        <f t="shared" si="230"/>
        <v/>
      </c>
      <c r="W256" s="31" t="str">
        <f t="shared" si="231"/>
        <v/>
      </c>
      <c r="X256" s="37" t="str">
        <f t="shared" si="232"/>
        <v/>
      </c>
      <c r="Y256" s="38" t="str">
        <f t="shared" si="236"/>
        <v/>
      </c>
      <c r="Z256" s="83" t="str">
        <f t="shared" si="237"/>
        <v/>
      </c>
      <c r="AA256" s="79" t="str">
        <f t="shared" si="233"/>
        <v/>
      </c>
      <c r="AB256" s="79" t="str">
        <f t="shared" si="238"/>
        <v/>
      </c>
      <c r="AC256" s="79" t="str">
        <f t="shared" si="239"/>
        <v/>
      </c>
    </row>
    <row r="257" spans="2:29">
      <c r="B257" s="127"/>
      <c r="C257" s="128"/>
      <c r="D257" s="133"/>
      <c r="E257" s="133"/>
      <c r="F257" s="133"/>
      <c r="G257" s="133"/>
      <c r="H257" s="130"/>
      <c r="I257" s="131">
        <f t="shared" si="234"/>
        <v>0</v>
      </c>
      <c r="J257" s="131"/>
      <c r="K257" s="132" t="str">
        <f>IF(C257="","",VLOOKUP(C257,'Reference 7.0 EULs'!$D$2:$E$108,2,))</f>
        <v/>
      </c>
      <c r="L257" s="28">
        <f t="shared" si="221"/>
        <v>0</v>
      </c>
      <c r="M257" s="28" t="str">
        <f t="shared" si="222"/>
        <v/>
      </c>
      <c r="N257" s="30" t="str">
        <f t="shared" si="223"/>
        <v/>
      </c>
      <c r="O257" s="49" t="str">
        <f t="shared" si="224"/>
        <v/>
      </c>
      <c r="P257" s="49" t="str">
        <f t="shared" si="225"/>
        <v/>
      </c>
      <c r="Q257" s="28" t="str">
        <f t="shared" si="226"/>
        <v/>
      </c>
      <c r="R257" s="29" t="str">
        <f t="shared" si="227"/>
        <v/>
      </c>
      <c r="S257" s="27" t="str">
        <f t="shared" si="228"/>
        <v/>
      </c>
      <c r="T257" s="29" t="str">
        <f t="shared" si="235"/>
        <v/>
      </c>
      <c r="U257" s="79" t="str">
        <f t="shared" si="229"/>
        <v/>
      </c>
      <c r="V257" s="38" t="str">
        <f t="shared" si="230"/>
        <v/>
      </c>
      <c r="W257" s="31" t="str">
        <f t="shared" si="231"/>
        <v/>
      </c>
      <c r="X257" s="37" t="str">
        <f t="shared" si="232"/>
        <v/>
      </c>
      <c r="Y257" s="38" t="str">
        <f t="shared" si="236"/>
        <v/>
      </c>
      <c r="Z257" s="83" t="str">
        <f t="shared" si="237"/>
        <v/>
      </c>
      <c r="AA257" s="79" t="str">
        <f t="shared" si="233"/>
        <v/>
      </c>
      <c r="AB257" s="79" t="str">
        <f t="shared" si="238"/>
        <v/>
      </c>
      <c r="AC257" s="79" t="str">
        <f t="shared" si="239"/>
        <v/>
      </c>
    </row>
    <row r="258" spans="2:29">
      <c r="B258" s="127"/>
      <c r="C258" s="128"/>
      <c r="D258" s="133"/>
      <c r="E258" s="133"/>
      <c r="F258" s="133"/>
      <c r="G258" s="133"/>
      <c r="H258" s="130"/>
      <c r="I258" s="131">
        <f t="shared" si="234"/>
        <v>0</v>
      </c>
      <c r="J258" s="131"/>
      <c r="K258" s="132" t="str">
        <f>IF(C258="","",VLOOKUP(C258,'Reference 7.0 EULs'!$D$2:$E$108,2,))</f>
        <v/>
      </c>
      <c r="L258" s="28">
        <f t="shared" si="221"/>
        <v>0</v>
      </c>
      <c r="M258" s="28" t="str">
        <f t="shared" si="222"/>
        <v/>
      </c>
      <c r="N258" s="30" t="str">
        <f t="shared" si="223"/>
        <v/>
      </c>
      <c r="O258" s="49" t="str">
        <f t="shared" si="224"/>
        <v/>
      </c>
      <c r="P258" s="49" t="str">
        <f t="shared" si="225"/>
        <v/>
      </c>
      <c r="Q258" s="28" t="str">
        <f t="shared" si="226"/>
        <v/>
      </c>
      <c r="R258" s="29" t="str">
        <f t="shared" si="227"/>
        <v/>
      </c>
      <c r="S258" s="27" t="str">
        <f t="shared" si="228"/>
        <v/>
      </c>
      <c r="T258" s="29" t="str">
        <f t="shared" si="235"/>
        <v/>
      </c>
      <c r="U258" s="79" t="str">
        <f t="shared" si="229"/>
        <v/>
      </c>
      <c r="V258" s="38" t="str">
        <f t="shared" si="230"/>
        <v/>
      </c>
      <c r="W258" s="31" t="str">
        <f t="shared" si="231"/>
        <v/>
      </c>
      <c r="X258" s="37" t="str">
        <f t="shared" si="232"/>
        <v/>
      </c>
      <c r="Y258" s="38" t="str">
        <f t="shared" si="236"/>
        <v/>
      </c>
      <c r="Z258" s="83" t="str">
        <f t="shared" si="237"/>
        <v/>
      </c>
      <c r="AA258" s="79" t="str">
        <f t="shared" si="233"/>
        <v/>
      </c>
      <c r="AB258" s="79" t="str">
        <f t="shared" si="238"/>
        <v/>
      </c>
      <c r="AC258" s="79" t="str">
        <f t="shared" si="239"/>
        <v/>
      </c>
    </row>
    <row r="259" spans="2:29">
      <c r="B259" s="127"/>
      <c r="C259" s="128"/>
      <c r="D259" s="133"/>
      <c r="E259" s="133"/>
      <c r="F259" s="133"/>
      <c r="G259" s="133"/>
      <c r="H259" s="130"/>
      <c r="I259" s="131">
        <f t="shared" si="234"/>
        <v>0</v>
      </c>
      <c r="J259" s="131"/>
      <c r="K259" s="132" t="str">
        <f>IF(C259="","",VLOOKUP(C259,'Reference 7.0 EULs'!$D$2:$E$108,2,))</f>
        <v/>
      </c>
      <c r="L259" s="28">
        <f t="shared" si="221"/>
        <v>0</v>
      </c>
      <c r="M259" s="28" t="str">
        <f t="shared" si="222"/>
        <v/>
      </c>
      <c r="N259" s="30" t="str">
        <f t="shared" si="223"/>
        <v/>
      </c>
      <c r="O259" s="49" t="str">
        <f t="shared" si="224"/>
        <v/>
      </c>
      <c r="P259" s="49" t="str">
        <f t="shared" si="225"/>
        <v/>
      </c>
      <c r="Q259" s="28" t="str">
        <f t="shared" si="226"/>
        <v/>
      </c>
      <c r="R259" s="29" t="str">
        <f t="shared" si="227"/>
        <v/>
      </c>
      <c r="S259" s="27" t="str">
        <f t="shared" si="228"/>
        <v/>
      </c>
      <c r="T259" s="29" t="str">
        <f t="shared" si="235"/>
        <v/>
      </c>
      <c r="U259" s="79" t="str">
        <f t="shared" si="229"/>
        <v/>
      </c>
      <c r="V259" s="38" t="str">
        <f t="shared" si="230"/>
        <v/>
      </c>
      <c r="W259" s="31" t="str">
        <f t="shared" si="231"/>
        <v/>
      </c>
      <c r="X259" s="37" t="str">
        <f t="shared" si="232"/>
        <v/>
      </c>
      <c r="Y259" s="38" t="str">
        <f t="shared" si="236"/>
        <v/>
      </c>
      <c r="Z259" s="83" t="str">
        <f t="shared" si="237"/>
        <v/>
      </c>
      <c r="AA259" s="79" t="str">
        <f t="shared" si="233"/>
        <v/>
      </c>
      <c r="AB259" s="79" t="str">
        <f t="shared" si="238"/>
        <v/>
      </c>
      <c r="AC259" s="79" t="str">
        <f t="shared" si="239"/>
        <v/>
      </c>
    </row>
    <row r="260" spans="2:29">
      <c r="B260" s="127"/>
      <c r="C260" s="128"/>
      <c r="D260" s="133"/>
      <c r="E260" s="133"/>
      <c r="F260" s="133"/>
      <c r="G260" s="133"/>
      <c r="H260" s="130"/>
      <c r="I260" s="131">
        <f t="shared" si="234"/>
        <v>0</v>
      </c>
      <c r="J260" s="131"/>
      <c r="K260" s="132" t="str">
        <f>IF(C260="","",VLOOKUP(C260,'Reference 7.0 EULs'!$D$2:$E$108,2,))</f>
        <v/>
      </c>
      <c r="L260" s="28">
        <f t="shared" si="221"/>
        <v>0</v>
      </c>
      <c r="M260" s="28" t="str">
        <f t="shared" si="222"/>
        <v/>
      </c>
      <c r="N260" s="30" t="str">
        <f t="shared" si="223"/>
        <v/>
      </c>
      <c r="O260" s="49" t="str">
        <f t="shared" si="224"/>
        <v/>
      </c>
      <c r="P260" s="49" t="str">
        <f t="shared" si="225"/>
        <v/>
      </c>
      <c r="Q260" s="28" t="str">
        <f t="shared" si="226"/>
        <v/>
      </c>
      <c r="R260" s="29" t="str">
        <f t="shared" si="227"/>
        <v/>
      </c>
      <c r="S260" s="27" t="str">
        <f t="shared" si="228"/>
        <v/>
      </c>
      <c r="T260" s="29" t="str">
        <f t="shared" si="235"/>
        <v/>
      </c>
      <c r="U260" s="79" t="str">
        <f t="shared" si="229"/>
        <v/>
      </c>
      <c r="V260" s="38" t="str">
        <f t="shared" si="230"/>
        <v/>
      </c>
      <c r="W260" s="31" t="str">
        <f t="shared" si="231"/>
        <v/>
      </c>
      <c r="X260" s="37" t="str">
        <f t="shared" si="232"/>
        <v/>
      </c>
      <c r="Y260" s="38" t="str">
        <f t="shared" si="236"/>
        <v/>
      </c>
      <c r="Z260" s="83" t="str">
        <f t="shared" si="237"/>
        <v/>
      </c>
      <c r="AA260" s="79" t="str">
        <f t="shared" si="233"/>
        <v/>
      </c>
      <c r="AB260" s="79" t="str">
        <f t="shared" si="238"/>
        <v/>
      </c>
      <c r="AC260" s="79" t="str">
        <f t="shared" si="239"/>
        <v/>
      </c>
    </row>
    <row r="261" spans="2:29">
      <c r="B261" s="127"/>
      <c r="C261" s="128"/>
      <c r="D261" s="133"/>
      <c r="E261" s="133"/>
      <c r="F261" s="133"/>
      <c r="G261" s="133"/>
      <c r="H261" s="130"/>
      <c r="I261" s="131">
        <f t="shared" si="234"/>
        <v>0</v>
      </c>
      <c r="J261" s="131"/>
      <c r="K261" s="132" t="str">
        <f>IF(C261="","",VLOOKUP(C261,'Reference 7.0 EULs'!$D$2:$E$108,2,))</f>
        <v/>
      </c>
      <c r="L261" s="28">
        <f t="shared" si="221"/>
        <v>0</v>
      </c>
      <c r="M261" s="28" t="str">
        <f t="shared" si="222"/>
        <v/>
      </c>
      <c r="N261" s="30" t="str">
        <f t="shared" si="223"/>
        <v/>
      </c>
      <c r="O261" s="49" t="str">
        <f t="shared" si="224"/>
        <v/>
      </c>
      <c r="P261" s="49" t="str">
        <f t="shared" si="225"/>
        <v/>
      </c>
      <c r="Q261" s="28" t="str">
        <f t="shared" si="226"/>
        <v/>
      </c>
      <c r="R261" s="29" t="str">
        <f t="shared" si="227"/>
        <v/>
      </c>
      <c r="S261" s="27" t="str">
        <f t="shared" si="228"/>
        <v/>
      </c>
      <c r="T261" s="29" t="str">
        <f t="shared" si="235"/>
        <v/>
      </c>
      <c r="U261" s="79" t="str">
        <f t="shared" si="229"/>
        <v/>
      </c>
      <c r="V261" s="38" t="str">
        <f t="shared" si="230"/>
        <v/>
      </c>
      <c r="W261" s="31" t="str">
        <f t="shared" si="231"/>
        <v/>
      </c>
      <c r="X261" s="37" t="str">
        <f t="shared" si="232"/>
        <v/>
      </c>
      <c r="Y261" s="38" t="str">
        <f t="shared" si="236"/>
        <v/>
      </c>
      <c r="Z261" s="83" t="str">
        <f t="shared" si="237"/>
        <v/>
      </c>
      <c r="AA261" s="79" t="str">
        <f t="shared" si="233"/>
        <v/>
      </c>
      <c r="AB261" s="79" t="str">
        <f t="shared" si="238"/>
        <v/>
      </c>
      <c r="AC261" s="79" t="str">
        <f t="shared" si="239"/>
        <v/>
      </c>
    </row>
    <row r="262" spans="2:29">
      <c r="B262" s="127"/>
      <c r="C262" s="128"/>
      <c r="D262" s="133"/>
      <c r="E262" s="133"/>
      <c r="F262" s="133"/>
      <c r="G262" s="133"/>
      <c r="H262" s="130"/>
      <c r="I262" s="131">
        <f t="shared" si="234"/>
        <v>0</v>
      </c>
      <c r="J262" s="131"/>
      <c r="K262" s="132" t="str">
        <f>IF(C262="","",VLOOKUP(C262,'Reference 7.0 EULs'!$D$2:$E$108,2,))</f>
        <v/>
      </c>
      <c r="L262" s="28">
        <f t="shared" si="221"/>
        <v>0</v>
      </c>
      <c r="M262" s="28" t="str">
        <f t="shared" si="222"/>
        <v/>
      </c>
      <c r="N262" s="30" t="str">
        <f t="shared" si="223"/>
        <v/>
      </c>
      <c r="O262" s="49" t="str">
        <f t="shared" si="224"/>
        <v/>
      </c>
      <c r="P262" s="49" t="str">
        <f t="shared" si="225"/>
        <v/>
      </c>
      <c r="Q262" s="28" t="str">
        <f t="shared" si="226"/>
        <v/>
      </c>
      <c r="R262" s="29" t="str">
        <f t="shared" si="227"/>
        <v/>
      </c>
      <c r="S262" s="27" t="str">
        <f t="shared" si="228"/>
        <v/>
      </c>
      <c r="T262" s="29" t="str">
        <f t="shared" si="235"/>
        <v/>
      </c>
      <c r="U262" s="79" t="str">
        <f t="shared" si="229"/>
        <v/>
      </c>
      <c r="V262" s="38" t="str">
        <f t="shared" si="230"/>
        <v/>
      </c>
      <c r="W262" s="31" t="str">
        <f t="shared" si="231"/>
        <v/>
      </c>
      <c r="X262" s="37" t="str">
        <f t="shared" si="232"/>
        <v/>
      </c>
      <c r="Y262" s="38" t="str">
        <f t="shared" si="236"/>
        <v/>
      </c>
      <c r="Z262" s="83" t="str">
        <f t="shared" si="237"/>
        <v/>
      </c>
      <c r="AA262" s="79" t="str">
        <f t="shared" si="233"/>
        <v/>
      </c>
      <c r="AB262" s="79" t="str">
        <f t="shared" si="238"/>
        <v/>
      </c>
      <c r="AC262" s="79" t="str">
        <f t="shared" si="239"/>
        <v/>
      </c>
    </row>
    <row r="263" spans="2:29">
      <c r="B263" s="127"/>
      <c r="C263" s="128"/>
      <c r="D263" s="133"/>
      <c r="E263" s="133"/>
      <c r="F263" s="133"/>
      <c r="G263" s="133"/>
      <c r="H263" s="130"/>
      <c r="I263" s="131">
        <f t="shared" si="234"/>
        <v>0</v>
      </c>
      <c r="J263" s="131"/>
      <c r="K263" s="132" t="str">
        <f>IF(C263="","",VLOOKUP(C263,'Reference 7.0 EULs'!$D$2:$E$108,2,))</f>
        <v/>
      </c>
      <c r="L263" s="28">
        <f t="shared" si="221"/>
        <v>0</v>
      </c>
      <c r="M263" s="28" t="str">
        <f t="shared" si="222"/>
        <v/>
      </c>
      <c r="N263" s="30" t="str">
        <f t="shared" si="223"/>
        <v/>
      </c>
      <c r="O263" s="49" t="str">
        <f t="shared" si="224"/>
        <v/>
      </c>
      <c r="P263" s="49" t="str">
        <f t="shared" si="225"/>
        <v/>
      </c>
      <c r="Q263" s="28" t="str">
        <f t="shared" si="226"/>
        <v/>
      </c>
      <c r="R263" s="29" t="str">
        <f t="shared" si="227"/>
        <v/>
      </c>
      <c r="S263" s="27" t="str">
        <f t="shared" si="228"/>
        <v/>
      </c>
      <c r="T263" s="29" t="str">
        <f t="shared" si="235"/>
        <v/>
      </c>
      <c r="U263" s="79" t="str">
        <f t="shared" si="229"/>
        <v/>
      </c>
      <c r="V263" s="38" t="str">
        <f t="shared" si="230"/>
        <v/>
      </c>
      <c r="W263" s="31" t="str">
        <f t="shared" si="231"/>
        <v/>
      </c>
      <c r="X263" s="37" t="str">
        <f t="shared" si="232"/>
        <v/>
      </c>
      <c r="Y263" s="38" t="str">
        <f t="shared" si="236"/>
        <v/>
      </c>
      <c r="Z263" s="83" t="str">
        <f t="shared" si="237"/>
        <v/>
      </c>
      <c r="AA263" s="79" t="str">
        <f t="shared" si="233"/>
        <v/>
      </c>
      <c r="AB263" s="79" t="str">
        <f t="shared" si="238"/>
        <v/>
      </c>
      <c r="AC263" s="79" t="str">
        <f t="shared" si="239"/>
        <v/>
      </c>
    </row>
    <row r="264" spans="2:29">
      <c r="B264" s="127"/>
      <c r="C264" s="128"/>
      <c r="D264" s="133"/>
      <c r="E264" s="133"/>
      <c r="F264" s="133"/>
      <c r="G264" s="133"/>
      <c r="H264" s="130"/>
      <c r="I264" s="131">
        <f t="shared" si="234"/>
        <v>0</v>
      </c>
      <c r="J264" s="131"/>
      <c r="K264" s="132" t="str">
        <f>IF(C264="","",VLOOKUP(C264,'Reference 7.0 EULs'!$D$2:$E$108,2,))</f>
        <v/>
      </c>
      <c r="L264" s="28">
        <f t="shared" si="221"/>
        <v>0</v>
      </c>
      <c r="M264" s="28" t="str">
        <f t="shared" si="222"/>
        <v/>
      </c>
      <c r="N264" s="30" t="str">
        <f t="shared" si="223"/>
        <v/>
      </c>
      <c r="O264" s="49" t="str">
        <f t="shared" si="224"/>
        <v/>
      </c>
      <c r="P264" s="49" t="str">
        <f t="shared" si="225"/>
        <v/>
      </c>
      <c r="Q264" s="28" t="str">
        <f t="shared" si="226"/>
        <v/>
      </c>
      <c r="R264" s="29" t="str">
        <f t="shared" si="227"/>
        <v/>
      </c>
      <c r="S264" s="27" t="str">
        <f t="shared" si="228"/>
        <v/>
      </c>
      <c r="T264" s="29" t="str">
        <f t="shared" si="235"/>
        <v/>
      </c>
      <c r="U264" s="79" t="str">
        <f t="shared" si="229"/>
        <v/>
      </c>
      <c r="V264" s="38" t="str">
        <f t="shared" si="230"/>
        <v/>
      </c>
      <c r="W264" s="31" t="str">
        <f t="shared" si="231"/>
        <v/>
      </c>
      <c r="X264" s="37" t="str">
        <f t="shared" si="232"/>
        <v/>
      </c>
      <c r="Y264" s="38" t="str">
        <f t="shared" si="236"/>
        <v/>
      </c>
      <c r="Z264" s="83" t="str">
        <f t="shared" si="237"/>
        <v/>
      </c>
      <c r="AA264" s="79" t="str">
        <f t="shared" si="233"/>
        <v/>
      </c>
      <c r="AB264" s="79" t="str">
        <f t="shared" si="238"/>
        <v/>
      </c>
      <c r="AC264" s="79" t="str">
        <f t="shared" si="239"/>
        <v/>
      </c>
    </row>
    <row r="265" spans="2:29">
      <c r="B265" s="127"/>
      <c r="C265" s="128"/>
      <c r="D265" s="133"/>
      <c r="E265" s="133"/>
      <c r="F265" s="133"/>
      <c r="G265" s="133"/>
      <c r="H265" s="130"/>
      <c r="I265" s="131">
        <f t="shared" si="234"/>
        <v>0</v>
      </c>
      <c r="J265" s="131"/>
      <c r="K265" s="132" t="str">
        <f>IF(C265="","",VLOOKUP(C265,'Reference 7.0 EULs'!$D$2:$E$108,2,))</f>
        <v/>
      </c>
      <c r="L265" s="28">
        <f t="shared" si="221"/>
        <v>0</v>
      </c>
      <c r="M265" s="28" t="str">
        <f t="shared" si="222"/>
        <v/>
      </c>
      <c r="N265" s="30" t="str">
        <f t="shared" si="223"/>
        <v/>
      </c>
      <c r="O265" s="49" t="str">
        <f t="shared" si="224"/>
        <v/>
      </c>
      <c r="P265" s="49" t="str">
        <f t="shared" si="225"/>
        <v/>
      </c>
      <c r="Q265" s="28" t="str">
        <f t="shared" si="226"/>
        <v/>
      </c>
      <c r="R265" s="29" t="str">
        <f t="shared" si="227"/>
        <v/>
      </c>
      <c r="S265" s="27" t="str">
        <f t="shared" si="228"/>
        <v/>
      </c>
      <c r="T265" s="29" t="str">
        <f t="shared" si="235"/>
        <v/>
      </c>
      <c r="U265" s="79" t="str">
        <f t="shared" si="229"/>
        <v/>
      </c>
      <c r="V265" s="38" t="str">
        <f t="shared" si="230"/>
        <v/>
      </c>
      <c r="W265" s="31" t="str">
        <f t="shared" si="231"/>
        <v/>
      </c>
      <c r="X265" s="37" t="str">
        <f t="shared" si="232"/>
        <v/>
      </c>
      <c r="Y265" s="38" t="str">
        <f t="shared" si="236"/>
        <v/>
      </c>
      <c r="Z265" s="83" t="str">
        <f t="shared" si="237"/>
        <v/>
      </c>
      <c r="AA265" s="79" t="str">
        <f t="shared" si="233"/>
        <v/>
      </c>
      <c r="AB265" s="79" t="str">
        <f t="shared" si="238"/>
        <v/>
      </c>
      <c r="AC265" s="79" t="str">
        <f t="shared" si="239"/>
        <v/>
      </c>
    </row>
    <row r="266" spans="2:29" ht="16.5" customHeight="1">
      <c r="B266" s="127"/>
      <c r="C266" s="128"/>
      <c r="D266" s="133"/>
      <c r="E266" s="133"/>
      <c r="F266" s="133"/>
      <c r="G266" s="133"/>
      <c r="H266" s="130"/>
      <c r="I266" s="131">
        <f t="shared" si="234"/>
        <v>0</v>
      </c>
      <c r="J266" s="131"/>
      <c r="K266" s="132" t="str">
        <f>IF(C266="","",VLOOKUP(C266,'Reference 7.0 EULs'!$D$2:$E$108,2,))</f>
        <v/>
      </c>
      <c r="L266" s="28">
        <f t="shared" si="221"/>
        <v>0</v>
      </c>
      <c r="M266" s="28" t="str">
        <f t="shared" si="222"/>
        <v/>
      </c>
      <c r="N266" s="30" t="str">
        <f t="shared" si="223"/>
        <v/>
      </c>
      <c r="O266" s="49" t="str">
        <f t="shared" si="224"/>
        <v/>
      </c>
      <c r="P266" s="49" t="str">
        <f t="shared" si="225"/>
        <v/>
      </c>
      <c r="Q266" s="28" t="str">
        <f t="shared" si="226"/>
        <v/>
      </c>
      <c r="R266" s="29" t="str">
        <f t="shared" si="227"/>
        <v/>
      </c>
      <c r="S266" s="27" t="str">
        <f t="shared" si="228"/>
        <v/>
      </c>
      <c r="T266" s="29" t="str">
        <f t="shared" si="235"/>
        <v/>
      </c>
      <c r="U266" s="79" t="str">
        <f t="shared" si="229"/>
        <v/>
      </c>
      <c r="V266" s="38" t="str">
        <f t="shared" si="230"/>
        <v/>
      </c>
      <c r="W266" s="31" t="str">
        <f t="shared" si="231"/>
        <v/>
      </c>
      <c r="X266" s="37" t="str">
        <f t="shared" si="232"/>
        <v/>
      </c>
      <c r="Y266" s="38" t="str">
        <f t="shared" si="236"/>
        <v/>
      </c>
      <c r="Z266" s="83" t="str">
        <f t="shared" si="237"/>
        <v/>
      </c>
      <c r="AA266" s="79" t="str">
        <f t="shared" si="233"/>
        <v/>
      </c>
      <c r="AB266" s="79" t="str">
        <f t="shared" si="238"/>
        <v/>
      </c>
      <c r="AC266" s="79" t="str">
        <f t="shared" si="239"/>
        <v/>
      </c>
    </row>
    <row r="267" spans="2:29" ht="17.399999999999999">
      <c r="B267" s="124" t="s">
        <v>112</v>
      </c>
      <c r="C267" s="140" t="s">
        <v>102</v>
      </c>
      <c r="D267" s="141"/>
      <c r="E267" s="141"/>
      <c r="F267" s="141">
        <f>SUM(F268:F288)</f>
        <v>0</v>
      </c>
      <c r="G267" s="141">
        <f>SUM(G268:G288)</f>
        <v>0</v>
      </c>
      <c r="H267" s="142">
        <f>SUM(H268:H288)</f>
        <v>0</v>
      </c>
      <c r="I267" s="143">
        <f>SUM(I268:I288)</f>
        <v>0</v>
      </c>
      <c r="J267" s="143">
        <f>SUM(J268:J288)</f>
        <v>0</v>
      </c>
      <c r="K267" s="126"/>
      <c r="L267" s="45">
        <f>SUM(L268:L288)</f>
        <v>0</v>
      </c>
      <c r="M267" s="45">
        <f t="shared" ref="M267:R267" si="240">SUM(M268:M288)</f>
        <v>0</v>
      </c>
      <c r="N267" s="45">
        <f t="shared" si="240"/>
        <v>0</v>
      </c>
      <c r="O267" s="45">
        <f t="shared" si="240"/>
        <v>0</v>
      </c>
      <c r="P267" s="45">
        <f t="shared" si="240"/>
        <v>0</v>
      </c>
      <c r="Q267" s="45">
        <f t="shared" si="240"/>
        <v>0</v>
      </c>
      <c r="R267" s="47">
        <f t="shared" si="240"/>
        <v>0</v>
      </c>
      <c r="S267" s="48" t="e">
        <f>Q267/L267</f>
        <v>#DIV/0!</v>
      </c>
      <c r="T267" s="47">
        <f>SUM(T268:T288)</f>
        <v>0</v>
      </c>
      <c r="U267" s="78"/>
      <c r="V267" s="45"/>
      <c r="W267" s="45"/>
      <c r="X267" s="47"/>
      <c r="Y267" s="47"/>
      <c r="Z267" s="81"/>
      <c r="AA267" s="78"/>
      <c r="AB267" s="78"/>
      <c r="AC267" s="78"/>
    </row>
    <row r="268" spans="2:29">
      <c r="B268" s="127" t="s">
        <v>104</v>
      </c>
      <c r="C268" s="128"/>
      <c r="D268" s="129"/>
      <c r="E268" s="129"/>
      <c r="F268" s="129"/>
      <c r="G268" s="129"/>
      <c r="H268" s="130"/>
      <c r="I268" s="131">
        <f>(D268*G268)+(E268*H268)</f>
        <v>0</v>
      </c>
      <c r="J268" s="131"/>
      <c r="K268" s="132" t="str">
        <f>IF(C268="","",VLOOKUP(C268,'Reference 7.0 EULs'!$D$2:$E$108,2,))</f>
        <v/>
      </c>
      <c r="L268" s="28">
        <f t="shared" ref="L268:L288" si="241">I268+J268</f>
        <v>0</v>
      </c>
      <c r="M268" s="28" t="str">
        <f t="shared" ref="M268:M288" si="242">IF(K268="","",$C$336*(1+$C$338)/($C$342-$C$338)*(1-((1+$C$338)/(1+$C$342))^$K268))</f>
        <v/>
      </c>
      <c r="N268" s="30" t="str">
        <f t="shared" ref="N268:N288" si="243">IF(K268="","",$C$337*(1+$C$338)/($C$342-$C$338)*(1-((1+$C$338)/(1+$C$342))^$K268))</f>
        <v/>
      </c>
      <c r="O268" s="49" t="str">
        <f t="shared" ref="O268:O288" si="244">IF(K268="","",M268*G268)</f>
        <v/>
      </c>
      <c r="P268" s="49" t="str">
        <f t="shared" ref="P268:P288" si="245">IF(K268="","",N268*H268)</f>
        <v/>
      </c>
      <c r="Q268" s="28" t="str">
        <f t="shared" ref="Q268:Q288" si="246">IF(K268="","",M268*G268+N268*H268)</f>
        <v/>
      </c>
      <c r="R268" s="29" t="str">
        <f t="shared" ref="R268:R288" si="247">IF(K268="","",Q268-L268)</f>
        <v/>
      </c>
      <c r="S268" s="27" t="str">
        <f t="shared" ref="S268:S288" si="248">IF(K268="","",Q268/L268)</f>
        <v/>
      </c>
      <c r="T268" s="29" t="str">
        <f>IF(R268="","",R268*$C$339)</f>
        <v/>
      </c>
      <c r="U268" s="79" t="str">
        <f t="shared" ref="U268:U288" si="249">IF(K268="","",H268/(G268*8760))</f>
        <v/>
      </c>
      <c r="V268" s="38" t="str">
        <f t="shared" ref="V268:V288" si="250">IF(K268="","",L268/F268)</f>
        <v/>
      </c>
      <c r="W268" s="38" t="str">
        <f t="shared" ref="W268:W288" si="251">IF(K268="","",L268/G268)</f>
        <v/>
      </c>
      <c r="X268" s="39" t="str">
        <f t="shared" ref="X268:X288" si="252">IF(K268="","",L268/H268)</f>
        <v/>
      </c>
      <c r="Y268" s="38" t="str">
        <f>IF(K268="","",Q268/G268)</f>
        <v/>
      </c>
      <c r="Z268" s="83" t="str">
        <f>IF(K268="","",Q268/H268)</f>
        <v/>
      </c>
      <c r="AA268" s="79" t="str">
        <f t="shared" ref="AA268:AA288" si="253">IF(K268="","",I268/Q268)</f>
        <v/>
      </c>
      <c r="AB268" s="79" t="str">
        <f>IF(K268="","",O268/Q268)</f>
        <v/>
      </c>
      <c r="AC268" s="79" t="str">
        <f>IF(K268="","",P268/Q268)</f>
        <v/>
      </c>
    </row>
    <row r="269" spans="2:29">
      <c r="B269" s="127" t="s">
        <v>106</v>
      </c>
      <c r="C269" s="128"/>
      <c r="D269" s="133"/>
      <c r="E269" s="133"/>
      <c r="F269" s="133"/>
      <c r="G269" s="133"/>
      <c r="H269" s="130"/>
      <c r="I269" s="131">
        <f t="shared" ref="I269:I288" si="254">(D269*G269)+(E269*H269)</f>
        <v>0</v>
      </c>
      <c r="J269" s="131"/>
      <c r="K269" s="132" t="str">
        <f>IF(C269="","",VLOOKUP(C269,'Reference 7.0 EULs'!$D$2:$E$108,2,))</f>
        <v/>
      </c>
      <c r="L269" s="28">
        <f t="shared" si="241"/>
        <v>0</v>
      </c>
      <c r="M269" s="28" t="str">
        <f t="shared" si="242"/>
        <v/>
      </c>
      <c r="N269" s="30" t="str">
        <f t="shared" si="243"/>
        <v/>
      </c>
      <c r="O269" s="49" t="str">
        <f t="shared" si="244"/>
        <v/>
      </c>
      <c r="P269" s="49" t="str">
        <f t="shared" si="245"/>
        <v/>
      </c>
      <c r="Q269" s="28" t="str">
        <f t="shared" si="246"/>
        <v/>
      </c>
      <c r="R269" s="29" t="str">
        <f t="shared" si="247"/>
        <v/>
      </c>
      <c r="S269" s="27" t="str">
        <f t="shared" si="248"/>
        <v/>
      </c>
      <c r="T269" s="29" t="str">
        <f t="shared" ref="T269:T288" si="255">IF(R269="","",R269*$C$339)</f>
        <v/>
      </c>
      <c r="U269" s="79" t="str">
        <f t="shared" si="249"/>
        <v/>
      </c>
      <c r="V269" s="38" t="str">
        <f t="shared" si="250"/>
        <v/>
      </c>
      <c r="W269" s="38" t="str">
        <f t="shared" si="251"/>
        <v/>
      </c>
      <c r="X269" s="39" t="str">
        <f t="shared" si="252"/>
        <v/>
      </c>
      <c r="Y269" s="38" t="str">
        <f t="shared" ref="Y269:Y288" si="256">IF(K269="","",Q269/G269)</f>
        <v/>
      </c>
      <c r="Z269" s="83" t="str">
        <f t="shared" ref="Z269:Z288" si="257">IF(K269="","",Q269/H269)</f>
        <v/>
      </c>
      <c r="AA269" s="79" t="str">
        <f t="shared" si="253"/>
        <v/>
      </c>
      <c r="AB269" s="79" t="str">
        <f t="shared" ref="AB269:AB288" si="258">IF(K269="","",O269/Q269)</f>
        <v/>
      </c>
      <c r="AC269" s="79" t="str">
        <f t="shared" ref="AC269:AC288" si="259">IF(K269="","",P269/Q269)</f>
        <v/>
      </c>
    </row>
    <row r="270" spans="2:29">
      <c r="B270" s="127" t="s">
        <v>108</v>
      </c>
      <c r="C270" s="128"/>
      <c r="D270" s="133"/>
      <c r="E270" s="133"/>
      <c r="F270" s="133"/>
      <c r="G270" s="129"/>
      <c r="H270" s="130"/>
      <c r="I270" s="131">
        <f t="shared" si="254"/>
        <v>0</v>
      </c>
      <c r="J270" s="131"/>
      <c r="K270" s="132" t="str">
        <f>IF(C270="","",VLOOKUP(C270,'Reference 7.0 EULs'!$D$2:$E$108,2,))</f>
        <v/>
      </c>
      <c r="L270" s="28">
        <f t="shared" si="241"/>
        <v>0</v>
      </c>
      <c r="M270" s="28" t="str">
        <f t="shared" si="242"/>
        <v/>
      </c>
      <c r="N270" s="30" t="str">
        <f t="shared" si="243"/>
        <v/>
      </c>
      <c r="O270" s="49" t="str">
        <f t="shared" si="244"/>
        <v/>
      </c>
      <c r="P270" s="49" t="str">
        <f t="shared" si="245"/>
        <v/>
      </c>
      <c r="Q270" s="28" t="str">
        <f t="shared" si="246"/>
        <v/>
      </c>
      <c r="R270" s="29" t="str">
        <f t="shared" si="247"/>
        <v/>
      </c>
      <c r="S270" s="27" t="str">
        <f t="shared" si="248"/>
        <v/>
      </c>
      <c r="T270" s="29" t="str">
        <f t="shared" si="255"/>
        <v/>
      </c>
      <c r="U270" s="79" t="str">
        <f t="shared" si="249"/>
        <v/>
      </c>
      <c r="V270" s="38" t="str">
        <f t="shared" si="250"/>
        <v/>
      </c>
      <c r="W270" s="38" t="str">
        <f t="shared" si="251"/>
        <v/>
      </c>
      <c r="X270" s="39" t="str">
        <f t="shared" si="252"/>
        <v/>
      </c>
      <c r="Y270" s="38" t="str">
        <f t="shared" si="256"/>
        <v/>
      </c>
      <c r="Z270" s="83" t="str">
        <f t="shared" si="257"/>
        <v/>
      </c>
      <c r="AA270" s="79" t="str">
        <f t="shared" si="253"/>
        <v/>
      </c>
      <c r="AB270" s="79" t="str">
        <f t="shared" si="258"/>
        <v/>
      </c>
      <c r="AC270" s="79" t="str">
        <f t="shared" si="259"/>
        <v/>
      </c>
    </row>
    <row r="271" spans="2:29">
      <c r="B271" s="127"/>
      <c r="C271" s="128"/>
      <c r="D271" s="133"/>
      <c r="E271" s="133"/>
      <c r="F271" s="133"/>
      <c r="G271" s="133"/>
      <c r="H271" s="130"/>
      <c r="I271" s="131">
        <f t="shared" si="254"/>
        <v>0</v>
      </c>
      <c r="J271" s="131"/>
      <c r="K271" s="132" t="str">
        <f>IF(C271="","",VLOOKUP(C271,'Reference 7.0 EULs'!$D$2:$E$108,2,))</f>
        <v/>
      </c>
      <c r="L271" s="28">
        <f t="shared" si="241"/>
        <v>0</v>
      </c>
      <c r="M271" s="28" t="str">
        <f t="shared" si="242"/>
        <v/>
      </c>
      <c r="N271" s="30" t="str">
        <f t="shared" si="243"/>
        <v/>
      </c>
      <c r="O271" s="49" t="str">
        <f t="shared" si="244"/>
        <v/>
      </c>
      <c r="P271" s="49" t="str">
        <f t="shared" si="245"/>
        <v/>
      </c>
      <c r="Q271" s="28" t="str">
        <f t="shared" si="246"/>
        <v/>
      </c>
      <c r="R271" s="29" t="str">
        <f t="shared" si="247"/>
        <v/>
      </c>
      <c r="S271" s="27" t="str">
        <f t="shared" si="248"/>
        <v/>
      </c>
      <c r="T271" s="29" t="str">
        <f t="shared" si="255"/>
        <v/>
      </c>
      <c r="U271" s="79" t="str">
        <f t="shared" si="249"/>
        <v/>
      </c>
      <c r="V271" s="38" t="str">
        <f t="shared" si="250"/>
        <v/>
      </c>
      <c r="W271" s="38" t="str">
        <f t="shared" si="251"/>
        <v/>
      </c>
      <c r="X271" s="39" t="str">
        <f t="shared" si="252"/>
        <v/>
      </c>
      <c r="Y271" s="38" t="str">
        <f t="shared" si="256"/>
        <v/>
      </c>
      <c r="Z271" s="83" t="str">
        <f t="shared" si="257"/>
        <v/>
      </c>
      <c r="AA271" s="79" t="str">
        <f t="shared" si="253"/>
        <v/>
      </c>
      <c r="AB271" s="79" t="str">
        <f t="shared" si="258"/>
        <v/>
      </c>
      <c r="AC271" s="79" t="str">
        <f t="shared" si="259"/>
        <v/>
      </c>
    </row>
    <row r="272" spans="2:29">
      <c r="B272" s="139"/>
      <c r="C272" s="128"/>
      <c r="D272" s="133"/>
      <c r="E272" s="133"/>
      <c r="F272" s="133"/>
      <c r="G272" s="133"/>
      <c r="H272" s="130"/>
      <c r="I272" s="131">
        <f t="shared" si="254"/>
        <v>0</v>
      </c>
      <c r="J272" s="131"/>
      <c r="K272" s="132" t="str">
        <f>IF(C272="","",VLOOKUP(C272,'Reference 7.0 EULs'!$D$2:$E$108,2,))</f>
        <v/>
      </c>
      <c r="L272" s="28">
        <f t="shared" si="241"/>
        <v>0</v>
      </c>
      <c r="M272" s="28" t="str">
        <f t="shared" si="242"/>
        <v/>
      </c>
      <c r="N272" s="30" t="str">
        <f t="shared" si="243"/>
        <v/>
      </c>
      <c r="O272" s="49" t="str">
        <f t="shared" si="244"/>
        <v/>
      </c>
      <c r="P272" s="49" t="str">
        <f t="shared" si="245"/>
        <v/>
      </c>
      <c r="Q272" s="28" t="str">
        <f t="shared" si="246"/>
        <v/>
      </c>
      <c r="R272" s="29" t="str">
        <f t="shared" si="247"/>
        <v/>
      </c>
      <c r="S272" s="27" t="str">
        <f t="shared" si="248"/>
        <v/>
      </c>
      <c r="T272" s="29" t="str">
        <f t="shared" si="255"/>
        <v/>
      </c>
      <c r="U272" s="79" t="str">
        <f t="shared" si="249"/>
        <v/>
      </c>
      <c r="V272" s="38" t="str">
        <f t="shared" si="250"/>
        <v/>
      </c>
      <c r="W272" s="38" t="str">
        <f t="shared" si="251"/>
        <v/>
      </c>
      <c r="X272" s="39" t="str">
        <f t="shared" si="252"/>
        <v/>
      </c>
      <c r="Y272" s="38" t="str">
        <f t="shared" si="256"/>
        <v/>
      </c>
      <c r="Z272" s="83" t="str">
        <f t="shared" si="257"/>
        <v/>
      </c>
      <c r="AA272" s="79" t="str">
        <f t="shared" si="253"/>
        <v/>
      </c>
      <c r="AB272" s="79" t="str">
        <f t="shared" si="258"/>
        <v/>
      </c>
      <c r="AC272" s="79" t="str">
        <f t="shared" si="259"/>
        <v/>
      </c>
    </row>
    <row r="273" spans="2:29">
      <c r="B273" s="138"/>
      <c r="C273" s="128"/>
      <c r="D273" s="133"/>
      <c r="E273" s="133"/>
      <c r="F273" s="133"/>
      <c r="G273" s="133"/>
      <c r="H273" s="130"/>
      <c r="I273" s="131">
        <f t="shared" si="254"/>
        <v>0</v>
      </c>
      <c r="J273" s="131"/>
      <c r="K273" s="132" t="str">
        <f>IF(C273="","",VLOOKUP(C273,'Reference 7.0 EULs'!$D$2:$E$108,2,))</f>
        <v/>
      </c>
      <c r="L273" s="28">
        <f t="shared" si="241"/>
        <v>0</v>
      </c>
      <c r="M273" s="28" t="str">
        <f t="shared" si="242"/>
        <v/>
      </c>
      <c r="N273" s="30" t="str">
        <f t="shared" si="243"/>
        <v/>
      </c>
      <c r="O273" s="49" t="str">
        <f t="shared" si="244"/>
        <v/>
      </c>
      <c r="P273" s="49" t="str">
        <f t="shared" si="245"/>
        <v/>
      </c>
      <c r="Q273" s="28" t="str">
        <f t="shared" si="246"/>
        <v/>
      </c>
      <c r="R273" s="29" t="str">
        <f t="shared" si="247"/>
        <v/>
      </c>
      <c r="S273" s="27" t="str">
        <f t="shared" si="248"/>
        <v/>
      </c>
      <c r="T273" s="29" t="str">
        <f t="shared" si="255"/>
        <v/>
      </c>
      <c r="U273" s="79" t="str">
        <f t="shared" si="249"/>
        <v/>
      </c>
      <c r="V273" s="38" t="str">
        <f t="shared" si="250"/>
        <v/>
      </c>
      <c r="W273" s="31" t="str">
        <f t="shared" si="251"/>
        <v/>
      </c>
      <c r="X273" s="37" t="str">
        <f t="shared" si="252"/>
        <v/>
      </c>
      <c r="Y273" s="38" t="str">
        <f t="shared" si="256"/>
        <v/>
      </c>
      <c r="Z273" s="83" t="str">
        <f t="shared" si="257"/>
        <v/>
      </c>
      <c r="AA273" s="79" t="str">
        <f t="shared" si="253"/>
        <v/>
      </c>
      <c r="AB273" s="79" t="str">
        <f t="shared" si="258"/>
        <v/>
      </c>
      <c r="AC273" s="79" t="str">
        <f t="shared" si="259"/>
        <v/>
      </c>
    </row>
    <row r="274" spans="2:29">
      <c r="B274" s="127"/>
      <c r="C274" s="128"/>
      <c r="D274" s="133"/>
      <c r="E274" s="133"/>
      <c r="F274" s="133"/>
      <c r="G274" s="133"/>
      <c r="H274" s="130"/>
      <c r="I274" s="131">
        <f t="shared" si="254"/>
        <v>0</v>
      </c>
      <c r="J274" s="131"/>
      <c r="K274" s="132" t="str">
        <f>IF(C274="","",VLOOKUP(C274,'Reference 7.0 EULs'!$D$2:$E$108,2,))</f>
        <v/>
      </c>
      <c r="L274" s="28">
        <f t="shared" si="241"/>
        <v>0</v>
      </c>
      <c r="M274" s="28" t="str">
        <f t="shared" si="242"/>
        <v/>
      </c>
      <c r="N274" s="30" t="str">
        <f t="shared" si="243"/>
        <v/>
      </c>
      <c r="O274" s="49" t="str">
        <f t="shared" si="244"/>
        <v/>
      </c>
      <c r="P274" s="49" t="str">
        <f t="shared" si="245"/>
        <v/>
      </c>
      <c r="Q274" s="28" t="str">
        <f t="shared" si="246"/>
        <v/>
      </c>
      <c r="R274" s="29" t="str">
        <f t="shared" si="247"/>
        <v/>
      </c>
      <c r="S274" s="27" t="str">
        <f t="shared" si="248"/>
        <v/>
      </c>
      <c r="T274" s="29" t="str">
        <f t="shared" si="255"/>
        <v/>
      </c>
      <c r="U274" s="79" t="str">
        <f t="shared" si="249"/>
        <v/>
      </c>
      <c r="V274" s="38" t="str">
        <f t="shared" si="250"/>
        <v/>
      </c>
      <c r="W274" s="31" t="str">
        <f t="shared" si="251"/>
        <v/>
      </c>
      <c r="X274" s="37" t="str">
        <f t="shared" si="252"/>
        <v/>
      </c>
      <c r="Y274" s="38" t="str">
        <f t="shared" si="256"/>
        <v/>
      </c>
      <c r="Z274" s="83" t="str">
        <f t="shared" si="257"/>
        <v/>
      </c>
      <c r="AA274" s="79" t="str">
        <f t="shared" si="253"/>
        <v/>
      </c>
      <c r="AB274" s="79" t="str">
        <f t="shared" si="258"/>
        <v/>
      </c>
      <c r="AC274" s="79" t="str">
        <f t="shared" si="259"/>
        <v/>
      </c>
    </row>
    <row r="275" spans="2:29">
      <c r="B275" s="127"/>
      <c r="C275" s="128"/>
      <c r="D275" s="133"/>
      <c r="E275" s="133"/>
      <c r="F275" s="133"/>
      <c r="G275" s="133"/>
      <c r="H275" s="130"/>
      <c r="I275" s="131">
        <f t="shared" si="254"/>
        <v>0</v>
      </c>
      <c r="J275" s="131"/>
      <c r="K275" s="132" t="str">
        <f>IF(C275="","",VLOOKUP(C275,'Reference 7.0 EULs'!$D$2:$E$108,2,))</f>
        <v/>
      </c>
      <c r="L275" s="28">
        <f t="shared" si="241"/>
        <v>0</v>
      </c>
      <c r="M275" s="28" t="str">
        <f t="shared" si="242"/>
        <v/>
      </c>
      <c r="N275" s="30" t="str">
        <f t="shared" si="243"/>
        <v/>
      </c>
      <c r="O275" s="49" t="str">
        <f t="shared" si="244"/>
        <v/>
      </c>
      <c r="P275" s="49" t="str">
        <f t="shared" si="245"/>
        <v/>
      </c>
      <c r="Q275" s="28" t="str">
        <f t="shared" si="246"/>
        <v/>
      </c>
      <c r="R275" s="29" t="str">
        <f t="shared" si="247"/>
        <v/>
      </c>
      <c r="S275" s="27" t="str">
        <f t="shared" si="248"/>
        <v/>
      </c>
      <c r="T275" s="29" t="str">
        <f t="shared" si="255"/>
        <v/>
      </c>
      <c r="U275" s="79" t="str">
        <f t="shared" si="249"/>
        <v/>
      </c>
      <c r="V275" s="38" t="str">
        <f t="shared" si="250"/>
        <v/>
      </c>
      <c r="W275" s="31" t="str">
        <f t="shared" si="251"/>
        <v/>
      </c>
      <c r="X275" s="37" t="str">
        <f t="shared" si="252"/>
        <v/>
      </c>
      <c r="Y275" s="38" t="str">
        <f t="shared" si="256"/>
        <v/>
      </c>
      <c r="Z275" s="83" t="str">
        <f t="shared" si="257"/>
        <v/>
      </c>
      <c r="AA275" s="79" t="str">
        <f t="shared" si="253"/>
        <v/>
      </c>
      <c r="AB275" s="79" t="str">
        <f t="shared" si="258"/>
        <v/>
      </c>
      <c r="AC275" s="79" t="str">
        <f t="shared" si="259"/>
        <v/>
      </c>
    </row>
    <row r="276" spans="2:29">
      <c r="B276" s="127"/>
      <c r="C276" s="128"/>
      <c r="D276" s="133"/>
      <c r="E276" s="133"/>
      <c r="F276" s="133"/>
      <c r="G276" s="133"/>
      <c r="H276" s="130"/>
      <c r="I276" s="131">
        <f t="shared" si="254"/>
        <v>0</v>
      </c>
      <c r="J276" s="131"/>
      <c r="K276" s="132" t="str">
        <f>IF(C276="","",VLOOKUP(C276,'Reference 7.0 EULs'!$D$2:$E$108,2,))</f>
        <v/>
      </c>
      <c r="L276" s="28">
        <f t="shared" si="241"/>
        <v>0</v>
      </c>
      <c r="M276" s="28" t="str">
        <f t="shared" si="242"/>
        <v/>
      </c>
      <c r="N276" s="30" t="str">
        <f t="shared" si="243"/>
        <v/>
      </c>
      <c r="O276" s="49" t="str">
        <f t="shared" si="244"/>
        <v/>
      </c>
      <c r="P276" s="49" t="str">
        <f t="shared" si="245"/>
        <v/>
      </c>
      <c r="Q276" s="28" t="str">
        <f t="shared" si="246"/>
        <v/>
      </c>
      <c r="R276" s="29" t="str">
        <f t="shared" si="247"/>
        <v/>
      </c>
      <c r="S276" s="27" t="str">
        <f t="shared" si="248"/>
        <v/>
      </c>
      <c r="T276" s="29" t="str">
        <f t="shared" si="255"/>
        <v/>
      </c>
      <c r="U276" s="79" t="str">
        <f t="shared" si="249"/>
        <v/>
      </c>
      <c r="V276" s="38" t="str">
        <f t="shared" si="250"/>
        <v/>
      </c>
      <c r="W276" s="31" t="str">
        <f t="shared" si="251"/>
        <v/>
      </c>
      <c r="X276" s="37" t="str">
        <f t="shared" si="252"/>
        <v/>
      </c>
      <c r="Y276" s="38" t="str">
        <f t="shared" si="256"/>
        <v/>
      </c>
      <c r="Z276" s="83" t="str">
        <f t="shared" si="257"/>
        <v/>
      </c>
      <c r="AA276" s="79" t="str">
        <f t="shared" si="253"/>
        <v/>
      </c>
      <c r="AB276" s="79" t="str">
        <f t="shared" si="258"/>
        <v/>
      </c>
      <c r="AC276" s="79" t="str">
        <f t="shared" si="259"/>
        <v/>
      </c>
    </row>
    <row r="277" spans="2:29">
      <c r="B277" s="127"/>
      <c r="C277" s="128"/>
      <c r="D277" s="133"/>
      <c r="E277" s="133"/>
      <c r="F277" s="133"/>
      <c r="G277" s="133"/>
      <c r="H277" s="130"/>
      <c r="I277" s="131">
        <f t="shared" si="254"/>
        <v>0</v>
      </c>
      <c r="J277" s="131"/>
      <c r="K277" s="132" t="str">
        <f>IF(C277="","",VLOOKUP(C277,'Reference 7.0 EULs'!$D$2:$E$108,2,))</f>
        <v/>
      </c>
      <c r="L277" s="28">
        <f t="shared" si="241"/>
        <v>0</v>
      </c>
      <c r="M277" s="28" t="str">
        <f t="shared" si="242"/>
        <v/>
      </c>
      <c r="N277" s="30" t="str">
        <f t="shared" si="243"/>
        <v/>
      </c>
      <c r="O277" s="49" t="str">
        <f t="shared" si="244"/>
        <v/>
      </c>
      <c r="P277" s="49" t="str">
        <f t="shared" si="245"/>
        <v/>
      </c>
      <c r="Q277" s="28" t="str">
        <f t="shared" si="246"/>
        <v/>
      </c>
      <c r="R277" s="29" t="str">
        <f t="shared" si="247"/>
        <v/>
      </c>
      <c r="S277" s="27" t="str">
        <f t="shared" si="248"/>
        <v/>
      </c>
      <c r="T277" s="29" t="str">
        <f t="shared" si="255"/>
        <v/>
      </c>
      <c r="U277" s="79" t="str">
        <f t="shared" si="249"/>
        <v/>
      </c>
      <c r="V277" s="38" t="str">
        <f t="shared" si="250"/>
        <v/>
      </c>
      <c r="W277" s="31" t="str">
        <f t="shared" si="251"/>
        <v/>
      </c>
      <c r="X277" s="37" t="str">
        <f t="shared" si="252"/>
        <v/>
      </c>
      <c r="Y277" s="38" t="str">
        <f t="shared" si="256"/>
        <v/>
      </c>
      <c r="Z277" s="83" t="str">
        <f t="shared" si="257"/>
        <v/>
      </c>
      <c r="AA277" s="79" t="str">
        <f t="shared" si="253"/>
        <v/>
      </c>
      <c r="AB277" s="79" t="str">
        <f t="shared" si="258"/>
        <v/>
      </c>
      <c r="AC277" s="79" t="str">
        <f t="shared" si="259"/>
        <v/>
      </c>
    </row>
    <row r="278" spans="2:29">
      <c r="B278" s="127"/>
      <c r="C278" s="128"/>
      <c r="D278" s="133"/>
      <c r="E278" s="133"/>
      <c r="F278" s="133"/>
      <c r="G278" s="133"/>
      <c r="H278" s="130"/>
      <c r="I278" s="131">
        <f t="shared" si="254"/>
        <v>0</v>
      </c>
      <c r="J278" s="131"/>
      <c r="K278" s="132" t="str">
        <f>IF(C278="","",VLOOKUP(C278,'Reference 7.0 EULs'!$D$2:$E$108,2,))</f>
        <v/>
      </c>
      <c r="L278" s="28">
        <f t="shared" si="241"/>
        <v>0</v>
      </c>
      <c r="M278" s="28" t="str">
        <f t="shared" si="242"/>
        <v/>
      </c>
      <c r="N278" s="30" t="str">
        <f t="shared" si="243"/>
        <v/>
      </c>
      <c r="O278" s="49" t="str">
        <f t="shared" si="244"/>
        <v/>
      </c>
      <c r="P278" s="49" t="str">
        <f t="shared" si="245"/>
        <v/>
      </c>
      <c r="Q278" s="28" t="str">
        <f t="shared" si="246"/>
        <v/>
      </c>
      <c r="R278" s="29" t="str">
        <f t="shared" si="247"/>
        <v/>
      </c>
      <c r="S278" s="27" t="str">
        <f t="shared" si="248"/>
        <v/>
      </c>
      <c r="T278" s="29" t="str">
        <f t="shared" si="255"/>
        <v/>
      </c>
      <c r="U278" s="79" t="str">
        <f t="shared" si="249"/>
        <v/>
      </c>
      <c r="V278" s="38" t="str">
        <f t="shared" si="250"/>
        <v/>
      </c>
      <c r="W278" s="31" t="str">
        <f t="shared" si="251"/>
        <v/>
      </c>
      <c r="X278" s="37" t="str">
        <f t="shared" si="252"/>
        <v/>
      </c>
      <c r="Y278" s="38" t="str">
        <f t="shared" si="256"/>
        <v/>
      </c>
      <c r="Z278" s="83" t="str">
        <f t="shared" si="257"/>
        <v/>
      </c>
      <c r="AA278" s="79" t="str">
        <f t="shared" si="253"/>
        <v/>
      </c>
      <c r="AB278" s="79" t="str">
        <f t="shared" si="258"/>
        <v/>
      </c>
      <c r="AC278" s="79" t="str">
        <f t="shared" si="259"/>
        <v/>
      </c>
    </row>
    <row r="279" spans="2:29">
      <c r="B279" s="127"/>
      <c r="C279" s="128"/>
      <c r="D279" s="133"/>
      <c r="E279" s="133"/>
      <c r="F279" s="133"/>
      <c r="G279" s="133"/>
      <c r="H279" s="130"/>
      <c r="I279" s="131">
        <f t="shared" si="254"/>
        <v>0</v>
      </c>
      <c r="J279" s="131"/>
      <c r="K279" s="132" t="str">
        <f>IF(C279="","",VLOOKUP(C279,'Reference 7.0 EULs'!$D$2:$E$108,2,))</f>
        <v/>
      </c>
      <c r="L279" s="28">
        <f t="shared" si="241"/>
        <v>0</v>
      </c>
      <c r="M279" s="28" t="str">
        <f t="shared" si="242"/>
        <v/>
      </c>
      <c r="N279" s="30" t="str">
        <f t="shared" si="243"/>
        <v/>
      </c>
      <c r="O279" s="49" t="str">
        <f t="shared" si="244"/>
        <v/>
      </c>
      <c r="P279" s="49" t="str">
        <f t="shared" si="245"/>
        <v/>
      </c>
      <c r="Q279" s="28" t="str">
        <f t="shared" si="246"/>
        <v/>
      </c>
      <c r="R279" s="29" t="str">
        <f t="shared" si="247"/>
        <v/>
      </c>
      <c r="S279" s="27" t="str">
        <f t="shared" si="248"/>
        <v/>
      </c>
      <c r="T279" s="29" t="str">
        <f t="shared" si="255"/>
        <v/>
      </c>
      <c r="U279" s="79" t="str">
        <f t="shared" si="249"/>
        <v/>
      </c>
      <c r="V279" s="38" t="str">
        <f t="shared" si="250"/>
        <v/>
      </c>
      <c r="W279" s="31" t="str">
        <f t="shared" si="251"/>
        <v/>
      </c>
      <c r="X279" s="37" t="str">
        <f t="shared" si="252"/>
        <v/>
      </c>
      <c r="Y279" s="38" t="str">
        <f t="shared" si="256"/>
        <v/>
      </c>
      <c r="Z279" s="83" t="str">
        <f t="shared" si="257"/>
        <v/>
      </c>
      <c r="AA279" s="79" t="str">
        <f t="shared" si="253"/>
        <v/>
      </c>
      <c r="AB279" s="79" t="str">
        <f t="shared" si="258"/>
        <v/>
      </c>
      <c r="AC279" s="79" t="str">
        <f t="shared" si="259"/>
        <v/>
      </c>
    </row>
    <row r="280" spans="2:29">
      <c r="B280" s="127"/>
      <c r="C280" s="128"/>
      <c r="D280" s="133"/>
      <c r="E280" s="133"/>
      <c r="F280" s="133"/>
      <c r="G280" s="133"/>
      <c r="H280" s="130"/>
      <c r="I280" s="131">
        <f t="shared" si="254"/>
        <v>0</v>
      </c>
      <c r="J280" s="131"/>
      <c r="K280" s="132" t="str">
        <f>IF(C280="","",VLOOKUP(C280,'Reference 7.0 EULs'!$D$2:$E$108,2,))</f>
        <v/>
      </c>
      <c r="L280" s="28">
        <f t="shared" si="241"/>
        <v>0</v>
      </c>
      <c r="M280" s="28" t="str">
        <f t="shared" si="242"/>
        <v/>
      </c>
      <c r="N280" s="30" t="str">
        <f t="shared" si="243"/>
        <v/>
      </c>
      <c r="O280" s="49" t="str">
        <f t="shared" si="244"/>
        <v/>
      </c>
      <c r="P280" s="49" t="str">
        <f t="shared" si="245"/>
        <v/>
      </c>
      <c r="Q280" s="28" t="str">
        <f t="shared" si="246"/>
        <v/>
      </c>
      <c r="R280" s="29" t="str">
        <f t="shared" si="247"/>
        <v/>
      </c>
      <c r="S280" s="27" t="str">
        <f t="shared" si="248"/>
        <v/>
      </c>
      <c r="T280" s="29" t="str">
        <f t="shared" si="255"/>
        <v/>
      </c>
      <c r="U280" s="79" t="str">
        <f t="shared" si="249"/>
        <v/>
      </c>
      <c r="V280" s="38" t="str">
        <f t="shared" si="250"/>
        <v/>
      </c>
      <c r="W280" s="31" t="str">
        <f t="shared" si="251"/>
        <v/>
      </c>
      <c r="X280" s="37" t="str">
        <f t="shared" si="252"/>
        <v/>
      </c>
      <c r="Y280" s="38" t="str">
        <f t="shared" si="256"/>
        <v/>
      </c>
      <c r="Z280" s="83" t="str">
        <f t="shared" si="257"/>
        <v/>
      </c>
      <c r="AA280" s="79" t="str">
        <f t="shared" si="253"/>
        <v/>
      </c>
      <c r="AB280" s="79" t="str">
        <f t="shared" si="258"/>
        <v/>
      </c>
      <c r="AC280" s="79" t="str">
        <f t="shared" si="259"/>
        <v/>
      </c>
    </row>
    <row r="281" spans="2:29">
      <c r="B281" s="127"/>
      <c r="C281" s="128"/>
      <c r="D281" s="133"/>
      <c r="E281" s="133"/>
      <c r="F281" s="133"/>
      <c r="G281" s="133"/>
      <c r="H281" s="130"/>
      <c r="I281" s="131">
        <f t="shared" si="254"/>
        <v>0</v>
      </c>
      <c r="J281" s="131"/>
      <c r="K281" s="132" t="str">
        <f>IF(C281="","",VLOOKUP(C281,'Reference 7.0 EULs'!$D$2:$E$108,2,))</f>
        <v/>
      </c>
      <c r="L281" s="28">
        <f t="shared" si="241"/>
        <v>0</v>
      </c>
      <c r="M281" s="28" t="str">
        <f t="shared" si="242"/>
        <v/>
      </c>
      <c r="N281" s="30" t="str">
        <f t="shared" si="243"/>
        <v/>
      </c>
      <c r="O281" s="49" t="str">
        <f t="shared" si="244"/>
        <v/>
      </c>
      <c r="P281" s="49" t="str">
        <f t="shared" si="245"/>
        <v/>
      </c>
      <c r="Q281" s="28" t="str">
        <f t="shared" si="246"/>
        <v/>
      </c>
      <c r="R281" s="29" t="str">
        <f t="shared" si="247"/>
        <v/>
      </c>
      <c r="S281" s="27" t="str">
        <f t="shared" si="248"/>
        <v/>
      </c>
      <c r="T281" s="29" t="str">
        <f t="shared" si="255"/>
        <v/>
      </c>
      <c r="U281" s="79" t="str">
        <f t="shared" si="249"/>
        <v/>
      </c>
      <c r="V281" s="38" t="str">
        <f t="shared" si="250"/>
        <v/>
      </c>
      <c r="W281" s="31" t="str">
        <f t="shared" si="251"/>
        <v/>
      </c>
      <c r="X281" s="37" t="str">
        <f t="shared" si="252"/>
        <v/>
      </c>
      <c r="Y281" s="38" t="str">
        <f t="shared" si="256"/>
        <v/>
      </c>
      <c r="Z281" s="83" t="str">
        <f t="shared" si="257"/>
        <v/>
      </c>
      <c r="AA281" s="79" t="str">
        <f t="shared" si="253"/>
        <v/>
      </c>
      <c r="AB281" s="79" t="str">
        <f t="shared" si="258"/>
        <v/>
      </c>
      <c r="AC281" s="79" t="str">
        <f t="shared" si="259"/>
        <v/>
      </c>
    </row>
    <row r="282" spans="2:29">
      <c r="B282" s="127"/>
      <c r="C282" s="128"/>
      <c r="D282" s="133"/>
      <c r="E282" s="133"/>
      <c r="F282" s="133"/>
      <c r="G282" s="133"/>
      <c r="H282" s="130"/>
      <c r="I282" s="131">
        <f t="shared" si="254"/>
        <v>0</v>
      </c>
      <c r="J282" s="131"/>
      <c r="K282" s="132" t="str">
        <f>IF(C282="","",VLOOKUP(C282,'Reference 7.0 EULs'!$D$2:$E$108,2,))</f>
        <v/>
      </c>
      <c r="L282" s="28">
        <f t="shared" si="241"/>
        <v>0</v>
      </c>
      <c r="M282" s="28" t="str">
        <f t="shared" si="242"/>
        <v/>
      </c>
      <c r="N282" s="30" t="str">
        <f t="shared" si="243"/>
        <v/>
      </c>
      <c r="O282" s="49" t="str">
        <f t="shared" si="244"/>
        <v/>
      </c>
      <c r="P282" s="49" t="str">
        <f t="shared" si="245"/>
        <v/>
      </c>
      <c r="Q282" s="28" t="str">
        <f t="shared" si="246"/>
        <v/>
      </c>
      <c r="R282" s="29" t="str">
        <f t="shared" si="247"/>
        <v/>
      </c>
      <c r="S282" s="27" t="str">
        <f t="shared" si="248"/>
        <v/>
      </c>
      <c r="T282" s="29" t="str">
        <f t="shared" si="255"/>
        <v/>
      </c>
      <c r="U282" s="79" t="str">
        <f t="shared" si="249"/>
        <v/>
      </c>
      <c r="V282" s="38" t="str">
        <f t="shared" si="250"/>
        <v/>
      </c>
      <c r="W282" s="31" t="str">
        <f t="shared" si="251"/>
        <v/>
      </c>
      <c r="X282" s="37" t="str">
        <f t="shared" si="252"/>
        <v/>
      </c>
      <c r="Y282" s="38" t="str">
        <f t="shared" si="256"/>
        <v/>
      </c>
      <c r="Z282" s="83" t="str">
        <f t="shared" si="257"/>
        <v/>
      </c>
      <c r="AA282" s="79" t="str">
        <f t="shared" si="253"/>
        <v/>
      </c>
      <c r="AB282" s="79" t="str">
        <f t="shared" si="258"/>
        <v/>
      </c>
      <c r="AC282" s="79" t="str">
        <f t="shared" si="259"/>
        <v/>
      </c>
    </row>
    <row r="283" spans="2:29">
      <c r="B283" s="127"/>
      <c r="C283" s="128"/>
      <c r="D283" s="133"/>
      <c r="E283" s="133"/>
      <c r="F283" s="133"/>
      <c r="G283" s="133"/>
      <c r="H283" s="130"/>
      <c r="I283" s="131">
        <f t="shared" si="254"/>
        <v>0</v>
      </c>
      <c r="J283" s="131"/>
      <c r="K283" s="132" t="str">
        <f>IF(C283="","",VLOOKUP(C283,'Reference 7.0 EULs'!$D$2:$E$108,2,))</f>
        <v/>
      </c>
      <c r="L283" s="28">
        <f t="shared" si="241"/>
        <v>0</v>
      </c>
      <c r="M283" s="28" t="str">
        <f t="shared" si="242"/>
        <v/>
      </c>
      <c r="N283" s="30" t="str">
        <f t="shared" si="243"/>
        <v/>
      </c>
      <c r="O283" s="49" t="str">
        <f t="shared" si="244"/>
        <v/>
      </c>
      <c r="P283" s="49" t="str">
        <f t="shared" si="245"/>
        <v/>
      </c>
      <c r="Q283" s="28" t="str">
        <f t="shared" si="246"/>
        <v/>
      </c>
      <c r="R283" s="29" t="str">
        <f t="shared" si="247"/>
        <v/>
      </c>
      <c r="S283" s="27" t="str">
        <f t="shared" si="248"/>
        <v/>
      </c>
      <c r="T283" s="29" t="str">
        <f t="shared" si="255"/>
        <v/>
      </c>
      <c r="U283" s="79" t="str">
        <f t="shared" si="249"/>
        <v/>
      </c>
      <c r="V283" s="38" t="str">
        <f t="shared" si="250"/>
        <v/>
      </c>
      <c r="W283" s="31" t="str">
        <f t="shared" si="251"/>
        <v/>
      </c>
      <c r="X283" s="37" t="str">
        <f t="shared" si="252"/>
        <v/>
      </c>
      <c r="Y283" s="38" t="str">
        <f t="shared" si="256"/>
        <v/>
      </c>
      <c r="Z283" s="83" t="str">
        <f t="shared" si="257"/>
        <v/>
      </c>
      <c r="AA283" s="79" t="str">
        <f t="shared" si="253"/>
        <v/>
      </c>
      <c r="AB283" s="79" t="str">
        <f t="shared" si="258"/>
        <v/>
      </c>
      <c r="AC283" s="79" t="str">
        <f t="shared" si="259"/>
        <v/>
      </c>
    </row>
    <row r="284" spans="2:29">
      <c r="B284" s="127"/>
      <c r="C284" s="128"/>
      <c r="D284" s="133"/>
      <c r="E284" s="133"/>
      <c r="F284" s="133"/>
      <c r="G284" s="133"/>
      <c r="H284" s="130"/>
      <c r="I284" s="131">
        <f t="shared" si="254"/>
        <v>0</v>
      </c>
      <c r="J284" s="131"/>
      <c r="K284" s="132" t="str">
        <f>IF(C284="","",VLOOKUP(C284,'Reference 7.0 EULs'!$D$2:$E$108,2,))</f>
        <v/>
      </c>
      <c r="L284" s="28">
        <f t="shared" si="241"/>
        <v>0</v>
      </c>
      <c r="M284" s="28" t="str">
        <f t="shared" si="242"/>
        <v/>
      </c>
      <c r="N284" s="30" t="str">
        <f t="shared" si="243"/>
        <v/>
      </c>
      <c r="O284" s="49" t="str">
        <f t="shared" si="244"/>
        <v/>
      </c>
      <c r="P284" s="49" t="str">
        <f t="shared" si="245"/>
        <v/>
      </c>
      <c r="Q284" s="28" t="str">
        <f t="shared" si="246"/>
        <v/>
      </c>
      <c r="R284" s="29" t="str">
        <f t="shared" si="247"/>
        <v/>
      </c>
      <c r="S284" s="27" t="str">
        <f t="shared" si="248"/>
        <v/>
      </c>
      <c r="T284" s="29" t="str">
        <f t="shared" si="255"/>
        <v/>
      </c>
      <c r="U284" s="79" t="str">
        <f t="shared" si="249"/>
        <v/>
      </c>
      <c r="V284" s="38" t="str">
        <f t="shared" si="250"/>
        <v/>
      </c>
      <c r="W284" s="31" t="str">
        <f t="shared" si="251"/>
        <v/>
      </c>
      <c r="X284" s="37" t="str">
        <f t="shared" si="252"/>
        <v/>
      </c>
      <c r="Y284" s="38" t="str">
        <f t="shared" si="256"/>
        <v/>
      </c>
      <c r="Z284" s="83" t="str">
        <f t="shared" si="257"/>
        <v/>
      </c>
      <c r="AA284" s="79" t="str">
        <f t="shared" si="253"/>
        <v/>
      </c>
      <c r="AB284" s="79" t="str">
        <f t="shared" si="258"/>
        <v/>
      </c>
      <c r="AC284" s="79" t="str">
        <f t="shared" si="259"/>
        <v/>
      </c>
    </row>
    <row r="285" spans="2:29">
      <c r="B285" s="127"/>
      <c r="C285" s="128"/>
      <c r="D285" s="133"/>
      <c r="E285" s="133"/>
      <c r="F285" s="133"/>
      <c r="G285" s="133"/>
      <c r="H285" s="130"/>
      <c r="I285" s="131">
        <f t="shared" si="254"/>
        <v>0</v>
      </c>
      <c r="J285" s="131"/>
      <c r="K285" s="132" t="str">
        <f>IF(C285="","",VLOOKUP(C285,'Reference 7.0 EULs'!$D$2:$E$108,2,))</f>
        <v/>
      </c>
      <c r="L285" s="28">
        <f t="shared" si="241"/>
        <v>0</v>
      </c>
      <c r="M285" s="28" t="str">
        <f t="shared" si="242"/>
        <v/>
      </c>
      <c r="N285" s="30" t="str">
        <f t="shared" si="243"/>
        <v/>
      </c>
      <c r="O285" s="49" t="str">
        <f t="shared" si="244"/>
        <v/>
      </c>
      <c r="P285" s="49" t="str">
        <f t="shared" si="245"/>
        <v/>
      </c>
      <c r="Q285" s="28" t="str">
        <f t="shared" si="246"/>
        <v/>
      </c>
      <c r="R285" s="29" t="str">
        <f t="shared" si="247"/>
        <v/>
      </c>
      <c r="S285" s="27" t="str">
        <f t="shared" si="248"/>
        <v/>
      </c>
      <c r="T285" s="29" t="str">
        <f t="shared" si="255"/>
        <v/>
      </c>
      <c r="U285" s="79" t="str">
        <f t="shared" si="249"/>
        <v/>
      </c>
      <c r="V285" s="38" t="str">
        <f t="shared" si="250"/>
        <v/>
      </c>
      <c r="W285" s="31" t="str">
        <f t="shared" si="251"/>
        <v/>
      </c>
      <c r="X285" s="37" t="str">
        <f t="shared" si="252"/>
        <v/>
      </c>
      <c r="Y285" s="38" t="str">
        <f t="shared" si="256"/>
        <v/>
      </c>
      <c r="Z285" s="83" t="str">
        <f t="shared" si="257"/>
        <v/>
      </c>
      <c r="AA285" s="79" t="str">
        <f t="shared" si="253"/>
        <v/>
      </c>
      <c r="AB285" s="79" t="str">
        <f t="shared" si="258"/>
        <v/>
      </c>
      <c r="AC285" s="79" t="str">
        <f t="shared" si="259"/>
        <v/>
      </c>
    </row>
    <row r="286" spans="2:29">
      <c r="B286" s="127"/>
      <c r="C286" s="128"/>
      <c r="D286" s="133"/>
      <c r="E286" s="133"/>
      <c r="F286" s="133"/>
      <c r="G286" s="133"/>
      <c r="H286" s="130"/>
      <c r="I286" s="131">
        <f t="shared" si="254"/>
        <v>0</v>
      </c>
      <c r="J286" s="131"/>
      <c r="K286" s="132" t="str">
        <f>IF(C286="","",VLOOKUP(C286,'Reference 7.0 EULs'!$D$2:$E$108,2,))</f>
        <v/>
      </c>
      <c r="L286" s="28">
        <f t="shared" si="241"/>
        <v>0</v>
      </c>
      <c r="M286" s="28" t="str">
        <f t="shared" si="242"/>
        <v/>
      </c>
      <c r="N286" s="30" t="str">
        <f t="shared" si="243"/>
        <v/>
      </c>
      <c r="O286" s="49" t="str">
        <f t="shared" si="244"/>
        <v/>
      </c>
      <c r="P286" s="49" t="str">
        <f t="shared" si="245"/>
        <v/>
      </c>
      <c r="Q286" s="28" t="str">
        <f t="shared" si="246"/>
        <v/>
      </c>
      <c r="R286" s="29" t="str">
        <f t="shared" si="247"/>
        <v/>
      </c>
      <c r="S286" s="27" t="str">
        <f t="shared" si="248"/>
        <v/>
      </c>
      <c r="T286" s="29" t="str">
        <f t="shared" si="255"/>
        <v/>
      </c>
      <c r="U286" s="79" t="str">
        <f t="shared" si="249"/>
        <v/>
      </c>
      <c r="V286" s="38" t="str">
        <f t="shared" si="250"/>
        <v/>
      </c>
      <c r="W286" s="31" t="str">
        <f t="shared" si="251"/>
        <v/>
      </c>
      <c r="X286" s="37" t="str">
        <f t="shared" si="252"/>
        <v/>
      </c>
      <c r="Y286" s="38" t="str">
        <f t="shared" si="256"/>
        <v/>
      </c>
      <c r="Z286" s="83" t="str">
        <f t="shared" si="257"/>
        <v/>
      </c>
      <c r="AA286" s="79" t="str">
        <f t="shared" si="253"/>
        <v/>
      </c>
      <c r="AB286" s="79" t="str">
        <f t="shared" si="258"/>
        <v/>
      </c>
      <c r="AC286" s="79" t="str">
        <f t="shared" si="259"/>
        <v/>
      </c>
    </row>
    <row r="287" spans="2:29">
      <c r="B287" s="127"/>
      <c r="C287" s="128"/>
      <c r="D287" s="133"/>
      <c r="E287" s="133"/>
      <c r="F287" s="133"/>
      <c r="G287" s="133"/>
      <c r="H287" s="130"/>
      <c r="I287" s="131">
        <f t="shared" si="254"/>
        <v>0</v>
      </c>
      <c r="J287" s="131"/>
      <c r="K287" s="132" t="str">
        <f>IF(C287="","",VLOOKUP(C287,'Reference 7.0 EULs'!$D$2:$E$108,2,))</f>
        <v/>
      </c>
      <c r="L287" s="28">
        <f t="shared" si="241"/>
        <v>0</v>
      </c>
      <c r="M287" s="28" t="str">
        <f t="shared" si="242"/>
        <v/>
      </c>
      <c r="N287" s="30" t="str">
        <f t="shared" si="243"/>
        <v/>
      </c>
      <c r="O287" s="49" t="str">
        <f t="shared" si="244"/>
        <v/>
      </c>
      <c r="P287" s="49" t="str">
        <f t="shared" si="245"/>
        <v/>
      </c>
      <c r="Q287" s="28" t="str">
        <f t="shared" si="246"/>
        <v/>
      </c>
      <c r="R287" s="29" t="str">
        <f t="shared" si="247"/>
        <v/>
      </c>
      <c r="S287" s="27" t="str">
        <f t="shared" si="248"/>
        <v/>
      </c>
      <c r="T287" s="29" t="str">
        <f t="shared" si="255"/>
        <v/>
      </c>
      <c r="U287" s="79" t="str">
        <f t="shared" si="249"/>
        <v/>
      </c>
      <c r="V287" s="38" t="str">
        <f t="shared" si="250"/>
        <v/>
      </c>
      <c r="W287" s="31" t="str">
        <f t="shared" si="251"/>
        <v/>
      </c>
      <c r="X287" s="37" t="str">
        <f t="shared" si="252"/>
        <v/>
      </c>
      <c r="Y287" s="38" t="str">
        <f t="shared" si="256"/>
        <v/>
      </c>
      <c r="Z287" s="83" t="str">
        <f t="shared" si="257"/>
        <v/>
      </c>
      <c r="AA287" s="79" t="str">
        <f t="shared" si="253"/>
        <v/>
      </c>
      <c r="AB287" s="79" t="str">
        <f t="shared" si="258"/>
        <v/>
      </c>
      <c r="AC287" s="79" t="str">
        <f t="shared" si="259"/>
        <v/>
      </c>
    </row>
    <row r="288" spans="2:29" ht="16.5" customHeight="1">
      <c r="B288" s="127"/>
      <c r="C288" s="128"/>
      <c r="D288" s="133"/>
      <c r="E288" s="133"/>
      <c r="F288" s="133"/>
      <c r="G288" s="133"/>
      <c r="H288" s="130"/>
      <c r="I288" s="131">
        <f t="shared" si="254"/>
        <v>0</v>
      </c>
      <c r="J288" s="131"/>
      <c r="K288" s="132" t="str">
        <f>IF(C288="","",VLOOKUP(C288,'Reference 7.0 EULs'!$D$2:$E$108,2,))</f>
        <v/>
      </c>
      <c r="L288" s="28">
        <f t="shared" si="241"/>
        <v>0</v>
      </c>
      <c r="M288" s="28" t="str">
        <f t="shared" si="242"/>
        <v/>
      </c>
      <c r="N288" s="30" t="str">
        <f t="shared" si="243"/>
        <v/>
      </c>
      <c r="O288" s="49" t="str">
        <f t="shared" si="244"/>
        <v/>
      </c>
      <c r="P288" s="49" t="str">
        <f t="shared" si="245"/>
        <v/>
      </c>
      <c r="Q288" s="28" t="str">
        <f t="shared" si="246"/>
        <v/>
      </c>
      <c r="R288" s="29" t="str">
        <f t="shared" si="247"/>
        <v/>
      </c>
      <c r="S288" s="27" t="str">
        <f t="shared" si="248"/>
        <v/>
      </c>
      <c r="T288" s="29" t="str">
        <f t="shared" si="255"/>
        <v/>
      </c>
      <c r="U288" s="79" t="str">
        <f t="shared" si="249"/>
        <v/>
      </c>
      <c r="V288" s="38" t="str">
        <f t="shared" si="250"/>
        <v/>
      </c>
      <c r="W288" s="31" t="str">
        <f t="shared" si="251"/>
        <v/>
      </c>
      <c r="X288" s="37" t="str">
        <f t="shared" si="252"/>
        <v/>
      </c>
      <c r="Y288" s="38" t="str">
        <f t="shared" si="256"/>
        <v/>
      </c>
      <c r="Z288" s="83" t="str">
        <f t="shared" si="257"/>
        <v/>
      </c>
      <c r="AA288" s="79" t="str">
        <f t="shared" si="253"/>
        <v/>
      </c>
      <c r="AB288" s="79" t="str">
        <f t="shared" si="258"/>
        <v/>
      </c>
      <c r="AC288" s="79" t="str">
        <f t="shared" si="259"/>
        <v/>
      </c>
    </row>
    <row r="289" spans="2:29" ht="17.399999999999999">
      <c r="B289" s="124" t="s">
        <v>112</v>
      </c>
      <c r="C289" s="140" t="s">
        <v>102</v>
      </c>
      <c r="D289" s="141"/>
      <c r="E289" s="141"/>
      <c r="F289" s="141">
        <f>SUM(F290:F310)</f>
        <v>0</v>
      </c>
      <c r="G289" s="141">
        <f>SUM(G290:G310)</f>
        <v>0</v>
      </c>
      <c r="H289" s="142">
        <f>SUM(H290:H310)</f>
        <v>0</v>
      </c>
      <c r="I289" s="143">
        <f>SUM(I290:I310)</f>
        <v>0</v>
      </c>
      <c r="J289" s="143">
        <f>SUM(J290:J310)</f>
        <v>0</v>
      </c>
      <c r="K289" s="126"/>
      <c r="L289" s="45">
        <f>SUM(L290:L310)</f>
        <v>0</v>
      </c>
      <c r="M289" s="45">
        <f t="shared" ref="M289:R289" si="260">SUM(M290:M310)</f>
        <v>0</v>
      </c>
      <c r="N289" s="45">
        <f t="shared" si="260"/>
        <v>0</v>
      </c>
      <c r="O289" s="45">
        <f t="shared" si="260"/>
        <v>0</v>
      </c>
      <c r="P289" s="45">
        <f t="shared" si="260"/>
        <v>0</v>
      </c>
      <c r="Q289" s="45">
        <f t="shared" si="260"/>
        <v>0</v>
      </c>
      <c r="R289" s="47">
        <f t="shared" si="260"/>
        <v>0</v>
      </c>
      <c r="S289" s="48" t="e">
        <f>Q289/L289</f>
        <v>#DIV/0!</v>
      </c>
      <c r="T289" s="47">
        <f>SUM(T290:T310)</f>
        <v>0</v>
      </c>
      <c r="U289" s="78"/>
      <c r="V289" s="45"/>
      <c r="W289" s="45"/>
      <c r="X289" s="47"/>
      <c r="Y289" s="47"/>
      <c r="Z289" s="81"/>
      <c r="AA289" s="78"/>
      <c r="AB289" s="78"/>
      <c r="AC289" s="78"/>
    </row>
    <row r="290" spans="2:29">
      <c r="B290" s="127" t="s">
        <v>104</v>
      </c>
      <c r="C290" s="128"/>
      <c r="D290" s="129"/>
      <c r="E290" s="129"/>
      <c r="F290" s="129"/>
      <c r="G290" s="129"/>
      <c r="H290" s="130"/>
      <c r="I290" s="131">
        <f>(D290*G290)+(E290*H290)</f>
        <v>0</v>
      </c>
      <c r="J290" s="131"/>
      <c r="K290" s="132" t="str">
        <f>IF(C290="","",VLOOKUP(C290,'Reference 7.0 EULs'!$D$2:$E$108,2,))</f>
        <v/>
      </c>
      <c r="L290" s="28">
        <f t="shared" ref="L290:L310" si="261">I290+J290</f>
        <v>0</v>
      </c>
      <c r="M290" s="28" t="str">
        <f t="shared" ref="M290:M310" si="262">IF(K290="","",$C$336*(1+$C$338)/($C$342-$C$338)*(1-((1+$C$338)/(1+$C$342))^$K290))</f>
        <v/>
      </c>
      <c r="N290" s="30" t="str">
        <f t="shared" ref="N290:N310" si="263">IF(K290="","",$C$337*(1+$C$338)/($C$342-$C$338)*(1-((1+$C$338)/(1+$C$342))^$K290))</f>
        <v/>
      </c>
      <c r="O290" s="49" t="str">
        <f t="shared" ref="O290:O310" si="264">IF(K290="","",M290*G290)</f>
        <v/>
      </c>
      <c r="P290" s="49" t="str">
        <f t="shared" ref="P290:P310" si="265">IF(K290="","",N290*H290)</f>
        <v/>
      </c>
      <c r="Q290" s="28" t="str">
        <f t="shared" ref="Q290:Q310" si="266">IF(K290="","",M290*G290+N290*H290)</f>
        <v/>
      </c>
      <c r="R290" s="29" t="str">
        <f t="shared" ref="R290:R310" si="267">IF(K290="","",Q290-L290)</f>
        <v/>
      </c>
      <c r="S290" s="27" t="str">
        <f t="shared" ref="S290:S310" si="268">IF(K290="","",Q290/L290)</f>
        <v/>
      </c>
      <c r="T290" s="29" t="str">
        <f>IF(R290="","",R290*$C$339)</f>
        <v/>
      </c>
      <c r="U290" s="79" t="str">
        <f t="shared" ref="U290:U310" si="269">IF(K290="","",H290/(G290*8760))</f>
        <v/>
      </c>
      <c r="V290" s="38" t="str">
        <f t="shared" ref="V290:V310" si="270">IF(K290="","",L290/F290)</f>
        <v/>
      </c>
      <c r="W290" s="38" t="str">
        <f t="shared" ref="W290:W310" si="271">IF(K290="","",L290/G290)</f>
        <v/>
      </c>
      <c r="X290" s="39" t="str">
        <f t="shared" ref="X290:X310" si="272">IF(K290="","",L290/H290)</f>
        <v/>
      </c>
      <c r="Y290" s="38" t="str">
        <f>IF(K290="","",Q290/G290)</f>
        <v/>
      </c>
      <c r="Z290" s="83" t="str">
        <f>IF(K290="","",Q290/H290)</f>
        <v/>
      </c>
      <c r="AA290" s="79" t="str">
        <f t="shared" ref="AA290:AA310" si="273">IF(K290="","",I290/Q290)</f>
        <v/>
      </c>
      <c r="AB290" s="79" t="str">
        <f>IF(K290="","",O290/Q290)</f>
        <v/>
      </c>
      <c r="AC290" s="79" t="str">
        <f>IF(K290="","",P290/Q290)</f>
        <v/>
      </c>
    </row>
    <row r="291" spans="2:29">
      <c r="B291" s="127" t="s">
        <v>106</v>
      </c>
      <c r="C291" s="128"/>
      <c r="D291" s="133"/>
      <c r="E291" s="133"/>
      <c r="F291" s="133"/>
      <c r="G291" s="133"/>
      <c r="H291" s="130"/>
      <c r="I291" s="131">
        <f t="shared" ref="I291:I310" si="274">(D291*G291)+(E291*H291)</f>
        <v>0</v>
      </c>
      <c r="J291" s="131"/>
      <c r="K291" s="132" t="str">
        <f>IF(C291="","",VLOOKUP(C291,'Reference 7.0 EULs'!$D$2:$E$108,2,))</f>
        <v/>
      </c>
      <c r="L291" s="28">
        <f t="shared" si="261"/>
        <v>0</v>
      </c>
      <c r="M291" s="28" t="str">
        <f t="shared" si="262"/>
        <v/>
      </c>
      <c r="N291" s="30" t="str">
        <f t="shared" si="263"/>
        <v/>
      </c>
      <c r="O291" s="49" t="str">
        <f t="shared" si="264"/>
        <v/>
      </c>
      <c r="P291" s="49" t="str">
        <f t="shared" si="265"/>
        <v/>
      </c>
      <c r="Q291" s="28" t="str">
        <f t="shared" si="266"/>
        <v/>
      </c>
      <c r="R291" s="29" t="str">
        <f t="shared" si="267"/>
        <v/>
      </c>
      <c r="S291" s="27" t="str">
        <f t="shared" si="268"/>
        <v/>
      </c>
      <c r="T291" s="29" t="str">
        <f t="shared" ref="T291:T310" si="275">IF(R291="","",R291*$C$339)</f>
        <v/>
      </c>
      <c r="U291" s="79" t="str">
        <f t="shared" si="269"/>
        <v/>
      </c>
      <c r="V291" s="38" t="str">
        <f t="shared" si="270"/>
        <v/>
      </c>
      <c r="W291" s="38" t="str">
        <f t="shared" si="271"/>
        <v/>
      </c>
      <c r="X291" s="39" t="str">
        <f t="shared" si="272"/>
        <v/>
      </c>
      <c r="Y291" s="38" t="str">
        <f t="shared" ref="Y291:Y310" si="276">IF(K291="","",Q291/G291)</f>
        <v/>
      </c>
      <c r="Z291" s="83" t="str">
        <f t="shared" ref="Z291:Z310" si="277">IF(K291="","",Q291/H291)</f>
        <v/>
      </c>
      <c r="AA291" s="79" t="str">
        <f t="shared" si="273"/>
        <v/>
      </c>
      <c r="AB291" s="79" t="str">
        <f t="shared" ref="AB291:AB310" si="278">IF(K291="","",O291/Q291)</f>
        <v/>
      </c>
      <c r="AC291" s="79" t="str">
        <f t="shared" ref="AC291:AC310" si="279">IF(K291="","",P291/Q291)</f>
        <v/>
      </c>
    </row>
    <row r="292" spans="2:29">
      <c r="B292" s="127" t="s">
        <v>108</v>
      </c>
      <c r="C292" s="128"/>
      <c r="D292" s="133"/>
      <c r="E292" s="133"/>
      <c r="F292" s="133"/>
      <c r="G292" s="129"/>
      <c r="H292" s="130"/>
      <c r="I292" s="131">
        <f t="shared" si="274"/>
        <v>0</v>
      </c>
      <c r="J292" s="131"/>
      <c r="K292" s="132" t="str">
        <f>IF(C292="","",VLOOKUP(C292,'Reference 7.0 EULs'!$D$2:$E$108,2,))</f>
        <v/>
      </c>
      <c r="L292" s="28">
        <f t="shared" si="261"/>
        <v>0</v>
      </c>
      <c r="M292" s="28" t="str">
        <f t="shared" si="262"/>
        <v/>
      </c>
      <c r="N292" s="30" t="str">
        <f t="shared" si="263"/>
        <v/>
      </c>
      <c r="O292" s="49" t="str">
        <f t="shared" si="264"/>
        <v/>
      </c>
      <c r="P292" s="49" t="str">
        <f t="shared" si="265"/>
        <v/>
      </c>
      <c r="Q292" s="28" t="str">
        <f t="shared" si="266"/>
        <v/>
      </c>
      <c r="R292" s="29" t="str">
        <f t="shared" si="267"/>
        <v/>
      </c>
      <c r="S292" s="27" t="str">
        <f t="shared" si="268"/>
        <v/>
      </c>
      <c r="T292" s="29" t="str">
        <f t="shared" si="275"/>
        <v/>
      </c>
      <c r="U292" s="79" t="str">
        <f t="shared" si="269"/>
        <v/>
      </c>
      <c r="V292" s="38" t="str">
        <f t="shared" si="270"/>
        <v/>
      </c>
      <c r="W292" s="38" t="str">
        <f t="shared" si="271"/>
        <v/>
      </c>
      <c r="X292" s="39" t="str">
        <f t="shared" si="272"/>
        <v/>
      </c>
      <c r="Y292" s="38" t="str">
        <f t="shared" si="276"/>
        <v/>
      </c>
      <c r="Z292" s="83" t="str">
        <f t="shared" si="277"/>
        <v/>
      </c>
      <c r="AA292" s="79" t="str">
        <f t="shared" si="273"/>
        <v/>
      </c>
      <c r="AB292" s="79" t="str">
        <f t="shared" si="278"/>
        <v/>
      </c>
      <c r="AC292" s="79" t="str">
        <f t="shared" si="279"/>
        <v/>
      </c>
    </row>
    <row r="293" spans="2:29">
      <c r="B293" s="127"/>
      <c r="C293" s="128"/>
      <c r="D293" s="133"/>
      <c r="E293" s="133"/>
      <c r="F293" s="133"/>
      <c r="G293" s="133"/>
      <c r="H293" s="130"/>
      <c r="I293" s="131">
        <f t="shared" si="274"/>
        <v>0</v>
      </c>
      <c r="J293" s="131"/>
      <c r="K293" s="132" t="str">
        <f>IF(C293="","",VLOOKUP(C293,'Reference 7.0 EULs'!$D$2:$E$108,2,))</f>
        <v/>
      </c>
      <c r="L293" s="28">
        <f t="shared" si="261"/>
        <v>0</v>
      </c>
      <c r="M293" s="28" t="str">
        <f t="shared" si="262"/>
        <v/>
      </c>
      <c r="N293" s="30" t="str">
        <f t="shared" si="263"/>
        <v/>
      </c>
      <c r="O293" s="49" t="str">
        <f t="shared" si="264"/>
        <v/>
      </c>
      <c r="P293" s="49" t="str">
        <f t="shared" si="265"/>
        <v/>
      </c>
      <c r="Q293" s="28" t="str">
        <f t="shared" si="266"/>
        <v/>
      </c>
      <c r="R293" s="29" t="str">
        <f t="shared" si="267"/>
        <v/>
      </c>
      <c r="S293" s="27" t="str">
        <f t="shared" si="268"/>
        <v/>
      </c>
      <c r="T293" s="29" t="str">
        <f t="shared" si="275"/>
        <v/>
      </c>
      <c r="U293" s="79" t="str">
        <f t="shared" si="269"/>
        <v/>
      </c>
      <c r="V293" s="38" t="str">
        <f t="shared" si="270"/>
        <v/>
      </c>
      <c r="W293" s="38" t="str">
        <f t="shared" si="271"/>
        <v/>
      </c>
      <c r="X293" s="39" t="str">
        <f t="shared" si="272"/>
        <v/>
      </c>
      <c r="Y293" s="38" t="str">
        <f t="shared" si="276"/>
        <v/>
      </c>
      <c r="Z293" s="83" t="str">
        <f t="shared" si="277"/>
        <v/>
      </c>
      <c r="AA293" s="79" t="str">
        <f t="shared" si="273"/>
        <v/>
      </c>
      <c r="AB293" s="79" t="str">
        <f t="shared" si="278"/>
        <v/>
      </c>
      <c r="AC293" s="79" t="str">
        <f t="shared" si="279"/>
        <v/>
      </c>
    </row>
    <row r="294" spans="2:29">
      <c r="B294" s="139"/>
      <c r="C294" s="128"/>
      <c r="D294" s="133"/>
      <c r="E294" s="133"/>
      <c r="F294" s="133"/>
      <c r="G294" s="133"/>
      <c r="H294" s="130"/>
      <c r="I294" s="131">
        <f t="shared" si="274"/>
        <v>0</v>
      </c>
      <c r="J294" s="131"/>
      <c r="K294" s="132" t="str">
        <f>IF(C294="","",VLOOKUP(C294,'Reference 7.0 EULs'!$D$2:$E$108,2,))</f>
        <v/>
      </c>
      <c r="L294" s="28">
        <f t="shared" si="261"/>
        <v>0</v>
      </c>
      <c r="M294" s="28" t="str">
        <f t="shared" si="262"/>
        <v/>
      </c>
      <c r="N294" s="30" t="str">
        <f t="shared" si="263"/>
        <v/>
      </c>
      <c r="O294" s="49" t="str">
        <f t="shared" si="264"/>
        <v/>
      </c>
      <c r="P294" s="49" t="str">
        <f t="shared" si="265"/>
        <v/>
      </c>
      <c r="Q294" s="28" t="str">
        <f t="shared" si="266"/>
        <v/>
      </c>
      <c r="R294" s="29" t="str">
        <f t="shared" si="267"/>
        <v/>
      </c>
      <c r="S294" s="27" t="str">
        <f t="shared" si="268"/>
        <v/>
      </c>
      <c r="T294" s="29" t="str">
        <f t="shared" si="275"/>
        <v/>
      </c>
      <c r="U294" s="79" t="str">
        <f t="shared" si="269"/>
        <v/>
      </c>
      <c r="V294" s="38" t="str">
        <f t="shared" si="270"/>
        <v/>
      </c>
      <c r="W294" s="38" t="str">
        <f t="shared" si="271"/>
        <v/>
      </c>
      <c r="X294" s="39" t="str">
        <f t="shared" si="272"/>
        <v/>
      </c>
      <c r="Y294" s="38" t="str">
        <f t="shared" si="276"/>
        <v/>
      </c>
      <c r="Z294" s="83" t="str">
        <f t="shared" si="277"/>
        <v/>
      </c>
      <c r="AA294" s="79" t="str">
        <f t="shared" si="273"/>
        <v/>
      </c>
      <c r="AB294" s="79" t="str">
        <f t="shared" si="278"/>
        <v/>
      </c>
      <c r="AC294" s="79" t="str">
        <f t="shared" si="279"/>
        <v/>
      </c>
    </row>
    <row r="295" spans="2:29">
      <c r="B295" s="138"/>
      <c r="C295" s="128"/>
      <c r="D295" s="133"/>
      <c r="E295" s="133"/>
      <c r="F295" s="133"/>
      <c r="G295" s="133"/>
      <c r="H295" s="130"/>
      <c r="I295" s="131">
        <f t="shared" si="274"/>
        <v>0</v>
      </c>
      <c r="J295" s="131"/>
      <c r="K295" s="132" t="str">
        <f>IF(C295="","",VLOOKUP(C295,'Reference 7.0 EULs'!$D$2:$E$108,2,))</f>
        <v/>
      </c>
      <c r="L295" s="28">
        <f t="shared" si="261"/>
        <v>0</v>
      </c>
      <c r="M295" s="28" t="str">
        <f t="shared" si="262"/>
        <v/>
      </c>
      <c r="N295" s="30" t="str">
        <f t="shared" si="263"/>
        <v/>
      </c>
      <c r="O295" s="49" t="str">
        <f t="shared" si="264"/>
        <v/>
      </c>
      <c r="P295" s="49" t="str">
        <f t="shared" si="265"/>
        <v/>
      </c>
      <c r="Q295" s="28" t="str">
        <f t="shared" si="266"/>
        <v/>
      </c>
      <c r="R295" s="29" t="str">
        <f t="shared" si="267"/>
        <v/>
      </c>
      <c r="S295" s="27" t="str">
        <f t="shared" si="268"/>
        <v/>
      </c>
      <c r="T295" s="29" t="str">
        <f t="shared" si="275"/>
        <v/>
      </c>
      <c r="U295" s="79" t="str">
        <f t="shared" si="269"/>
        <v/>
      </c>
      <c r="V295" s="38" t="str">
        <f t="shared" si="270"/>
        <v/>
      </c>
      <c r="W295" s="31" t="str">
        <f t="shared" si="271"/>
        <v/>
      </c>
      <c r="X295" s="37" t="str">
        <f t="shared" si="272"/>
        <v/>
      </c>
      <c r="Y295" s="38" t="str">
        <f t="shared" si="276"/>
        <v/>
      </c>
      <c r="Z295" s="83" t="str">
        <f t="shared" si="277"/>
        <v/>
      </c>
      <c r="AA295" s="79" t="str">
        <f t="shared" si="273"/>
        <v/>
      </c>
      <c r="AB295" s="79" t="str">
        <f t="shared" si="278"/>
        <v/>
      </c>
      <c r="AC295" s="79" t="str">
        <f t="shared" si="279"/>
        <v/>
      </c>
    </row>
    <row r="296" spans="2:29">
      <c r="B296" s="127"/>
      <c r="C296" s="128"/>
      <c r="D296" s="133"/>
      <c r="E296" s="133"/>
      <c r="F296" s="133"/>
      <c r="G296" s="133"/>
      <c r="H296" s="130"/>
      <c r="I296" s="131">
        <f t="shared" si="274"/>
        <v>0</v>
      </c>
      <c r="J296" s="131"/>
      <c r="K296" s="132" t="str">
        <f>IF(C296="","",VLOOKUP(C296,'Reference 7.0 EULs'!$D$2:$E$108,2,))</f>
        <v/>
      </c>
      <c r="L296" s="28">
        <f t="shared" si="261"/>
        <v>0</v>
      </c>
      <c r="M296" s="28" t="str">
        <f t="shared" si="262"/>
        <v/>
      </c>
      <c r="N296" s="30" t="str">
        <f t="shared" si="263"/>
        <v/>
      </c>
      <c r="O296" s="49" t="str">
        <f t="shared" si="264"/>
        <v/>
      </c>
      <c r="P296" s="49" t="str">
        <f t="shared" si="265"/>
        <v/>
      </c>
      <c r="Q296" s="28" t="str">
        <f t="shared" si="266"/>
        <v/>
      </c>
      <c r="R296" s="29" t="str">
        <f t="shared" si="267"/>
        <v/>
      </c>
      <c r="S296" s="27" t="str">
        <f t="shared" si="268"/>
        <v/>
      </c>
      <c r="T296" s="29" t="str">
        <f t="shared" si="275"/>
        <v/>
      </c>
      <c r="U296" s="79" t="str">
        <f t="shared" si="269"/>
        <v/>
      </c>
      <c r="V296" s="38" t="str">
        <f t="shared" si="270"/>
        <v/>
      </c>
      <c r="W296" s="31" t="str">
        <f t="shared" si="271"/>
        <v/>
      </c>
      <c r="X296" s="37" t="str">
        <f t="shared" si="272"/>
        <v/>
      </c>
      <c r="Y296" s="38" t="str">
        <f t="shared" si="276"/>
        <v/>
      </c>
      <c r="Z296" s="83" t="str">
        <f t="shared" si="277"/>
        <v/>
      </c>
      <c r="AA296" s="79" t="str">
        <f t="shared" si="273"/>
        <v/>
      </c>
      <c r="AB296" s="79" t="str">
        <f t="shared" si="278"/>
        <v/>
      </c>
      <c r="AC296" s="79" t="str">
        <f t="shared" si="279"/>
        <v/>
      </c>
    </row>
    <row r="297" spans="2:29">
      <c r="B297" s="127"/>
      <c r="C297" s="128"/>
      <c r="D297" s="133"/>
      <c r="E297" s="133"/>
      <c r="F297" s="133"/>
      <c r="G297" s="133"/>
      <c r="H297" s="130"/>
      <c r="I297" s="131">
        <f t="shared" si="274"/>
        <v>0</v>
      </c>
      <c r="J297" s="131"/>
      <c r="K297" s="132" t="str">
        <f>IF(C297="","",VLOOKUP(C297,'Reference 7.0 EULs'!$D$2:$E$108,2,))</f>
        <v/>
      </c>
      <c r="L297" s="28">
        <f t="shared" si="261"/>
        <v>0</v>
      </c>
      <c r="M297" s="28" t="str">
        <f t="shared" si="262"/>
        <v/>
      </c>
      <c r="N297" s="30" t="str">
        <f t="shared" si="263"/>
        <v/>
      </c>
      <c r="O297" s="49" t="str">
        <f t="shared" si="264"/>
        <v/>
      </c>
      <c r="P297" s="49" t="str">
        <f t="shared" si="265"/>
        <v/>
      </c>
      <c r="Q297" s="28" t="str">
        <f t="shared" si="266"/>
        <v/>
      </c>
      <c r="R297" s="29" t="str">
        <f t="shared" si="267"/>
        <v/>
      </c>
      <c r="S297" s="27" t="str">
        <f t="shared" si="268"/>
        <v/>
      </c>
      <c r="T297" s="29" t="str">
        <f t="shared" si="275"/>
        <v/>
      </c>
      <c r="U297" s="79" t="str">
        <f t="shared" si="269"/>
        <v/>
      </c>
      <c r="V297" s="38" t="str">
        <f t="shared" si="270"/>
        <v/>
      </c>
      <c r="W297" s="31" t="str">
        <f t="shared" si="271"/>
        <v/>
      </c>
      <c r="X297" s="37" t="str">
        <f t="shared" si="272"/>
        <v/>
      </c>
      <c r="Y297" s="38" t="str">
        <f t="shared" si="276"/>
        <v/>
      </c>
      <c r="Z297" s="83" t="str">
        <f t="shared" si="277"/>
        <v/>
      </c>
      <c r="AA297" s="79" t="str">
        <f t="shared" si="273"/>
        <v/>
      </c>
      <c r="AB297" s="79" t="str">
        <f t="shared" si="278"/>
        <v/>
      </c>
      <c r="AC297" s="79" t="str">
        <f t="shared" si="279"/>
        <v/>
      </c>
    </row>
    <row r="298" spans="2:29">
      <c r="B298" s="127"/>
      <c r="C298" s="128"/>
      <c r="D298" s="133"/>
      <c r="E298" s="133"/>
      <c r="F298" s="133"/>
      <c r="G298" s="133"/>
      <c r="H298" s="130"/>
      <c r="I298" s="131">
        <f t="shared" si="274"/>
        <v>0</v>
      </c>
      <c r="J298" s="131"/>
      <c r="K298" s="132" t="str">
        <f>IF(C298="","",VLOOKUP(C298,'Reference 7.0 EULs'!$D$2:$E$108,2,))</f>
        <v/>
      </c>
      <c r="L298" s="28">
        <f t="shared" si="261"/>
        <v>0</v>
      </c>
      <c r="M298" s="28" t="str">
        <f t="shared" si="262"/>
        <v/>
      </c>
      <c r="N298" s="30" t="str">
        <f t="shared" si="263"/>
        <v/>
      </c>
      <c r="O298" s="49" t="str">
        <f t="shared" si="264"/>
        <v/>
      </c>
      <c r="P298" s="49" t="str">
        <f t="shared" si="265"/>
        <v/>
      </c>
      <c r="Q298" s="28" t="str">
        <f t="shared" si="266"/>
        <v/>
      </c>
      <c r="R298" s="29" t="str">
        <f t="shared" si="267"/>
        <v/>
      </c>
      <c r="S298" s="27" t="str">
        <f t="shared" si="268"/>
        <v/>
      </c>
      <c r="T298" s="29" t="str">
        <f t="shared" si="275"/>
        <v/>
      </c>
      <c r="U298" s="79" t="str">
        <f t="shared" si="269"/>
        <v/>
      </c>
      <c r="V298" s="38" t="str">
        <f t="shared" si="270"/>
        <v/>
      </c>
      <c r="W298" s="31" t="str">
        <f t="shared" si="271"/>
        <v/>
      </c>
      <c r="X298" s="37" t="str">
        <f t="shared" si="272"/>
        <v/>
      </c>
      <c r="Y298" s="38" t="str">
        <f t="shared" si="276"/>
        <v/>
      </c>
      <c r="Z298" s="83" t="str">
        <f t="shared" si="277"/>
        <v/>
      </c>
      <c r="AA298" s="79" t="str">
        <f t="shared" si="273"/>
        <v/>
      </c>
      <c r="AB298" s="79" t="str">
        <f t="shared" si="278"/>
        <v/>
      </c>
      <c r="AC298" s="79" t="str">
        <f t="shared" si="279"/>
        <v/>
      </c>
    </row>
    <row r="299" spans="2:29">
      <c r="B299" s="127"/>
      <c r="C299" s="128"/>
      <c r="D299" s="133"/>
      <c r="E299" s="133"/>
      <c r="F299" s="133"/>
      <c r="G299" s="133"/>
      <c r="H299" s="130"/>
      <c r="I299" s="131">
        <f t="shared" si="274"/>
        <v>0</v>
      </c>
      <c r="J299" s="131"/>
      <c r="K299" s="132" t="str">
        <f>IF(C299="","",VLOOKUP(C299,'Reference 7.0 EULs'!$D$2:$E$108,2,))</f>
        <v/>
      </c>
      <c r="L299" s="28">
        <f t="shared" si="261"/>
        <v>0</v>
      </c>
      <c r="M299" s="28" t="str">
        <f t="shared" si="262"/>
        <v/>
      </c>
      <c r="N299" s="30" t="str">
        <f t="shared" si="263"/>
        <v/>
      </c>
      <c r="O299" s="49" t="str">
        <f t="shared" si="264"/>
        <v/>
      </c>
      <c r="P299" s="49" t="str">
        <f t="shared" si="265"/>
        <v/>
      </c>
      <c r="Q299" s="28" t="str">
        <f t="shared" si="266"/>
        <v/>
      </c>
      <c r="R299" s="29" t="str">
        <f t="shared" si="267"/>
        <v/>
      </c>
      <c r="S299" s="27" t="str">
        <f t="shared" si="268"/>
        <v/>
      </c>
      <c r="T299" s="29" t="str">
        <f t="shared" si="275"/>
        <v/>
      </c>
      <c r="U299" s="79" t="str">
        <f t="shared" si="269"/>
        <v/>
      </c>
      <c r="V299" s="38" t="str">
        <f t="shared" si="270"/>
        <v/>
      </c>
      <c r="W299" s="31" t="str">
        <f t="shared" si="271"/>
        <v/>
      </c>
      <c r="X299" s="37" t="str">
        <f t="shared" si="272"/>
        <v/>
      </c>
      <c r="Y299" s="38" t="str">
        <f t="shared" si="276"/>
        <v/>
      </c>
      <c r="Z299" s="83" t="str">
        <f t="shared" si="277"/>
        <v/>
      </c>
      <c r="AA299" s="79" t="str">
        <f t="shared" si="273"/>
        <v/>
      </c>
      <c r="AB299" s="79" t="str">
        <f t="shared" si="278"/>
        <v/>
      </c>
      <c r="AC299" s="79" t="str">
        <f t="shared" si="279"/>
        <v/>
      </c>
    </row>
    <row r="300" spans="2:29">
      <c r="B300" s="127"/>
      <c r="C300" s="128"/>
      <c r="D300" s="133"/>
      <c r="E300" s="133"/>
      <c r="F300" s="133"/>
      <c r="G300" s="133"/>
      <c r="H300" s="130"/>
      <c r="I300" s="131">
        <f t="shared" si="274"/>
        <v>0</v>
      </c>
      <c r="J300" s="131"/>
      <c r="K300" s="132" t="str">
        <f>IF(C300="","",VLOOKUP(C300,'Reference 7.0 EULs'!$D$2:$E$108,2,))</f>
        <v/>
      </c>
      <c r="L300" s="28">
        <f t="shared" si="261"/>
        <v>0</v>
      </c>
      <c r="M300" s="28" t="str">
        <f t="shared" si="262"/>
        <v/>
      </c>
      <c r="N300" s="30" t="str">
        <f t="shared" si="263"/>
        <v/>
      </c>
      <c r="O300" s="49" t="str">
        <f t="shared" si="264"/>
        <v/>
      </c>
      <c r="P300" s="49" t="str">
        <f t="shared" si="265"/>
        <v/>
      </c>
      <c r="Q300" s="28" t="str">
        <f t="shared" si="266"/>
        <v/>
      </c>
      <c r="R300" s="29" t="str">
        <f t="shared" si="267"/>
        <v/>
      </c>
      <c r="S300" s="27" t="str">
        <f t="shared" si="268"/>
        <v/>
      </c>
      <c r="T300" s="29" t="str">
        <f t="shared" si="275"/>
        <v/>
      </c>
      <c r="U300" s="79" t="str">
        <f t="shared" si="269"/>
        <v/>
      </c>
      <c r="V300" s="38" t="str">
        <f t="shared" si="270"/>
        <v/>
      </c>
      <c r="W300" s="31" t="str">
        <f t="shared" si="271"/>
        <v/>
      </c>
      <c r="X300" s="37" t="str">
        <f t="shared" si="272"/>
        <v/>
      </c>
      <c r="Y300" s="38" t="str">
        <f t="shared" si="276"/>
        <v/>
      </c>
      <c r="Z300" s="83" t="str">
        <f t="shared" si="277"/>
        <v/>
      </c>
      <c r="AA300" s="79" t="str">
        <f t="shared" si="273"/>
        <v/>
      </c>
      <c r="AB300" s="79" t="str">
        <f t="shared" si="278"/>
        <v/>
      </c>
      <c r="AC300" s="79" t="str">
        <f t="shared" si="279"/>
        <v/>
      </c>
    </row>
    <row r="301" spans="2:29">
      <c r="B301" s="127"/>
      <c r="C301" s="128"/>
      <c r="D301" s="133"/>
      <c r="E301" s="133"/>
      <c r="F301" s="133"/>
      <c r="G301" s="133"/>
      <c r="H301" s="130"/>
      <c r="I301" s="131">
        <f t="shared" si="274"/>
        <v>0</v>
      </c>
      <c r="J301" s="131"/>
      <c r="K301" s="132" t="str">
        <f>IF(C301="","",VLOOKUP(C301,'Reference 7.0 EULs'!$D$2:$E$108,2,))</f>
        <v/>
      </c>
      <c r="L301" s="28">
        <f t="shared" si="261"/>
        <v>0</v>
      </c>
      <c r="M301" s="28" t="str">
        <f t="shared" si="262"/>
        <v/>
      </c>
      <c r="N301" s="30" t="str">
        <f t="shared" si="263"/>
        <v/>
      </c>
      <c r="O301" s="49" t="str">
        <f t="shared" si="264"/>
        <v/>
      </c>
      <c r="P301" s="49" t="str">
        <f t="shared" si="265"/>
        <v/>
      </c>
      <c r="Q301" s="28" t="str">
        <f t="shared" si="266"/>
        <v/>
      </c>
      <c r="R301" s="29" t="str">
        <f t="shared" si="267"/>
        <v/>
      </c>
      <c r="S301" s="27" t="str">
        <f t="shared" si="268"/>
        <v/>
      </c>
      <c r="T301" s="29" t="str">
        <f t="shared" si="275"/>
        <v/>
      </c>
      <c r="U301" s="79" t="str">
        <f t="shared" si="269"/>
        <v/>
      </c>
      <c r="V301" s="38" t="str">
        <f t="shared" si="270"/>
        <v/>
      </c>
      <c r="W301" s="31" t="str">
        <f t="shared" si="271"/>
        <v/>
      </c>
      <c r="X301" s="37" t="str">
        <f t="shared" si="272"/>
        <v/>
      </c>
      <c r="Y301" s="38" t="str">
        <f t="shared" si="276"/>
        <v/>
      </c>
      <c r="Z301" s="83" t="str">
        <f t="shared" si="277"/>
        <v/>
      </c>
      <c r="AA301" s="79" t="str">
        <f t="shared" si="273"/>
        <v/>
      </c>
      <c r="AB301" s="79" t="str">
        <f t="shared" si="278"/>
        <v/>
      </c>
      <c r="AC301" s="79" t="str">
        <f t="shared" si="279"/>
        <v/>
      </c>
    </row>
    <row r="302" spans="2:29">
      <c r="B302" s="127"/>
      <c r="C302" s="128"/>
      <c r="D302" s="133"/>
      <c r="E302" s="133"/>
      <c r="F302" s="133"/>
      <c r="G302" s="133"/>
      <c r="H302" s="130"/>
      <c r="I302" s="131">
        <f t="shared" si="274"/>
        <v>0</v>
      </c>
      <c r="J302" s="131"/>
      <c r="K302" s="132" t="str">
        <f>IF(C302="","",VLOOKUP(C302,'Reference 7.0 EULs'!$D$2:$E$108,2,))</f>
        <v/>
      </c>
      <c r="L302" s="28">
        <f t="shared" si="261"/>
        <v>0</v>
      </c>
      <c r="M302" s="28" t="str">
        <f t="shared" si="262"/>
        <v/>
      </c>
      <c r="N302" s="30" t="str">
        <f t="shared" si="263"/>
        <v/>
      </c>
      <c r="O302" s="49" t="str">
        <f t="shared" si="264"/>
        <v/>
      </c>
      <c r="P302" s="49" t="str">
        <f t="shared" si="265"/>
        <v/>
      </c>
      <c r="Q302" s="28" t="str">
        <f t="shared" si="266"/>
        <v/>
      </c>
      <c r="R302" s="29" t="str">
        <f t="shared" si="267"/>
        <v/>
      </c>
      <c r="S302" s="27" t="str">
        <f t="shared" si="268"/>
        <v/>
      </c>
      <c r="T302" s="29" t="str">
        <f t="shared" si="275"/>
        <v/>
      </c>
      <c r="U302" s="79" t="str">
        <f t="shared" si="269"/>
        <v/>
      </c>
      <c r="V302" s="38" t="str">
        <f t="shared" si="270"/>
        <v/>
      </c>
      <c r="W302" s="31" t="str">
        <f t="shared" si="271"/>
        <v/>
      </c>
      <c r="X302" s="37" t="str">
        <f t="shared" si="272"/>
        <v/>
      </c>
      <c r="Y302" s="38" t="str">
        <f t="shared" si="276"/>
        <v/>
      </c>
      <c r="Z302" s="83" t="str">
        <f t="shared" si="277"/>
        <v/>
      </c>
      <c r="AA302" s="79" t="str">
        <f t="shared" si="273"/>
        <v/>
      </c>
      <c r="AB302" s="79" t="str">
        <f t="shared" si="278"/>
        <v/>
      </c>
      <c r="AC302" s="79" t="str">
        <f t="shared" si="279"/>
        <v/>
      </c>
    </row>
    <row r="303" spans="2:29">
      <c r="B303" s="127"/>
      <c r="C303" s="128"/>
      <c r="D303" s="133"/>
      <c r="E303" s="133"/>
      <c r="F303" s="133"/>
      <c r="G303" s="133"/>
      <c r="H303" s="130"/>
      <c r="I303" s="131">
        <f t="shared" si="274"/>
        <v>0</v>
      </c>
      <c r="J303" s="131"/>
      <c r="K303" s="132" t="str">
        <f>IF(C303="","",VLOOKUP(C303,'Reference 7.0 EULs'!$D$2:$E$108,2,))</f>
        <v/>
      </c>
      <c r="L303" s="28">
        <f t="shared" si="261"/>
        <v>0</v>
      </c>
      <c r="M303" s="28" t="str">
        <f t="shared" si="262"/>
        <v/>
      </c>
      <c r="N303" s="30" t="str">
        <f t="shared" si="263"/>
        <v/>
      </c>
      <c r="O303" s="49" t="str">
        <f t="shared" si="264"/>
        <v/>
      </c>
      <c r="P303" s="49" t="str">
        <f t="shared" si="265"/>
        <v/>
      </c>
      <c r="Q303" s="28" t="str">
        <f t="shared" si="266"/>
        <v/>
      </c>
      <c r="R303" s="29" t="str">
        <f t="shared" si="267"/>
        <v/>
      </c>
      <c r="S303" s="27" t="str">
        <f t="shared" si="268"/>
        <v/>
      </c>
      <c r="T303" s="29" t="str">
        <f t="shared" si="275"/>
        <v/>
      </c>
      <c r="U303" s="79" t="str">
        <f t="shared" si="269"/>
        <v/>
      </c>
      <c r="V303" s="38" t="str">
        <f t="shared" si="270"/>
        <v/>
      </c>
      <c r="W303" s="31" t="str">
        <f t="shared" si="271"/>
        <v/>
      </c>
      <c r="X303" s="37" t="str">
        <f t="shared" si="272"/>
        <v/>
      </c>
      <c r="Y303" s="38" t="str">
        <f t="shared" si="276"/>
        <v/>
      </c>
      <c r="Z303" s="83" t="str">
        <f t="shared" si="277"/>
        <v/>
      </c>
      <c r="AA303" s="79" t="str">
        <f t="shared" si="273"/>
        <v/>
      </c>
      <c r="AB303" s="79" t="str">
        <f t="shared" si="278"/>
        <v/>
      </c>
      <c r="AC303" s="79" t="str">
        <f t="shared" si="279"/>
        <v/>
      </c>
    </row>
    <row r="304" spans="2:29">
      <c r="B304" s="127"/>
      <c r="C304" s="128"/>
      <c r="D304" s="133"/>
      <c r="E304" s="133"/>
      <c r="F304" s="133"/>
      <c r="G304" s="133"/>
      <c r="H304" s="130"/>
      <c r="I304" s="131">
        <f t="shared" si="274"/>
        <v>0</v>
      </c>
      <c r="J304" s="131"/>
      <c r="K304" s="132" t="str">
        <f>IF(C304="","",VLOOKUP(C304,'Reference 7.0 EULs'!$D$2:$E$108,2,))</f>
        <v/>
      </c>
      <c r="L304" s="28">
        <f t="shared" si="261"/>
        <v>0</v>
      </c>
      <c r="M304" s="28" t="str">
        <f t="shared" si="262"/>
        <v/>
      </c>
      <c r="N304" s="30" t="str">
        <f t="shared" si="263"/>
        <v/>
      </c>
      <c r="O304" s="49" t="str">
        <f t="shared" si="264"/>
        <v/>
      </c>
      <c r="P304" s="49" t="str">
        <f t="shared" si="265"/>
        <v/>
      </c>
      <c r="Q304" s="28" t="str">
        <f t="shared" si="266"/>
        <v/>
      </c>
      <c r="R304" s="29" t="str">
        <f t="shared" si="267"/>
        <v/>
      </c>
      <c r="S304" s="27" t="str">
        <f t="shared" si="268"/>
        <v/>
      </c>
      <c r="T304" s="29" t="str">
        <f t="shared" si="275"/>
        <v/>
      </c>
      <c r="U304" s="79" t="str">
        <f t="shared" si="269"/>
        <v/>
      </c>
      <c r="V304" s="38" t="str">
        <f t="shared" si="270"/>
        <v/>
      </c>
      <c r="W304" s="31" t="str">
        <f t="shared" si="271"/>
        <v/>
      </c>
      <c r="X304" s="37" t="str">
        <f t="shared" si="272"/>
        <v/>
      </c>
      <c r="Y304" s="38" t="str">
        <f t="shared" si="276"/>
        <v/>
      </c>
      <c r="Z304" s="83" t="str">
        <f t="shared" si="277"/>
        <v/>
      </c>
      <c r="AA304" s="79" t="str">
        <f t="shared" si="273"/>
        <v/>
      </c>
      <c r="AB304" s="79" t="str">
        <f t="shared" si="278"/>
        <v/>
      </c>
      <c r="AC304" s="79" t="str">
        <f t="shared" si="279"/>
        <v/>
      </c>
    </row>
    <row r="305" spans="2:29">
      <c r="B305" s="127"/>
      <c r="C305" s="128"/>
      <c r="D305" s="133"/>
      <c r="E305" s="133"/>
      <c r="F305" s="133"/>
      <c r="G305" s="133"/>
      <c r="H305" s="130"/>
      <c r="I305" s="131">
        <f t="shared" si="274"/>
        <v>0</v>
      </c>
      <c r="J305" s="131"/>
      <c r="K305" s="132" t="str">
        <f>IF(C305="","",VLOOKUP(C305,'Reference 7.0 EULs'!$D$2:$E$108,2,))</f>
        <v/>
      </c>
      <c r="L305" s="28">
        <f t="shared" si="261"/>
        <v>0</v>
      </c>
      <c r="M305" s="28" t="str">
        <f t="shared" si="262"/>
        <v/>
      </c>
      <c r="N305" s="30" t="str">
        <f t="shared" si="263"/>
        <v/>
      </c>
      <c r="O305" s="49" t="str">
        <f t="shared" si="264"/>
        <v/>
      </c>
      <c r="P305" s="49" t="str">
        <f t="shared" si="265"/>
        <v/>
      </c>
      <c r="Q305" s="28" t="str">
        <f t="shared" si="266"/>
        <v/>
      </c>
      <c r="R305" s="29" t="str">
        <f t="shared" si="267"/>
        <v/>
      </c>
      <c r="S305" s="27" t="str">
        <f t="shared" si="268"/>
        <v/>
      </c>
      <c r="T305" s="29" t="str">
        <f t="shared" si="275"/>
        <v/>
      </c>
      <c r="U305" s="79" t="str">
        <f t="shared" si="269"/>
        <v/>
      </c>
      <c r="V305" s="38" t="str">
        <f t="shared" si="270"/>
        <v/>
      </c>
      <c r="W305" s="31" t="str">
        <f t="shared" si="271"/>
        <v/>
      </c>
      <c r="X305" s="37" t="str">
        <f t="shared" si="272"/>
        <v/>
      </c>
      <c r="Y305" s="38" t="str">
        <f t="shared" si="276"/>
        <v/>
      </c>
      <c r="Z305" s="83" t="str">
        <f t="shared" si="277"/>
        <v/>
      </c>
      <c r="AA305" s="79" t="str">
        <f t="shared" si="273"/>
        <v/>
      </c>
      <c r="AB305" s="79" t="str">
        <f t="shared" si="278"/>
        <v/>
      </c>
      <c r="AC305" s="79" t="str">
        <f t="shared" si="279"/>
        <v/>
      </c>
    </row>
    <row r="306" spans="2:29">
      <c r="B306" s="127"/>
      <c r="C306" s="128"/>
      <c r="D306" s="133"/>
      <c r="E306" s="133"/>
      <c r="F306" s="133"/>
      <c r="G306" s="133"/>
      <c r="H306" s="130"/>
      <c r="I306" s="131">
        <f t="shared" si="274"/>
        <v>0</v>
      </c>
      <c r="J306" s="131"/>
      <c r="K306" s="132" t="str">
        <f>IF(C306="","",VLOOKUP(C306,'Reference 7.0 EULs'!$D$2:$E$108,2,))</f>
        <v/>
      </c>
      <c r="L306" s="28">
        <f t="shared" si="261"/>
        <v>0</v>
      </c>
      <c r="M306" s="28" t="str">
        <f t="shared" si="262"/>
        <v/>
      </c>
      <c r="N306" s="30" t="str">
        <f t="shared" si="263"/>
        <v/>
      </c>
      <c r="O306" s="49" t="str">
        <f t="shared" si="264"/>
        <v/>
      </c>
      <c r="P306" s="49" t="str">
        <f t="shared" si="265"/>
        <v/>
      </c>
      <c r="Q306" s="28" t="str">
        <f t="shared" si="266"/>
        <v/>
      </c>
      <c r="R306" s="29" t="str">
        <f t="shared" si="267"/>
        <v/>
      </c>
      <c r="S306" s="27" t="str">
        <f t="shared" si="268"/>
        <v/>
      </c>
      <c r="T306" s="29" t="str">
        <f t="shared" si="275"/>
        <v/>
      </c>
      <c r="U306" s="79" t="str">
        <f t="shared" si="269"/>
        <v/>
      </c>
      <c r="V306" s="38" t="str">
        <f t="shared" si="270"/>
        <v/>
      </c>
      <c r="W306" s="31" t="str">
        <f t="shared" si="271"/>
        <v/>
      </c>
      <c r="X306" s="37" t="str">
        <f t="shared" si="272"/>
        <v/>
      </c>
      <c r="Y306" s="38" t="str">
        <f t="shared" si="276"/>
        <v/>
      </c>
      <c r="Z306" s="83" t="str">
        <f t="shared" si="277"/>
        <v/>
      </c>
      <c r="AA306" s="79" t="str">
        <f t="shared" si="273"/>
        <v/>
      </c>
      <c r="AB306" s="79" t="str">
        <f t="shared" si="278"/>
        <v/>
      </c>
      <c r="AC306" s="79" t="str">
        <f t="shared" si="279"/>
        <v/>
      </c>
    </row>
    <row r="307" spans="2:29">
      <c r="B307" s="127"/>
      <c r="C307" s="128"/>
      <c r="D307" s="133"/>
      <c r="E307" s="133"/>
      <c r="F307" s="133"/>
      <c r="G307" s="133"/>
      <c r="H307" s="130"/>
      <c r="I307" s="131">
        <f t="shared" si="274"/>
        <v>0</v>
      </c>
      <c r="J307" s="131"/>
      <c r="K307" s="132" t="str">
        <f>IF(C307="","",VLOOKUP(C307,'Reference 7.0 EULs'!$D$2:$E$108,2,))</f>
        <v/>
      </c>
      <c r="L307" s="28">
        <f t="shared" si="261"/>
        <v>0</v>
      </c>
      <c r="M307" s="28" t="str">
        <f t="shared" si="262"/>
        <v/>
      </c>
      <c r="N307" s="30" t="str">
        <f t="shared" si="263"/>
        <v/>
      </c>
      <c r="O307" s="49" t="str">
        <f t="shared" si="264"/>
        <v/>
      </c>
      <c r="P307" s="49" t="str">
        <f t="shared" si="265"/>
        <v/>
      </c>
      <c r="Q307" s="28" t="str">
        <f t="shared" si="266"/>
        <v/>
      </c>
      <c r="R307" s="29" t="str">
        <f t="shared" si="267"/>
        <v/>
      </c>
      <c r="S307" s="27" t="str">
        <f t="shared" si="268"/>
        <v/>
      </c>
      <c r="T307" s="29" t="str">
        <f t="shared" si="275"/>
        <v/>
      </c>
      <c r="U307" s="79" t="str">
        <f t="shared" si="269"/>
        <v/>
      </c>
      <c r="V307" s="38" t="str">
        <f t="shared" si="270"/>
        <v/>
      </c>
      <c r="W307" s="31" t="str">
        <f t="shared" si="271"/>
        <v/>
      </c>
      <c r="X307" s="37" t="str">
        <f t="shared" si="272"/>
        <v/>
      </c>
      <c r="Y307" s="38" t="str">
        <f t="shared" si="276"/>
        <v/>
      </c>
      <c r="Z307" s="83" t="str">
        <f t="shared" si="277"/>
        <v/>
      </c>
      <c r="AA307" s="79" t="str">
        <f t="shared" si="273"/>
        <v/>
      </c>
      <c r="AB307" s="79" t="str">
        <f t="shared" si="278"/>
        <v/>
      </c>
      <c r="AC307" s="79" t="str">
        <f t="shared" si="279"/>
        <v/>
      </c>
    </row>
    <row r="308" spans="2:29">
      <c r="B308" s="127"/>
      <c r="C308" s="128"/>
      <c r="D308" s="133"/>
      <c r="E308" s="133"/>
      <c r="F308" s="133"/>
      <c r="G308" s="133"/>
      <c r="H308" s="130"/>
      <c r="I308" s="131">
        <f t="shared" si="274"/>
        <v>0</v>
      </c>
      <c r="J308" s="131"/>
      <c r="K308" s="132" t="str">
        <f>IF(C308="","",VLOOKUP(C308,'Reference 7.0 EULs'!$D$2:$E$108,2,))</f>
        <v/>
      </c>
      <c r="L308" s="28">
        <f t="shared" si="261"/>
        <v>0</v>
      </c>
      <c r="M308" s="28" t="str">
        <f t="shared" si="262"/>
        <v/>
      </c>
      <c r="N308" s="30" t="str">
        <f t="shared" si="263"/>
        <v/>
      </c>
      <c r="O308" s="49" t="str">
        <f t="shared" si="264"/>
        <v/>
      </c>
      <c r="P308" s="49" t="str">
        <f t="shared" si="265"/>
        <v/>
      </c>
      <c r="Q308" s="28" t="str">
        <f t="shared" si="266"/>
        <v/>
      </c>
      <c r="R308" s="29" t="str">
        <f t="shared" si="267"/>
        <v/>
      </c>
      <c r="S308" s="27" t="str">
        <f t="shared" si="268"/>
        <v/>
      </c>
      <c r="T308" s="29" t="str">
        <f t="shared" si="275"/>
        <v/>
      </c>
      <c r="U308" s="79" t="str">
        <f t="shared" si="269"/>
        <v/>
      </c>
      <c r="V308" s="38" t="str">
        <f t="shared" si="270"/>
        <v/>
      </c>
      <c r="W308" s="31" t="str">
        <f t="shared" si="271"/>
        <v/>
      </c>
      <c r="X308" s="37" t="str">
        <f t="shared" si="272"/>
        <v/>
      </c>
      <c r="Y308" s="38" t="str">
        <f t="shared" si="276"/>
        <v/>
      </c>
      <c r="Z308" s="83" t="str">
        <f t="shared" si="277"/>
        <v/>
      </c>
      <c r="AA308" s="79" t="str">
        <f t="shared" si="273"/>
        <v/>
      </c>
      <c r="AB308" s="79" t="str">
        <f t="shared" si="278"/>
        <v/>
      </c>
      <c r="AC308" s="79" t="str">
        <f t="shared" si="279"/>
        <v/>
      </c>
    </row>
    <row r="309" spans="2:29">
      <c r="B309" s="127"/>
      <c r="C309" s="128"/>
      <c r="D309" s="133"/>
      <c r="E309" s="133"/>
      <c r="F309" s="133"/>
      <c r="G309" s="133"/>
      <c r="H309" s="130"/>
      <c r="I309" s="131">
        <f t="shared" si="274"/>
        <v>0</v>
      </c>
      <c r="J309" s="131"/>
      <c r="K309" s="132" t="str">
        <f>IF(C309="","",VLOOKUP(C309,'Reference 7.0 EULs'!$D$2:$E$108,2,))</f>
        <v/>
      </c>
      <c r="L309" s="28">
        <f t="shared" si="261"/>
        <v>0</v>
      </c>
      <c r="M309" s="28" t="str">
        <f t="shared" si="262"/>
        <v/>
      </c>
      <c r="N309" s="30" t="str">
        <f t="shared" si="263"/>
        <v/>
      </c>
      <c r="O309" s="49" t="str">
        <f t="shared" si="264"/>
        <v/>
      </c>
      <c r="P309" s="49" t="str">
        <f t="shared" si="265"/>
        <v/>
      </c>
      <c r="Q309" s="28" t="str">
        <f t="shared" si="266"/>
        <v/>
      </c>
      <c r="R309" s="29" t="str">
        <f t="shared" si="267"/>
        <v/>
      </c>
      <c r="S309" s="27" t="str">
        <f t="shared" si="268"/>
        <v/>
      </c>
      <c r="T309" s="29" t="str">
        <f t="shared" si="275"/>
        <v/>
      </c>
      <c r="U309" s="79" t="str">
        <f t="shared" si="269"/>
        <v/>
      </c>
      <c r="V309" s="38" t="str">
        <f t="shared" si="270"/>
        <v/>
      </c>
      <c r="W309" s="31" t="str">
        <f t="shared" si="271"/>
        <v/>
      </c>
      <c r="X309" s="37" t="str">
        <f t="shared" si="272"/>
        <v/>
      </c>
      <c r="Y309" s="38" t="str">
        <f t="shared" si="276"/>
        <v/>
      </c>
      <c r="Z309" s="83" t="str">
        <f t="shared" si="277"/>
        <v/>
      </c>
      <c r="AA309" s="79" t="str">
        <f t="shared" si="273"/>
        <v/>
      </c>
      <c r="AB309" s="79" t="str">
        <f t="shared" si="278"/>
        <v/>
      </c>
      <c r="AC309" s="79" t="str">
        <f t="shared" si="279"/>
        <v/>
      </c>
    </row>
    <row r="310" spans="2:29" ht="16.5" customHeight="1">
      <c r="B310" s="127"/>
      <c r="C310" s="128"/>
      <c r="D310" s="133"/>
      <c r="E310" s="133"/>
      <c r="F310" s="133"/>
      <c r="G310" s="133"/>
      <c r="H310" s="130"/>
      <c r="I310" s="131">
        <f t="shared" si="274"/>
        <v>0</v>
      </c>
      <c r="J310" s="131"/>
      <c r="K310" s="132" t="str">
        <f>IF(C310="","",VLOOKUP(C310,'Reference 7.0 EULs'!$D$2:$E$108,2,))</f>
        <v/>
      </c>
      <c r="L310" s="28">
        <f t="shared" si="261"/>
        <v>0</v>
      </c>
      <c r="M310" s="28" t="str">
        <f t="shared" si="262"/>
        <v/>
      </c>
      <c r="N310" s="30" t="str">
        <f t="shared" si="263"/>
        <v/>
      </c>
      <c r="O310" s="49" t="str">
        <f t="shared" si="264"/>
        <v/>
      </c>
      <c r="P310" s="49" t="str">
        <f t="shared" si="265"/>
        <v/>
      </c>
      <c r="Q310" s="28" t="str">
        <f t="shared" si="266"/>
        <v/>
      </c>
      <c r="R310" s="29" t="str">
        <f t="shared" si="267"/>
        <v/>
      </c>
      <c r="S310" s="27" t="str">
        <f t="shared" si="268"/>
        <v/>
      </c>
      <c r="T310" s="29" t="str">
        <f t="shared" si="275"/>
        <v/>
      </c>
      <c r="U310" s="79" t="str">
        <f t="shared" si="269"/>
        <v/>
      </c>
      <c r="V310" s="38" t="str">
        <f t="shared" si="270"/>
        <v/>
      </c>
      <c r="W310" s="31" t="str">
        <f t="shared" si="271"/>
        <v/>
      </c>
      <c r="X310" s="37" t="str">
        <f t="shared" si="272"/>
        <v/>
      </c>
      <c r="Y310" s="38" t="str">
        <f t="shared" si="276"/>
        <v/>
      </c>
      <c r="Z310" s="83" t="str">
        <f t="shared" si="277"/>
        <v/>
      </c>
      <c r="AA310" s="79" t="str">
        <f t="shared" si="273"/>
        <v/>
      </c>
      <c r="AB310" s="79" t="str">
        <f t="shared" si="278"/>
        <v/>
      </c>
      <c r="AC310" s="79" t="str">
        <f t="shared" si="279"/>
        <v/>
      </c>
    </row>
    <row r="311" spans="2:29" ht="17.399999999999999">
      <c r="B311" s="124" t="s">
        <v>112</v>
      </c>
      <c r="C311" s="140" t="s">
        <v>102</v>
      </c>
      <c r="D311" s="141"/>
      <c r="E311" s="141"/>
      <c r="F311" s="141">
        <f>SUM(F312:F332)</f>
        <v>0</v>
      </c>
      <c r="G311" s="141">
        <f>SUM(G312:G332)</f>
        <v>0</v>
      </c>
      <c r="H311" s="142">
        <f>SUM(H312:H332)</f>
        <v>0</v>
      </c>
      <c r="I311" s="143">
        <f>SUM(I312:I332)</f>
        <v>0</v>
      </c>
      <c r="J311" s="143">
        <f>SUM(J312:J332)</f>
        <v>0</v>
      </c>
      <c r="K311" s="126"/>
      <c r="L311" s="45">
        <f>SUM(L312:L332)</f>
        <v>0</v>
      </c>
      <c r="M311" s="45">
        <f t="shared" ref="M311:R311" si="280">SUM(M312:M332)</f>
        <v>0</v>
      </c>
      <c r="N311" s="45">
        <f t="shared" si="280"/>
        <v>0</v>
      </c>
      <c r="O311" s="45">
        <f t="shared" si="280"/>
        <v>0</v>
      </c>
      <c r="P311" s="45">
        <f t="shared" si="280"/>
        <v>0</v>
      </c>
      <c r="Q311" s="45">
        <f t="shared" si="280"/>
        <v>0</v>
      </c>
      <c r="R311" s="47">
        <f t="shared" si="280"/>
        <v>0</v>
      </c>
      <c r="S311" s="48" t="e">
        <f>Q311/L311</f>
        <v>#DIV/0!</v>
      </c>
      <c r="T311" s="47">
        <f>SUM(T312:T332)</f>
        <v>0</v>
      </c>
      <c r="U311" s="78"/>
      <c r="V311" s="45"/>
      <c r="W311" s="45"/>
      <c r="X311" s="47"/>
      <c r="Y311" s="47"/>
      <c r="Z311" s="81"/>
      <c r="AA311" s="78"/>
      <c r="AB311" s="78"/>
      <c r="AC311" s="78"/>
    </row>
    <row r="312" spans="2:29">
      <c r="B312" s="127" t="s">
        <v>104</v>
      </c>
      <c r="C312" s="128"/>
      <c r="D312" s="129"/>
      <c r="E312" s="129"/>
      <c r="F312" s="129"/>
      <c r="G312" s="129"/>
      <c r="H312" s="130"/>
      <c r="I312" s="131">
        <f>(D312*G312)+(E312*H312)</f>
        <v>0</v>
      </c>
      <c r="J312" s="131"/>
      <c r="K312" s="132" t="str">
        <f>IF(C312="","",VLOOKUP(C312,'Reference 7.0 EULs'!$D$2:$E$108,2,))</f>
        <v/>
      </c>
      <c r="L312" s="28">
        <f t="shared" ref="L312:L332" si="281">I312+J312</f>
        <v>0</v>
      </c>
      <c r="M312" s="28" t="str">
        <f t="shared" ref="M312:M332" si="282">IF(K312="","",$C$336*(1+$C$338)/($C$342-$C$338)*(1-((1+$C$338)/(1+$C$342))^$K312))</f>
        <v/>
      </c>
      <c r="N312" s="30" t="str">
        <f t="shared" ref="N312:N332" si="283">IF(K312="","",$C$337*(1+$C$338)/($C$342-$C$338)*(1-((1+$C$338)/(1+$C$342))^$K312))</f>
        <v/>
      </c>
      <c r="O312" s="49" t="str">
        <f t="shared" ref="O312:O332" si="284">IF(K312="","",M312*G312)</f>
        <v/>
      </c>
      <c r="P312" s="49" t="str">
        <f t="shared" ref="P312:P332" si="285">IF(K312="","",N312*H312)</f>
        <v/>
      </c>
      <c r="Q312" s="28" t="str">
        <f t="shared" ref="Q312:Q332" si="286">IF(K312="","",M312*G312+N312*H312)</f>
        <v/>
      </c>
      <c r="R312" s="29" t="str">
        <f t="shared" ref="R312:R332" si="287">IF(K312="","",Q312-L312)</f>
        <v/>
      </c>
      <c r="S312" s="27" t="str">
        <f t="shared" ref="S312:S332" si="288">IF(K312="","",Q312/L312)</f>
        <v/>
      </c>
      <c r="T312" s="29" t="str">
        <f>IF(R312="","",R312*$C$339)</f>
        <v/>
      </c>
      <c r="U312" s="79" t="str">
        <f t="shared" ref="U312:U332" si="289">IF(K312="","",H312/(G312*8760))</f>
        <v/>
      </c>
      <c r="V312" s="38" t="str">
        <f t="shared" ref="V312:V332" si="290">IF(K312="","",L312/F312)</f>
        <v/>
      </c>
      <c r="W312" s="38" t="str">
        <f t="shared" ref="W312:W332" si="291">IF(K312="","",L312/G312)</f>
        <v/>
      </c>
      <c r="X312" s="39" t="str">
        <f t="shared" ref="X312:X332" si="292">IF(K312="","",L312/H312)</f>
        <v/>
      </c>
      <c r="Y312" s="38" t="str">
        <f>IF(K312="","",Q312/G312)</f>
        <v/>
      </c>
      <c r="Z312" s="83" t="str">
        <f>IF(K312="","",Q312/H312)</f>
        <v/>
      </c>
      <c r="AA312" s="79" t="str">
        <f t="shared" ref="AA312:AA332" si="293">IF(K312="","",I312/Q312)</f>
        <v/>
      </c>
      <c r="AB312" s="79" t="str">
        <f>IF(K312="","",O312/Q312)</f>
        <v/>
      </c>
      <c r="AC312" s="79" t="str">
        <f>IF(K312="","",P312/Q312)</f>
        <v/>
      </c>
    </row>
    <row r="313" spans="2:29">
      <c r="B313" s="127" t="s">
        <v>106</v>
      </c>
      <c r="C313" s="128"/>
      <c r="D313" s="133"/>
      <c r="E313" s="133"/>
      <c r="F313" s="133"/>
      <c r="G313" s="133"/>
      <c r="H313" s="130"/>
      <c r="I313" s="131">
        <f t="shared" ref="I313:I332" si="294">(D313*G313)+(E313*H313)</f>
        <v>0</v>
      </c>
      <c r="J313" s="131"/>
      <c r="K313" s="132" t="str">
        <f>IF(C313="","",VLOOKUP(C313,'Reference 7.0 EULs'!$D$2:$E$108,2,))</f>
        <v/>
      </c>
      <c r="L313" s="28">
        <f t="shared" si="281"/>
        <v>0</v>
      </c>
      <c r="M313" s="28" t="str">
        <f t="shared" si="282"/>
        <v/>
      </c>
      <c r="N313" s="30" t="str">
        <f t="shared" si="283"/>
        <v/>
      </c>
      <c r="O313" s="49" t="str">
        <f t="shared" si="284"/>
        <v/>
      </c>
      <c r="P313" s="49" t="str">
        <f t="shared" si="285"/>
        <v/>
      </c>
      <c r="Q313" s="28" t="str">
        <f t="shared" si="286"/>
        <v/>
      </c>
      <c r="R313" s="29" t="str">
        <f t="shared" si="287"/>
        <v/>
      </c>
      <c r="S313" s="27" t="str">
        <f t="shared" si="288"/>
        <v/>
      </c>
      <c r="T313" s="29" t="str">
        <f t="shared" ref="T313:T332" si="295">IF(R313="","",R313*$C$339)</f>
        <v/>
      </c>
      <c r="U313" s="79" t="str">
        <f t="shared" si="289"/>
        <v/>
      </c>
      <c r="V313" s="38" t="str">
        <f t="shared" si="290"/>
        <v/>
      </c>
      <c r="W313" s="38" t="str">
        <f t="shared" si="291"/>
        <v/>
      </c>
      <c r="X313" s="39" t="str">
        <f t="shared" si="292"/>
        <v/>
      </c>
      <c r="Y313" s="38" t="str">
        <f t="shared" ref="Y313:Y332" si="296">IF(K313="","",Q313/G313)</f>
        <v/>
      </c>
      <c r="Z313" s="83" t="str">
        <f t="shared" ref="Z313:Z332" si="297">IF(K313="","",Q313/H313)</f>
        <v/>
      </c>
      <c r="AA313" s="79" t="str">
        <f t="shared" si="293"/>
        <v/>
      </c>
      <c r="AB313" s="79" t="str">
        <f t="shared" ref="AB313:AB332" si="298">IF(K313="","",O313/Q313)</f>
        <v/>
      </c>
      <c r="AC313" s="79" t="str">
        <f t="shared" ref="AC313:AC332" si="299">IF(K313="","",P313/Q313)</f>
        <v/>
      </c>
    </row>
    <row r="314" spans="2:29">
      <c r="B314" s="127" t="s">
        <v>108</v>
      </c>
      <c r="C314" s="128"/>
      <c r="D314" s="133"/>
      <c r="E314" s="133"/>
      <c r="F314" s="133"/>
      <c r="G314" s="129"/>
      <c r="H314" s="130"/>
      <c r="I314" s="131">
        <f t="shared" si="294"/>
        <v>0</v>
      </c>
      <c r="J314" s="131"/>
      <c r="K314" s="132" t="str">
        <f>IF(C314="","",VLOOKUP(C314,'Reference 7.0 EULs'!$D$2:$E$108,2,))</f>
        <v/>
      </c>
      <c r="L314" s="28">
        <f t="shared" si="281"/>
        <v>0</v>
      </c>
      <c r="M314" s="28" t="str">
        <f t="shared" si="282"/>
        <v/>
      </c>
      <c r="N314" s="30" t="str">
        <f t="shared" si="283"/>
        <v/>
      </c>
      <c r="O314" s="49" t="str">
        <f t="shared" si="284"/>
        <v/>
      </c>
      <c r="P314" s="49" t="str">
        <f t="shared" si="285"/>
        <v/>
      </c>
      <c r="Q314" s="28" t="str">
        <f t="shared" si="286"/>
        <v/>
      </c>
      <c r="R314" s="29" t="str">
        <f t="shared" si="287"/>
        <v/>
      </c>
      <c r="S314" s="27" t="str">
        <f t="shared" si="288"/>
        <v/>
      </c>
      <c r="T314" s="29" t="str">
        <f t="shared" si="295"/>
        <v/>
      </c>
      <c r="U314" s="79" t="str">
        <f t="shared" si="289"/>
        <v/>
      </c>
      <c r="V314" s="38" t="str">
        <f t="shared" si="290"/>
        <v/>
      </c>
      <c r="W314" s="38" t="str">
        <f t="shared" si="291"/>
        <v/>
      </c>
      <c r="X314" s="39" t="str">
        <f t="shared" si="292"/>
        <v/>
      </c>
      <c r="Y314" s="38" t="str">
        <f t="shared" si="296"/>
        <v/>
      </c>
      <c r="Z314" s="83" t="str">
        <f t="shared" si="297"/>
        <v/>
      </c>
      <c r="AA314" s="79" t="str">
        <f t="shared" si="293"/>
        <v/>
      </c>
      <c r="AB314" s="79" t="str">
        <f t="shared" si="298"/>
        <v/>
      </c>
      <c r="AC314" s="79" t="str">
        <f t="shared" si="299"/>
        <v/>
      </c>
    </row>
    <row r="315" spans="2:29">
      <c r="B315" s="127"/>
      <c r="C315" s="128"/>
      <c r="D315" s="133"/>
      <c r="E315" s="133"/>
      <c r="F315" s="133"/>
      <c r="G315" s="133"/>
      <c r="H315" s="130"/>
      <c r="I315" s="131">
        <f t="shared" si="294"/>
        <v>0</v>
      </c>
      <c r="J315" s="131"/>
      <c r="K315" s="132" t="str">
        <f>IF(C315="","",VLOOKUP(C315,'Reference 7.0 EULs'!$D$2:$E$108,2,))</f>
        <v/>
      </c>
      <c r="L315" s="28">
        <f t="shared" si="281"/>
        <v>0</v>
      </c>
      <c r="M315" s="28" t="str">
        <f t="shared" si="282"/>
        <v/>
      </c>
      <c r="N315" s="30" t="str">
        <f t="shared" si="283"/>
        <v/>
      </c>
      <c r="O315" s="49" t="str">
        <f t="shared" si="284"/>
        <v/>
      </c>
      <c r="P315" s="49" t="str">
        <f t="shared" si="285"/>
        <v/>
      </c>
      <c r="Q315" s="28" t="str">
        <f t="shared" si="286"/>
        <v/>
      </c>
      <c r="R315" s="29" t="str">
        <f t="shared" si="287"/>
        <v/>
      </c>
      <c r="S315" s="27" t="str">
        <f t="shared" si="288"/>
        <v/>
      </c>
      <c r="T315" s="29" t="str">
        <f t="shared" si="295"/>
        <v/>
      </c>
      <c r="U315" s="79" t="str">
        <f t="shared" si="289"/>
        <v/>
      </c>
      <c r="V315" s="38" t="str">
        <f t="shared" si="290"/>
        <v/>
      </c>
      <c r="W315" s="38" t="str">
        <f t="shared" si="291"/>
        <v/>
      </c>
      <c r="X315" s="39" t="str">
        <f t="shared" si="292"/>
        <v/>
      </c>
      <c r="Y315" s="38" t="str">
        <f t="shared" si="296"/>
        <v/>
      </c>
      <c r="Z315" s="83" t="str">
        <f t="shared" si="297"/>
        <v/>
      </c>
      <c r="AA315" s="79" t="str">
        <f t="shared" si="293"/>
        <v/>
      </c>
      <c r="AB315" s="79" t="str">
        <f t="shared" si="298"/>
        <v/>
      </c>
      <c r="AC315" s="79" t="str">
        <f t="shared" si="299"/>
        <v/>
      </c>
    </row>
    <row r="316" spans="2:29">
      <c r="B316" s="139"/>
      <c r="C316" s="128"/>
      <c r="D316" s="133"/>
      <c r="E316" s="133"/>
      <c r="F316" s="133"/>
      <c r="G316" s="133"/>
      <c r="H316" s="130"/>
      <c r="I316" s="131">
        <f t="shared" si="294"/>
        <v>0</v>
      </c>
      <c r="J316" s="131"/>
      <c r="K316" s="132" t="str">
        <f>IF(C316="","",VLOOKUP(C316,'Reference 7.0 EULs'!$D$2:$E$108,2,))</f>
        <v/>
      </c>
      <c r="L316" s="28">
        <f t="shared" si="281"/>
        <v>0</v>
      </c>
      <c r="M316" s="28" t="str">
        <f t="shared" si="282"/>
        <v/>
      </c>
      <c r="N316" s="30" t="str">
        <f t="shared" si="283"/>
        <v/>
      </c>
      <c r="O316" s="49" t="str">
        <f t="shared" si="284"/>
        <v/>
      </c>
      <c r="P316" s="49" t="str">
        <f t="shared" si="285"/>
        <v/>
      </c>
      <c r="Q316" s="28" t="str">
        <f t="shared" si="286"/>
        <v/>
      </c>
      <c r="R316" s="29" t="str">
        <f t="shared" si="287"/>
        <v/>
      </c>
      <c r="S316" s="27" t="str">
        <f t="shared" si="288"/>
        <v/>
      </c>
      <c r="T316" s="29" t="str">
        <f t="shared" si="295"/>
        <v/>
      </c>
      <c r="U316" s="79" t="str">
        <f t="shared" si="289"/>
        <v/>
      </c>
      <c r="V316" s="38" t="str">
        <f t="shared" si="290"/>
        <v/>
      </c>
      <c r="W316" s="38" t="str">
        <f t="shared" si="291"/>
        <v/>
      </c>
      <c r="X316" s="39" t="str">
        <f t="shared" si="292"/>
        <v/>
      </c>
      <c r="Y316" s="38" t="str">
        <f t="shared" si="296"/>
        <v/>
      </c>
      <c r="Z316" s="83" t="str">
        <f t="shared" si="297"/>
        <v/>
      </c>
      <c r="AA316" s="79" t="str">
        <f t="shared" si="293"/>
        <v/>
      </c>
      <c r="AB316" s="79" t="str">
        <f t="shared" si="298"/>
        <v/>
      </c>
      <c r="AC316" s="79" t="str">
        <f t="shared" si="299"/>
        <v/>
      </c>
    </row>
    <row r="317" spans="2:29">
      <c r="B317" s="138"/>
      <c r="C317" s="128"/>
      <c r="D317" s="133"/>
      <c r="E317" s="133"/>
      <c r="F317" s="133"/>
      <c r="G317" s="133"/>
      <c r="H317" s="130"/>
      <c r="I317" s="131">
        <f t="shared" si="294"/>
        <v>0</v>
      </c>
      <c r="J317" s="131"/>
      <c r="K317" s="132" t="str">
        <f>IF(C317="","",VLOOKUP(C317,'Reference 7.0 EULs'!$D$2:$E$108,2,))</f>
        <v/>
      </c>
      <c r="L317" s="28">
        <f t="shared" si="281"/>
        <v>0</v>
      </c>
      <c r="M317" s="28" t="str">
        <f t="shared" si="282"/>
        <v/>
      </c>
      <c r="N317" s="30" t="str">
        <f t="shared" si="283"/>
        <v/>
      </c>
      <c r="O317" s="49" t="str">
        <f t="shared" si="284"/>
        <v/>
      </c>
      <c r="P317" s="49" t="str">
        <f t="shared" si="285"/>
        <v/>
      </c>
      <c r="Q317" s="28" t="str">
        <f t="shared" si="286"/>
        <v/>
      </c>
      <c r="R317" s="29" t="str">
        <f t="shared" si="287"/>
        <v/>
      </c>
      <c r="S317" s="27" t="str">
        <f t="shared" si="288"/>
        <v/>
      </c>
      <c r="T317" s="29" t="str">
        <f t="shared" si="295"/>
        <v/>
      </c>
      <c r="U317" s="79" t="str">
        <f t="shared" si="289"/>
        <v/>
      </c>
      <c r="V317" s="38" t="str">
        <f t="shared" si="290"/>
        <v/>
      </c>
      <c r="W317" s="31" t="str">
        <f t="shared" si="291"/>
        <v/>
      </c>
      <c r="X317" s="37" t="str">
        <f t="shared" si="292"/>
        <v/>
      </c>
      <c r="Y317" s="38" t="str">
        <f t="shared" si="296"/>
        <v/>
      </c>
      <c r="Z317" s="83" t="str">
        <f t="shared" si="297"/>
        <v/>
      </c>
      <c r="AA317" s="79" t="str">
        <f t="shared" si="293"/>
        <v/>
      </c>
      <c r="AB317" s="79" t="str">
        <f t="shared" si="298"/>
        <v/>
      </c>
      <c r="AC317" s="79" t="str">
        <f t="shared" si="299"/>
        <v/>
      </c>
    </row>
    <row r="318" spans="2:29">
      <c r="B318" s="127"/>
      <c r="C318" s="128"/>
      <c r="D318" s="133"/>
      <c r="E318" s="133"/>
      <c r="F318" s="133"/>
      <c r="G318" s="133"/>
      <c r="H318" s="130"/>
      <c r="I318" s="131">
        <f t="shared" si="294"/>
        <v>0</v>
      </c>
      <c r="J318" s="131"/>
      <c r="K318" s="132" t="str">
        <f>IF(C318="","",VLOOKUP(C318,'Reference 7.0 EULs'!$D$2:$E$108,2,))</f>
        <v/>
      </c>
      <c r="L318" s="28">
        <f t="shared" si="281"/>
        <v>0</v>
      </c>
      <c r="M318" s="28" t="str">
        <f t="shared" si="282"/>
        <v/>
      </c>
      <c r="N318" s="30" t="str">
        <f t="shared" si="283"/>
        <v/>
      </c>
      <c r="O318" s="49" t="str">
        <f t="shared" si="284"/>
        <v/>
      </c>
      <c r="P318" s="49" t="str">
        <f t="shared" si="285"/>
        <v/>
      </c>
      <c r="Q318" s="28" t="str">
        <f t="shared" si="286"/>
        <v/>
      </c>
      <c r="R318" s="29" t="str">
        <f t="shared" si="287"/>
        <v/>
      </c>
      <c r="S318" s="27" t="str">
        <f t="shared" si="288"/>
        <v/>
      </c>
      <c r="T318" s="29" t="str">
        <f t="shared" si="295"/>
        <v/>
      </c>
      <c r="U318" s="79" t="str">
        <f t="shared" si="289"/>
        <v/>
      </c>
      <c r="V318" s="38" t="str">
        <f t="shared" si="290"/>
        <v/>
      </c>
      <c r="W318" s="31" t="str">
        <f t="shared" si="291"/>
        <v/>
      </c>
      <c r="X318" s="37" t="str">
        <f t="shared" si="292"/>
        <v/>
      </c>
      <c r="Y318" s="38" t="str">
        <f t="shared" si="296"/>
        <v/>
      </c>
      <c r="Z318" s="83" t="str">
        <f t="shared" si="297"/>
        <v/>
      </c>
      <c r="AA318" s="79" t="str">
        <f t="shared" si="293"/>
        <v/>
      </c>
      <c r="AB318" s="79" t="str">
        <f t="shared" si="298"/>
        <v/>
      </c>
      <c r="AC318" s="79" t="str">
        <f t="shared" si="299"/>
        <v/>
      </c>
    </row>
    <row r="319" spans="2:29">
      <c r="B319" s="127"/>
      <c r="C319" s="128"/>
      <c r="D319" s="133"/>
      <c r="E319" s="133"/>
      <c r="F319" s="133"/>
      <c r="G319" s="133"/>
      <c r="H319" s="130"/>
      <c r="I319" s="131">
        <f t="shared" si="294"/>
        <v>0</v>
      </c>
      <c r="J319" s="131"/>
      <c r="K319" s="132" t="str">
        <f>IF(C319="","",VLOOKUP(C319,'Reference 7.0 EULs'!$D$2:$E$108,2,))</f>
        <v/>
      </c>
      <c r="L319" s="28">
        <f t="shared" si="281"/>
        <v>0</v>
      </c>
      <c r="M319" s="28" t="str">
        <f t="shared" si="282"/>
        <v/>
      </c>
      <c r="N319" s="30" t="str">
        <f t="shared" si="283"/>
        <v/>
      </c>
      <c r="O319" s="49" t="str">
        <f t="shared" si="284"/>
        <v/>
      </c>
      <c r="P319" s="49" t="str">
        <f t="shared" si="285"/>
        <v/>
      </c>
      <c r="Q319" s="28" t="str">
        <f t="shared" si="286"/>
        <v/>
      </c>
      <c r="R319" s="29" t="str">
        <f t="shared" si="287"/>
        <v/>
      </c>
      <c r="S319" s="27" t="str">
        <f t="shared" si="288"/>
        <v/>
      </c>
      <c r="T319" s="29" t="str">
        <f t="shared" si="295"/>
        <v/>
      </c>
      <c r="U319" s="79" t="str">
        <f t="shared" si="289"/>
        <v/>
      </c>
      <c r="V319" s="38" t="str">
        <f t="shared" si="290"/>
        <v/>
      </c>
      <c r="W319" s="31" t="str">
        <f t="shared" si="291"/>
        <v/>
      </c>
      <c r="X319" s="37" t="str">
        <f t="shared" si="292"/>
        <v/>
      </c>
      <c r="Y319" s="38" t="str">
        <f t="shared" si="296"/>
        <v/>
      </c>
      <c r="Z319" s="83" t="str">
        <f t="shared" si="297"/>
        <v/>
      </c>
      <c r="AA319" s="79" t="str">
        <f t="shared" si="293"/>
        <v/>
      </c>
      <c r="AB319" s="79" t="str">
        <f t="shared" si="298"/>
        <v/>
      </c>
      <c r="AC319" s="79" t="str">
        <f t="shared" si="299"/>
        <v/>
      </c>
    </row>
    <row r="320" spans="2:29">
      <c r="B320" s="127"/>
      <c r="C320" s="128"/>
      <c r="D320" s="133"/>
      <c r="E320" s="133"/>
      <c r="F320" s="133"/>
      <c r="G320" s="133"/>
      <c r="H320" s="130"/>
      <c r="I320" s="131">
        <f t="shared" si="294"/>
        <v>0</v>
      </c>
      <c r="J320" s="131"/>
      <c r="K320" s="132" t="str">
        <f>IF(C320="","",VLOOKUP(C320,'Reference 7.0 EULs'!$D$2:$E$108,2,))</f>
        <v/>
      </c>
      <c r="L320" s="28">
        <f t="shared" si="281"/>
        <v>0</v>
      </c>
      <c r="M320" s="28" t="str">
        <f t="shared" si="282"/>
        <v/>
      </c>
      <c r="N320" s="30" t="str">
        <f t="shared" si="283"/>
        <v/>
      </c>
      <c r="O320" s="49" t="str">
        <f t="shared" si="284"/>
        <v/>
      </c>
      <c r="P320" s="49" t="str">
        <f t="shared" si="285"/>
        <v/>
      </c>
      <c r="Q320" s="28" t="str">
        <f t="shared" si="286"/>
        <v/>
      </c>
      <c r="R320" s="29" t="str">
        <f t="shared" si="287"/>
        <v/>
      </c>
      <c r="S320" s="27" t="str">
        <f t="shared" si="288"/>
        <v/>
      </c>
      <c r="T320" s="29" t="str">
        <f t="shared" si="295"/>
        <v/>
      </c>
      <c r="U320" s="79" t="str">
        <f t="shared" si="289"/>
        <v/>
      </c>
      <c r="V320" s="38" t="str">
        <f t="shared" si="290"/>
        <v/>
      </c>
      <c r="W320" s="31" t="str">
        <f t="shared" si="291"/>
        <v/>
      </c>
      <c r="X320" s="37" t="str">
        <f t="shared" si="292"/>
        <v/>
      </c>
      <c r="Y320" s="38" t="str">
        <f t="shared" si="296"/>
        <v/>
      </c>
      <c r="Z320" s="83" t="str">
        <f t="shared" si="297"/>
        <v/>
      </c>
      <c r="AA320" s="79" t="str">
        <f t="shared" si="293"/>
        <v/>
      </c>
      <c r="AB320" s="79" t="str">
        <f t="shared" si="298"/>
        <v/>
      </c>
      <c r="AC320" s="79" t="str">
        <f t="shared" si="299"/>
        <v/>
      </c>
    </row>
    <row r="321" spans="2:29">
      <c r="B321" s="127"/>
      <c r="C321" s="128"/>
      <c r="D321" s="133"/>
      <c r="E321" s="133"/>
      <c r="F321" s="133"/>
      <c r="G321" s="133"/>
      <c r="H321" s="130"/>
      <c r="I321" s="131">
        <f t="shared" si="294"/>
        <v>0</v>
      </c>
      <c r="J321" s="131"/>
      <c r="K321" s="132" t="str">
        <f>IF(C321="","",VLOOKUP(C321,'Reference 7.0 EULs'!$D$2:$E$108,2,))</f>
        <v/>
      </c>
      <c r="L321" s="28">
        <f t="shared" si="281"/>
        <v>0</v>
      </c>
      <c r="M321" s="28" t="str">
        <f t="shared" si="282"/>
        <v/>
      </c>
      <c r="N321" s="30" t="str">
        <f t="shared" si="283"/>
        <v/>
      </c>
      <c r="O321" s="49" t="str">
        <f t="shared" si="284"/>
        <v/>
      </c>
      <c r="P321" s="49" t="str">
        <f t="shared" si="285"/>
        <v/>
      </c>
      <c r="Q321" s="28" t="str">
        <f t="shared" si="286"/>
        <v/>
      </c>
      <c r="R321" s="29" t="str">
        <f t="shared" si="287"/>
        <v/>
      </c>
      <c r="S321" s="27" t="str">
        <f t="shared" si="288"/>
        <v/>
      </c>
      <c r="T321" s="29" t="str">
        <f t="shared" si="295"/>
        <v/>
      </c>
      <c r="U321" s="79" t="str">
        <f t="shared" si="289"/>
        <v/>
      </c>
      <c r="V321" s="38" t="str">
        <f t="shared" si="290"/>
        <v/>
      </c>
      <c r="W321" s="31" t="str">
        <f t="shared" si="291"/>
        <v/>
      </c>
      <c r="X321" s="37" t="str">
        <f t="shared" si="292"/>
        <v/>
      </c>
      <c r="Y321" s="38" t="str">
        <f t="shared" si="296"/>
        <v/>
      </c>
      <c r="Z321" s="83" t="str">
        <f t="shared" si="297"/>
        <v/>
      </c>
      <c r="AA321" s="79" t="str">
        <f t="shared" si="293"/>
        <v/>
      </c>
      <c r="AB321" s="79" t="str">
        <f t="shared" si="298"/>
        <v/>
      </c>
      <c r="AC321" s="79" t="str">
        <f t="shared" si="299"/>
        <v/>
      </c>
    </row>
    <row r="322" spans="2:29">
      <c r="B322" s="127"/>
      <c r="C322" s="128"/>
      <c r="D322" s="133"/>
      <c r="E322" s="133"/>
      <c r="F322" s="133"/>
      <c r="G322" s="133"/>
      <c r="H322" s="130"/>
      <c r="I322" s="131">
        <f t="shared" si="294"/>
        <v>0</v>
      </c>
      <c r="J322" s="131"/>
      <c r="K322" s="132" t="str">
        <f>IF(C322="","",VLOOKUP(C322,'Reference 7.0 EULs'!$D$2:$E$108,2,))</f>
        <v/>
      </c>
      <c r="L322" s="28">
        <f t="shared" si="281"/>
        <v>0</v>
      </c>
      <c r="M322" s="28" t="str">
        <f t="shared" si="282"/>
        <v/>
      </c>
      <c r="N322" s="30" t="str">
        <f t="shared" si="283"/>
        <v/>
      </c>
      <c r="O322" s="49" t="str">
        <f t="shared" si="284"/>
        <v/>
      </c>
      <c r="P322" s="49" t="str">
        <f t="shared" si="285"/>
        <v/>
      </c>
      <c r="Q322" s="28" t="str">
        <f t="shared" si="286"/>
        <v/>
      </c>
      <c r="R322" s="29" t="str">
        <f t="shared" si="287"/>
        <v/>
      </c>
      <c r="S322" s="27" t="str">
        <f t="shared" si="288"/>
        <v/>
      </c>
      <c r="T322" s="29" t="str">
        <f t="shared" si="295"/>
        <v/>
      </c>
      <c r="U322" s="79" t="str">
        <f t="shared" si="289"/>
        <v/>
      </c>
      <c r="V322" s="38" t="str">
        <f t="shared" si="290"/>
        <v/>
      </c>
      <c r="W322" s="31" t="str">
        <f t="shared" si="291"/>
        <v/>
      </c>
      <c r="X322" s="37" t="str">
        <f t="shared" si="292"/>
        <v/>
      </c>
      <c r="Y322" s="38" t="str">
        <f t="shared" si="296"/>
        <v/>
      </c>
      <c r="Z322" s="83" t="str">
        <f t="shared" si="297"/>
        <v/>
      </c>
      <c r="AA322" s="79" t="str">
        <f t="shared" si="293"/>
        <v/>
      </c>
      <c r="AB322" s="79" t="str">
        <f t="shared" si="298"/>
        <v/>
      </c>
      <c r="AC322" s="79" t="str">
        <f t="shared" si="299"/>
        <v/>
      </c>
    </row>
    <row r="323" spans="2:29">
      <c r="B323" s="127"/>
      <c r="C323" s="128"/>
      <c r="D323" s="133"/>
      <c r="E323" s="133"/>
      <c r="F323" s="133"/>
      <c r="G323" s="133"/>
      <c r="H323" s="130"/>
      <c r="I323" s="131">
        <f t="shared" si="294"/>
        <v>0</v>
      </c>
      <c r="J323" s="131"/>
      <c r="K323" s="132" t="str">
        <f>IF(C323="","",VLOOKUP(C323,'Reference 7.0 EULs'!$D$2:$E$108,2,))</f>
        <v/>
      </c>
      <c r="L323" s="28">
        <f t="shared" si="281"/>
        <v>0</v>
      </c>
      <c r="M323" s="28" t="str">
        <f t="shared" si="282"/>
        <v/>
      </c>
      <c r="N323" s="30" t="str">
        <f t="shared" si="283"/>
        <v/>
      </c>
      <c r="O323" s="49" t="str">
        <f t="shared" si="284"/>
        <v/>
      </c>
      <c r="P323" s="49" t="str">
        <f t="shared" si="285"/>
        <v/>
      </c>
      <c r="Q323" s="28" t="str">
        <f t="shared" si="286"/>
        <v/>
      </c>
      <c r="R323" s="29" t="str">
        <f t="shared" si="287"/>
        <v/>
      </c>
      <c r="S323" s="27" t="str">
        <f t="shared" si="288"/>
        <v/>
      </c>
      <c r="T323" s="29" t="str">
        <f t="shared" si="295"/>
        <v/>
      </c>
      <c r="U323" s="79" t="str">
        <f t="shared" si="289"/>
        <v/>
      </c>
      <c r="V323" s="38" t="str">
        <f t="shared" si="290"/>
        <v/>
      </c>
      <c r="W323" s="31" t="str">
        <f t="shared" si="291"/>
        <v/>
      </c>
      <c r="X323" s="37" t="str">
        <f t="shared" si="292"/>
        <v/>
      </c>
      <c r="Y323" s="38" t="str">
        <f t="shared" si="296"/>
        <v/>
      </c>
      <c r="Z323" s="83" t="str">
        <f t="shared" si="297"/>
        <v/>
      </c>
      <c r="AA323" s="79" t="str">
        <f t="shared" si="293"/>
        <v/>
      </c>
      <c r="AB323" s="79" t="str">
        <f t="shared" si="298"/>
        <v/>
      </c>
      <c r="AC323" s="79" t="str">
        <f t="shared" si="299"/>
        <v/>
      </c>
    </row>
    <row r="324" spans="2:29">
      <c r="B324" s="127"/>
      <c r="C324" s="128"/>
      <c r="D324" s="133"/>
      <c r="E324" s="133"/>
      <c r="F324" s="133"/>
      <c r="G324" s="133"/>
      <c r="H324" s="130"/>
      <c r="I324" s="131">
        <f t="shared" si="294"/>
        <v>0</v>
      </c>
      <c r="J324" s="131"/>
      <c r="K324" s="132" t="str">
        <f>IF(C324="","",VLOOKUP(C324,'Reference 7.0 EULs'!$D$2:$E$108,2,))</f>
        <v/>
      </c>
      <c r="L324" s="28">
        <f t="shared" si="281"/>
        <v>0</v>
      </c>
      <c r="M324" s="28" t="str">
        <f t="shared" si="282"/>
        <v/>
      </c>
      <c r="N324" s="30" t="str">
        <f t="shared" si="283"/>
        <v/>
      </c>
      <c r="O324" s="49" t="str">
        <f t="shared" si="284"/>
        <v/>
      </c>
      <c r="P324" s="49" t="str">
        <f t="shared" si="285"/>
        <v/>
      </c>
      <c r="Q324" s="28" t="str">
        <f t="shared" si="286"/>
        <v/>
      </c>
      <c r="R324" s="29" t="str">
        <f t="shared" si="287"/>
        <v/>
      </c>
      <c r="S324" s="27" t="str">
        <f t="shared" si="288"/>
        <v/>
      </c>
      <c r="T324" s="29" t="str">
        <f t="shared" si="295"/>
        <v/>
      </c>
      <c r="U324" s="79" t="str">
        <f t="shared" si="289"/>
        <v/>
      </c>
      <c r="V324" s="38" t="str">
        <f t="shared" si="290"/>
        <v/>
      </c>
      <c r="W324" s="31" t="str">
        <f t="shared" si="291"/>
        <v/>
      </c>
      <c r="X324" s="37" t="str">
        <f t="shared" si="292"/>
        <v/>
      </c>
      <c r="Y324" s="38" t="str">
        <f t="shared" si="296"/>
        <v/>
      </c>
      <c r="Z324" s="83" t="str">
        <f t="shared" si="297"/>
        <v/>
      </c>
      <c r="AA324" s="79" t="str">
        <f t="shared" si="293"/>
        <v/>
      </c>
      <c r="AB324" s="79" t="str">
        <f t="shared" si="298"/>
        <v/>
      </c>
      <c r="AC324" s="79" t="str">
        <f t="shared" si="299"/>
        <v/>
      </c>
    </row>
    <row r="325" spans="2:29">
      <c r="B325" s="127"/>
      <c r="C325" s="128"/>
      <c r="D325" s="133"/>
      <c r="E325" s="133"/>
      <c r="F325" s="133"/>
      <c r="G325" s="133"/>
      <c r="H325" s="130"/>
      <c r="I325" s="131">
        <f t="shared" si="294"/>
        <v>0</v>
      </c>
      <c r="J325" s="131"/>
      <c r="K325" s="132" t="str">
        <f>IF(C325="","",VLOOKUP(C325,'Reference 7.0 EULs'!$D$2:$E$108,2,))</f>
        <v/>
      </c>
      <c r="L325" s="28">
        <f t="shared" si="281"/>
        <v>0</v>
      </c>
      <c r="M325" s="28" t="str">
        <f t="shared" si="282"/>
        <v/>
      </c>
      <c r="N325" s="30" t="str">
        <f t="shared" si="283"/>
        <v/>
      </c>
      <c r="O325" s="49" t="str">
        <f t="shared" si="284"/>
        <v/>
      </c>
      <c r="P325" s="49" t="str">
        <f t="shared" si="285"/>
        <v/>
      </c>
      <c r="Q325" s="28" t="str">
        <f t="shared" si="286"/>
        <v/>
      </c>
      <c r="R325" s="29" t="str">
        <f t="shared" si="287"/>
        <v/>
      </c>
      <c r="S325" s="27" t="str">
        <f t="shared" si="288"/>
        <v/>
      </c>
      <c r="T325" s="29" t="str">
        <f t="shared" si="295"/>
        <v/>
      </c>
      <c r="U325" s="79" t="str">
        <f t="shared" si="289"/>
        <v/>
      </c>
      <c r="V325" s="38" t="str">
        <f t="shared" si="290"/>
        <v/>
      </c>
      <c r="W325" s="31" t="str">
        <f t="shared" si="291"/>
        <v/>
      </c>
      <c r="X325" s="37" t="str">
        <f t="shared" si="292"/>
        <v/>
      </c>
      <c r="Y325" s="38" t="str">
        <f t="shared" si="296"/>
        <v/>
      </c>
      <c r="Z325" s="83" t="str">
        <f t="shared" si="297"/>
        <v/>
      </c>
      <c r="AA325" s="79" t="str">
        <f t="shared" si="293"/>
        <v/>
      </c>
      <c r="AB325" s="79" t="str">
        <f t="shared" si="298"/>
        <v/>
      </c>
      <c r="AC325" s="79" t="str">
        <f t="shared" si="299"/>
        <v/>
      </c>
    </row>
    <row r="326" spans="2:29">
      <c r="B326" s="127"/>
      <c r="C326" s="128"/>
      <c r="D326" s="133"/>
      <c r="E326" s="133"/>
      <c r="F326" s="133"/>
      <c r="G326" s="133"/>
      <c r="H326" s="130"/>
      <c r="I326" s="131">
        <f t="shared" si="294"/>
        <v>0</v>
      </c>
      <c r="J326" s="131"/>
      <c r="K326" s="132" t="str">
        <f>IF(C326="","",VLOOKUP(C326,'Reference 7.0 EULs'!$D$2:$E$108,2,))</f>
        <v/>
      </c>
      <c r="L326" s="28">
        <f t="shared" si="281"/>
        <v>0</v>
      </c>
      <c r="M326" s="28" t="str">
        <f t="shared" si="282"/>
        <v/>
      </c>
      <c r="N326" s="30" t="str">
        <f t="shared" si="283"/>
        <v/>
      </c>
      <c r="O326" s="49" t="str">
        <f t="shared" si="284"/>
        <v/>
      </c>
      <c r="P326" s="49" t="str">
        <f t="shared" si="285"/>
        <v/>
      </c>
      <c r="Q326" s="28" t="str">
        <f t="shared" si="286"/>
        <v/>
      </c>
      <c r="R326" s="29" t="str">
        <f t="shared" si="287"/>
        <v/>
      </c>
      <c r="S326" s="27" t="str">
        <f t="shared" si="288"/>
        <v/>
      </c>
      <c r="T326" s="29" t="str">
        <f t="shared" si="295"/>
        <v/>
      </c>
      <c r="U326" s="79" t="str">
        <f t="shared" si="289"/>
        <v/>
      </c>
      <c r="V326" s="38" t="str">
        <f t="shared" si="290"/>
        <v/>
      </c>
      <c r="W326" s="31" t="str">
        <f t="shared" si="291"/>
        <v/>
      </c>
      <c r="X326" s="37" t="str">
        <f t="shared" si="292"/>
        <v/>
      </c>
      <c r="Y326" s="38" t="str">
        <f t="shared" si="296"/>
        <v/>
      </c>
      <c r="Z326" s="83" t="str">
        <f t="shared" si="297"/>
        <v/>
      </c>
      <c r="AA326" s="79" t="str">
        <f t="shared" si="293"/>
        <v/>
      </c>
      <c r="AB326" s="79" t="str">
        <f t="shared" si="298"/>
        <v/>
      </c>
      <c r="AC326" s="79" t="str">
        <f t="shared" si="299"/>
        <v/>
      </c>
    </row>
    <row r="327" spans="2:29">
      <c r="B327" s="127"/>
      <c r="C327" s="128"/>
      <c r="D327" s="133"/>
      <c r="E327" s="133"/>
      <c r="F327" s="133"/>
      <c r="G327" s="133"/>
      <c r="H327" s="130"/>
      <c r="I327" s="131">
        <f t="shared" si="294"/>
        <v>0</v>
      </c>
      <c r="J327" s="131"/>
      <c r="K327" s="132" t="str">
        <f>IF(C327="","",VLOOKUP(C327,'Reference 7.0 EULs'!$D$2:$E$108,2,))</f>
        <v/>
      </c>
      <c r="L327" s="28">
        <f t="shared" si="281"/>
        <v>0</v>
      </c>
      <c r="M327" s="28" t="str">
        <f t="shared" si="282"/>
        <v/>
      </c>
      <c r="N327" s="30" t="str">
        <f t="shared" si="283"/>
        <v/>
      </c>
      <c r="O327" s="49" t="str">
        <f t="shared" si="284"/>
        <v/>
      </c>
      <c r="P327" s="49" t="str">
        <f t="shared" si="285"/>
        <v/>
      </c>
      <c r="Q327" s="28" t="str">
        <f t="shared" si="286"/>
        <v/>
      </c>
      <c r="R327" s="29" t="str">
        <f t="shared" si="287"/>
        <v/>
      </c>
      <c r="S327" s="27" t="str">
        <f t="shared" si="288"/>
        <v/>
      </c>
      <c r="T327" s="29" t="str">
        <f t="shared" si="295"/>
        <v/>
      </c>
      <c r="U327" s="79" t="str">
        <f t="shared" si="289"/>
        <v/>
      </c>
      <c r="V327" s="38" t="str">
        <f t="shared" si="290"/>
        <v/>
      </c>
      <c r="W327" s="31" t="str">
        <f t="shared" si="291"/>
        <v/>
      </c>
      <c r="X327" s="37" t="str">
        <f t="shared" si="292"/>
        <v/>
      </c>
      <c r="Y327" s="38" t="str">
        <f t="shared" si="296"/>
        <v/>
      </c>
      <c r="Z327" s="83" t="str">
        <f t="shared" si="297"/>
        <v/>
      </c>
      <c r="AA327" s="79" t="str">
        <f t="shared" si="293"/>
        <v/>
      </c>
      <c r="AB327" s="79" t="str">
        <f t="shared" si="298"/>
        <v/>
      </c>
      <c r="AC327" s="79" t="str">
        <f t="shared" si="299"/>
        <v/>
      </c>
    </row>
    <row r="328" spans="2:29">
      <c r="B328" s="127"/>
      <c r="C328" s="128"/>
      <c r="D328" s="133"/>
      <c r="E328" s="133"/>
      <c r="F328" s="133"/>
      <c r="G328" s="133"/>
      <c r="H328" s="130"/>
      <c r="I328" s="131">
        <f t="shared" si="294"/>
        <v>0</v>
      </c>
      <c r="J328" s="131"/>
      <c r="K328" s="132" t="str">
        <f>IF(C328="","",VLOOKUP(C328,'Reference 7.0 EULs'!$D$2:$E$108,2,))</f>
        <v/>
      </c>
      <c r="L328" s="28">
        <f t="shared" si="281"/>
        <v>0</v>
      </c>
      <c r="M328" s="28" t="str">
        <f t="shared" si="282"/>
        <v/>
      </c>
      <c r="N328" s="30" t="str">
        <f t="shared" si="283"/>
        <v/>
      </c>
      <c r="O328" s="49" t="str">
        <f t="shared" si="284"/>
        <v/>
      </c>
      <c r="P328" s="49" t="str">
        <f t="shared" si="285"/>
        <v/>
      </c>
      <c r="Q328" s="28" t="str">
        <f t="shared" si="286"/>
        <v/>
      </c>
      <c r="R328" s="29" t="str">
        <f t="shared" si="287"/>
        <v/>
      </c>
      <c r="S328" s="27" t="str">
        <f t="shared" si="288"/>
        <v/>
      </c>
      <c r="T328" s="29" t="str">
        <f t="shared" si="295"/>
        <v/>
      </c>
      <c r="U328" s="79" t="str">
        <f t="shared" si="289"/>
        <v/>
      </c>
      <c r="V328" s="38" t="str">
        <f t="shared" si="290"/>
        <v/>
      </c>
      <c r="W328" s="31" t="str">
        <f t="shared" si="291"/>
        <v/>
      </c>
      <c r="X328" s="37" t="str">
        <f t="shared" si="292"/>
        <v/>
      </c>
      <c r="Y328" s="38" t="str">
        <f t="shared" si="296"/>
        <v/>
      </c>
      <c r="Z328" s="83" t="str">
        <f t="shared" si="297"/>
        <v/>
      </c>
      <c r="AA328" s="79" t="str">
        <f t="shared" si="293"/>
        <v/>
      </c>
      <c r="AB328" s="79" t="str">
        <f t="shared" si="298"/>
        <v/>
      </c>
      <c r="AC328" s="79" t="str">
        <f t="shared" si="299"/>
        <v/>
      </c>
    </row>
    <row r="329" spans="2:29">
      <c r="B329" s="127"/>
      <c r="C329" s="128"/>
      <c r="D329" s="133"/>
      <c r="E329" s="133"/>
      <c r="F329" s="133"/>
      <c r="G329" s="133"/>
      <c r="H329" s="130"/>
      <c r="I329" s="131">
        <f t="shared" si="294"/>
        <v>0</v>
      </c>
      <c r="J329" s="131"/>
      <c r="K329" s="132" t="str">
        <f>IF(C329="","",VLOOKUP(C329,'Reference 7.0 EULs'!$D$2:$E$108,2,))</f>
        <v/>
      </c>
      <c r="L329" s="28">
        <f t="shared" si="281"/>
        <v>0</v>
      </c>
      <c r="M329" s="28" t="str">
        <f t="shared" si="282"/>
        <v/>
      </c>
      <c r="N329" s="30" t="str">
        <f t="shared" si="283"/>
        <v/>
      </c>
      <c r="O329" s="49" t="str">
        <f t="shared" si="284"/>
        <v/>
      </c>
      <c r="P329" s="49" t="str">
        <f t="shared" si="285"/>
        <v/>
      </c>
      <c r="Q329" s="28" t="str">
        <f t="shared" si="286"/>
        <v/>
      </c>
      <c r="R329" s="29" t="str">
        <f t="shared" si="287"/>
        <v/>
      </c>
      <c r="S329" s="27" t="str">
        <f t="shared" si="288"/>
        <v/>
      </c>
      <c r="T329" s="29" t="str">
        <f t="shared" si="295"/>
        <v/>
      </c>
      <c r="U329" s="79" t="str">
        <f t="shared" si="289"/>
        <v/>
      </c>
      <c r="V329" s="38" t="str">
        <f t="shared" si="290"/>
        <v/>
      </c>
      <c r="W329" s="31" t="str">
        <f t="shared" si="291"/>
        <v/>
      </c>
      <c r="X329" s="37" t="str">
        <f t="shared" si="292"/>
        <v/>
      </c>
      <c r="Y329" s="38" t="str">
        <f t="shared" si="296"/>
        <v/>
      </c>
      <c r="Z329" s="83" t="str">
        <f t="shared" si="297"/>
        <v/>
      </c>
      <c r="AA329" s="79" t="str">
        <f t="shared" si="293"/>
        <v/>
      </c>
      <c r="AB329" s="79" t="str">
        <f t="shared" si="298"/>
        <v/>
      </c>
      <c r="AC329" s="79" t="str">
        <f t="shared" si="299"/>
        <v/>
      </c>
    </row>
    <row r="330" spans="2:29">
      <c r="B330" s="127"/>
      <c r="C330" s="128"/>
      <c r="D330" s="133"/>
      <c r="E330" s="133"/>
      <c r="F330" s="133"/>
      <c r="G330" s="133"/>
      <c r="H330" s="130"/>
      <c r="I330" s="131">
        <f t="shared" si="294"/>
        <v>0</v>
      </c>
      <c r="J330" s="131"/>
      <c r="K330" s="132" t="str">
        <f>IF(C330="","",VLOOKUP(C330,'Reference 7.0 EULs'!$D$2:$E$108,2,))</f>
        <v/>
      </c>
      <c r="L330" s="28">
        <f t="shared" si="281"/>
        <v>0</v>
      </c>
      <c r="M330" s="28" t="str">
        <f t="shared" si="282"/>
        <v/>
      </c>
      <c r="N330" s="30" t="str">
        <f t="shared" si="283"/>
        <v/>
      </c>
      <c r="O330" s="49" t="str">
        <f t="shared" si="284"/>
        <v/>
      </c>
      <c r="P330" s="49" t="str">
        <f t="shared" si="285"/>
        <v/>
      </c>
      <c r="Q330" s="28" t="str">
        <f t="shared" si="286"/>
        <v/>
      </c>
      <c r="R330" s="29" t="str">
        <f t="shared" si="287"/>
        <v/>
      </c>
      <c r="S330" s="27" t="str">
        <f t="shared" si="288"/>
        <v/>
      </c>
      <c r="T330" s="29" t="str">
        <f t="shared" si="295"/>
        <v/>
      </c>
      <c r="U330" s="79" t="str">
        <f t="shared" si="289"/>
        <v/>
      </c>
      <c r="V330" s="38" t="str">
        <f t="shared" si="290"/>
        <v/>
      </c>
      <c r="W330" s="31" t="str">
        <f t="shared" si="291"/>
        <v/>
      </c>
      <c r="X330" s="37" t="str">
        <f t="shared" si="292"/>
        <v/>
      </c>
      <c r="Y330" s="38" t="str">
        <f t="shared" si="296"/>
        <v/>
      </c>
      <c r="Z330" s="83" t="str">
        <f t="shared" si="297"/>
        <v/>
      </c>
      <c r="AA330" s="79" t="str">
        <f t="shared" si="293"/>
        <v/>
      </c>
      <c r="AB330" s="79" t="str">
        <f t="shared" si="298"/>
        <v/>
      </c>
      <c r="AC330" s="79" t="str">
        <f t="shared" si="299"/>
        <v/>
      </c>
    </row>
    <row r="331" spans="2:29">
      <c r="B331" s="127"/>
      <c r="C331" s="128"/>
      <c r="D331" s="133"/>
      <c r="E331" s="133"/>
      <c r="F331" s="133"/>
      <c r="G331" s="133"/>
      <c r="H331" s="130"/>
      <c r="I331" s="131">
        <f t="shared" si="294"/>
        <v>0</v>
      </c>
      <c r="J331" s="131"/>
      <c r="K331" s="132" t="str">
        <f>IF(C331="","",VLOOKUP(C331,'Reference 7.0 EULs'!$D$2:$E$108,2,))</f>
        <v/>
      </c>
      <c r="L331" s="28">
        <f t="shared" si="281"/>
        <v>0</v>
      </c>
      <c r="M331" s="28" t="str">
        <f t="shared" si="282"/>
        <v/>
      </c>
      <c r="N331" s="30" t="str">
        <f t="shared" si="283"/>
        <v/>
      </c>
      <c r="O331" s="49" t="str">
        <f t="shared" si="284"/>
        <v/>
      </c>
      <c r="P331" s="49" t="str">
        <f t="shared" si="285"/>
        <v/>
      </c>
      <c r="Q331" s="28" t="str">
        <f t="shared" si="286"/>
        <v/>
      </c>
      <c r="R331" s="29" t="str">
        <f t="shared" si="287"/>
        <v/>
      </c>
      <c r="S331" s="27" t="str">
        <f t="shared" si="288"/>
        <v/>
      </c>
      <c r="T331" s="29" t="str">
        <f t="shared" si="295"/>
        <v/>
      </c>
      <c r="U331" s="79" t="str">
        <f t="shared" si="289"/>
        <v/>
      </c>
      <c r="V331" s="38" t="str">
        <f t="shared" si="290"/>
        <v/>
      </c>
      <c r="W331" s="31" t="str">
        <f t="shared" si="291"/>
        <v/>
      </c>
      <c r="X331" s="37" t="str">
        <f t="shared" si="292"/>
        <v/>
      </c>
      <c r="Y331" s="38" t="str">
        <f t="shared" si="296"/>
        <v/>
      </c>
      <c r="Z331" s="83" t="str">
        <f t="shared" si="297"/>
        <v/>
      </c>
      <c r="AA331" s="79" t="str">
        <f t="shared" si="293"/>
        <v/>
      </c>
      <c r="AB331" s="79" t="str">
        <f t="shared" si="298"/>
        <v/>
      </c>
      <c r="AC331" s="79" t="str">
        <f t="shared" si="299"/>
        <v/>
      </c>
    </row>
    <row r="332" spans="2:29" ht="16.5" customHeight="1">
      <c r="B332" s="127"/>
      <c r="C332" s="128"/>
      <c r="D332" s="133"/>
      <c r="E332" s="133"/>
      <c r="F332" s="133"/>
      <c r="G332" s="133"/>
      <c r="H332" s="130"/>
      <c r="I332" s="131">
        <f t="shared" si="294"/>
        <v>0</v>
      </c>
      <c r="J332" s="131"/>
      <c r="K332" s="132" t="str">
        <f>IF(C332="","",VLOOKUP(C332,'Reference 7.0 EULs'!$D$2:$E$108,2,))</f>
        <v/>
      </c>
      <c r="L332" s="28">
        <f t="shared" si="281"/>
        <v>0</v>
      </c>
      <c r="M332" s="28" t="str">
        <f t="shared" si="282"/>
        <v/>
      </c>
      <c r="N332" s="30" t="str">
        <f t="shared" si="283"/>
        <v/>
      </c>
      <c r="O332" s="49" t="str">
        <f t="shared" si="284"/>
        <v/>
      </c>
      <c r="P332" s="49" t="str">
        <f t="shared" si="285"/>
        <v/>
      </c>
      <c r="Q332" s="28" t="str">
        <f t="shared" si="286"/>
        <v/>
      </c>
      <c r="R332" s="29" t="str">
        <f t="shared" si="287"/>
        <v/>
      </c>
      <c r="S332" s="27" t="str">
        <f t="shared" si="288"/>
        <v/>
      </c>
      <c r="T332" s="29" t="str">
        <f t="shared" si="295"/>
        <v/>
      </c>
      <c r="U332" s="79" t="str">
        <f t="shared" si="289"/>
        <v/>
      </c>
      <c r="V332" s="38" t="str">
        <f t="shared" si="290"/>
        <v/>
      </c>
      <c r="W332" s="31" t="str">
        <f t="shared" si="291"/>
        <v/>
      </c>
      <c r="X332" s="37" t="str">
        <f t="shared" si="292"/>
        <v/>
      </c>
      <c r="Y332" s="38" t="str">
        <f t="shared" si="296"/>
        <v/>
      </c>
      <c r="Z332" s="83" t="str">
        <f t="shared" si="297"/>
        <v/>
      </c>
      <c r="AA332" s="79" t="str">
        <f t="shared" si="293"/>
        <v/>
      </c>
      <c r="AB332" s="79" t="str">
        <f t="shared" si="298"/>
        <v/>
      </c>
      <c r="AC332" s="79" t="str">
        <f t="shared" si="299"/>
        <v/>
      </c>
    </row>
    <row r="333" spans="2:29" s="107" customFormat="1" ht="22.5" customHeight="1">
      <c r="B333" s="99" t="s">
        <v>113</v>
      </c>
      <c r="C333" s="42"/>
      <c r="D333" s="44"/>
      <c r="E333" s="44"/>
      <c r="F333" s="44">
        <f>SUM(F311,F289,F267,F245,F223,F201,F179,F157,F135,F113,F91,F69,F47,F25,F3)</f>
        <v>0</v>
      </c>
      <c r="G333" s="43">
        <f t="shared" ref="G333:T333" si="300">SUM(G311,G289,G267,G245,G223,G201,G179,G157,G135,G113,G91,G69,G47,G25,G3)</f>
        <v>0</v>
      </c>
      <c r="H333" s="44">
        <f t="shared" si="300"/>
        <v>0</v>
      </c>
      <c r="I333" s="45">
        <f t="shared" si="300"/>
        <v>0</v>
      </c>
      <c r="J333" s="45">
        <f t="shared" si="300"/>
        <v>0</v>
      </c>
      <c r="K333" s="125"/>
      <c r="L333" s="45">
        <f t="shared" si="300"/>
        <v>0</v>
      </c>
      <c r="M333" s="43"/>
      <c r="N333" s="43"/>
      <c r="O333" s="45">
        <f t="shared" si="300"/>
        <v>0</v>
      </c>
      <c r="P333" s="45">
        <f t="shared" si="300"/>
        <v>0</v>
      </c>
      <c r="Q333" s="45">
        <f t="shared" si="300"/>
        <v>0</v>
      </c>
      <c r="R333" s="45">
        <f t="shared" si="300"/>
        <v>0</v>
      </c>
      <c r="S333" s="48" t="e">
        <f>Q333/L333</f>
        <v>#DIV/0!</v>
      </c>
      <c r="T333" s="45">
        <f t="shared" si="300"/>
        <v>0</v>
      </c>
      <c r="U333" s="78" t="e">
        <f>(H333/(G333*8760))</f>
        <v>#DIV/0!</v>
      </c>
      <c r="V333" s="108"/>
      <c r="W333" s="45"/>
      <c r="X333" s="109"/>
      <c r="Y333" s="108"/>
      <c r="Z333" s="152"/>
      <c r="AA333" s="78"/>
      <c r="AB333" s="78"/>
      <c r="AC333" s="78"/>
    </row>
    <row r="334" spans="2:29" s="111" customFormat="1" ht="22.5" customHeight="1">
      <c r="B334" s="112"/>
      <c r="C334" s="113"/>
      <c r="D334" s="114"/>
      <c r="E334" s="114"/>
      <c r="F334" s="114"/>
      <c r="G334" s="115"/>
      <c r="H334" s="114"/>
      <c r="I334" s="116"/>
      <c r="J334" s="116"/>
      <c r="K334" s="146"/>
      <c r="L334" s="116"/>
      <c r="M334" s="115"/>
      <c r="N334" s="115"/>
      <c r="O334" s="116"/>
      <c r="P334" s="116"/>
      <c r="Q334" s="116"/>
      <c r="R334" s="116"/>
      <c r="S334" s="117"/>
      <c r="T334" s="116"/>
      <c r="U334" s="118"/>
      <c r="V334" s="119"/>
      <c r="W334" s="116"/>
      <c r="X334" s="120"/>
      <c r="Y334" s="119"/>
      <c r="Z334" s="153"/>
      <c r="AA334" s="118"/>
      <c r="AB334" s="118"/>
      <c r="AC334" s="118"/>
    </row>
    <row r="335" spans="2:29">
      <c r="B335" s="34" t="s">
        <v>114</v>
      </c>
      <c r="C335" s="22"/>
      <c r="D335" s="121"/>
      <c r="E335" s="121"/>
      <c r="F335" s="121">
        <v>2013</v>
      </c>
      <c r="G335" s="121">
        <v>2014</v>
      </c>
      <c r="S335" s="408"/>
      <c r="T335" s="408"/>
      <c r="U335" s="408"/>
      <c r="V335" s="408"/>
      <c r="W335" s="408"/>
      <c r="X335" s="408"/>
      <c r="Y335" s="408"/>
      <c r="Z335" s="408"/>
      <c r="AB335" s="408"/>
      <c r="AC335" s="408"/>
    </row>
    <row r="336" spans="2:29">
      <c r="B336" s="35" t="s">
        <v>115</v>
      </c>
      <c r="C336" s="148">
        <v>80</v>
      </c>
      <c r="D336" s="122"/>
      <c r="E336" s="122"/>
      <c r="F336" s="122">
        <v>80</v>
      </c>
      <c r="G336" s="122">
        <v>80</v>
      </c>
      <c r="I336" s="20"/>
      <c r="R336" s="89"/>
      <c r="S336" s="408"/>
      <c r="T336" s="408"/>
      <c r="U336" s="408"/>
      <c r="V336" s="408"/>
      <c r="W336" s="408"/>
      <c r="X336" s="408"/>
      <c r="Y336" s="408"/>
      <c r="Z336" s="408"/>
      <c r="AB336" s="408"/>
      <c r="AC336" s="408"/>
    </row>
    <row r="337" spans="2:16">
      <c r="B337" s="35" t="s">
        <v>116</v>
      </c>
      <c r="C337" s="149">
        <f>F337</f>
        <v>0.104</v>
      </c>
      <c r="D337" s="123"/>
      <c r="E337" s="123"/>
      <c r="F337" s="123">
        <v>0.104</v>
      </c>
      <c r="G337" s="123">
        <v>4.6190000000000002E-2</v>
      </c>
      <c r="I337" s="20"/>
      <c r="P337" s="89"/>
    </row>
    <row r="338" spans="2:16">
      <c r="B338" s="35" t="s">
        <v>117</v>
      </c>
      <c r="C338" s="150">
        <v>0.02</v>
      </c>
      <c r="I338" s="20"/>
    </row>
    <row r="339" spans="2:16">
      <c r="B339" s="33" t="s">
        <v>118</v>
      </c>
      <c r="C339" s="150">
        <v>0.1</v>
      </c>
      <c r="I339" s="20"/>
    </row>
    <row r="340" spans="2:16">
      <c r="B340" s="33"/>
      <c r="C340" s="2"/>
      <c r="I340" s="20"/>
    </row>
    <row r="341" spans="2:16">
      <c r="B341" s="36" t="s">
        <v>119</v>
      </c>
      <c r="C341" s="2"/>
      <c r="I341" s="20"/>
    </row>
    <row r="342" spans="2:16">
      <c r="B342" s="35" t="s">
        <v>120</v>
      </c>
      <c r="C342" s="151">
        <v>8.2000000000000003E-2</v>
      </c>
    </row>
  </sheetData>
  <sheetProtection formatCells="0" formatColumns="0" formatRows="0" pivotTables="0"/>
  <mergeCells count="4">
    <mergeCell ref="L1:T1"/>
    <mergeCell ref="U1:AC1"/>
    <mergeCell ref="D1:E1"/>
    <mergeCell ref="F1:J1"/>
  </mergeCells>
  <dataValidations count="1">
    <dataValidation type="list" allowBlank="1" showInputMessage="1" showErrorMessage="1" sqref="C26:C46 C4:C24 C312:C332 C290:C310 C268:C288 C246:C266 C224:C244 C202:C222 C180:C200 C158:C178 C136:C156 C92:C112 C70:C90 C48:C68" xr:uid="{00000000-0002-0000-0200-000000000000}">
      <formula1>$C$4:$C$116</formula1>
    </dataValidation>
  </dataValidations>
  <printOptions horizontalCentered="1"/>
  <pageMargins left="0.5" right="0.5" top="0.25" bottom="0.25" header="0" footer="0"/>
  <pageSetup scale="10" orientation="landscape" r:id="rId1"/>
  <headerFooter alignWithMargins="0"/>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01000000}">
          <x14:formula1>
            <xm:f>'Reference 7.0 EULs'!$D$5:$D$108</xm:f>
          </x14:formula1>
          <xm:sqref>C114:C134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pageSetUpPr fitToPage="1"/>
  </sheetPr>
  <dimension ref="A1:K16"/>
  <sheetViews>
    <sheetView tabSelected="1" zoomScale="120" zoomScaleNormal="120" workbookViewId="0">
      <selection activeCell="B5" sqref="B5"/>
    </sheetView>
  </sheetViews>
  <sheetFormatPr defaultRowHeight="14.4"/>
  <cols>
    <col min="1" max="1" width="43.109375" customWidth="1"/>
    <col min="2" max="2" width="18.88671875" customWidth="1"/>
    <col min="3" max="3" width="12.109375" customWidth="1"/>
    <col min="4" max="5" width="13" customWidth="1"/>
    <col min="6" max="6" width="12.5546875" customWidth="1"/>
    <col min="7" max="7" width="13.44140625" customWidth="1"/>
    <col min="8" max="8" width="15.5546875" customWidth="1"/>
    <col min="9" max="9" width="15.44140625" customWidth="1"/>
    <col min="10" max="11" width="11.33203125" bestFit="1" customWidth="1"/>
  </cols>
  <sheetData>
    <row r="1" spans="1:11" ht="15" thickBot="1"/>
    <row r="2" spans="1:11" ht="30.75" customHeight="1" thickBot="1">
      <c r="A2" s="227" t="s">
        <v>121</v>
      </c>
      <c r="B2" s="191" t="s">
        <v>114</v>
      </c>
      <c r="C2" s="747" t="s">
        <v>122</v>
      </c>
      <c r="D2" s="655">
        <v>2013</v>
      </c>
      <c r="E2" s="655">
        <v>2014</v>
      </c>
      <c r="F2" s="655">
        <v>2015</v>
      </c>
      <c r="G2" s="655">
        <v>2016</v>
      </c>
      <c r="H2" s="655">
        <v>2017</v>
      </c>
      <c r="I2" s="655">
        <v>2018</v>
      </c>
      <c r="J2" s="655">
        <v>2019</v>
      </c>
      <c r="K2" s="317">
        <v>2020</v>
      </c>
    </row>
    <row r="3" spans="1:11">
      <c r="A3" s="189" t="s">
        <v>115</v>
      </c>
      <c r="B3" s="190">
        <v>84</v>
      </c>
      <c r="C3" s="747"/>
      <c r="D3" s="656">
        <v>80</v>
      </c>
      <c r="E3" s="656">
        <v>80</v>
      </c>
      <c r="F3" s="656">
        <v>80</v>
      </c>
      <c r="G3" s="656">
        <v>80</v>
      </c>
      <c r="H3" s="656">
        <v>80</v>
      </c>
      <c r="I3" s="656">
        <v>80</v>
      </c>
      <c r="J3" s="656">
        <v>80</v>
      </c>
      <c r="K3" s="318">
        <v>80</v>
      </c>
    </row>
    <row r="4" spans="1:11">
      <c r="A4" s="183" t="s">
        <v>116</v>
      </c>
      <c r="B4" s="334">
        <v>4.7309999999999998E-2</v>
      </c>
      <c r="C4" s="747"/>
      <c r="D4" s="657">
        <v>0.104</v>
      </c>
      <c r="E4" s="657">
        <v>4.6190000000000002E-2</v>
      </c>
      <c r="F4" s="657">
        <v>5.321E-2</v>
      </c>
      <c r="G4" s="657">
        <v>5.0880000000000002E-2</v>
      </c>
      <c r="H4" s="657">
        <v>3.9890000000000002E-2</v>
      </c>
      <c r="I4" s="657">
        <v>3.7569999999999999E-2</v>
      </c>
      <c r="J4" s="657">
        <v>5.0840000000000003E-2</v>
      </c>
      <c r="K4" s="319">
        <v>0.11366</v>
      </c>
    </row>
    <row r="5" spans="1:11">
      <c r="A5" s="183" t="s">
        <v>123</v>
      </c>
      <c r="B5" s="335">
        <v>7.7252799999999996E-2</v>
      </c>
      <c r="C5" s="262"/>
      <c r="D5" s="169"/>
      <c r="E5" s="299"/>
      <c r="J5" s="731"/>
      <c r="K5" s="731"/>
    </row>
    <row r="6" spans="1:11" ht="9" customHeight="1">
      <c r="A6" s="184"/>
      <c r="B6" s="185"/>
      <c r="C6" s="182"/>
      <c r="D6" s="181"/>
      <c r="E6" s="181"/>
    </row>
    <row r="7" spans="1:11">
      <c r="A7" s="183" t="s">
        <v>117</v>
      </c>
      <c r="B7" s="186">
        <v>0.02</v>
      </c>
      <c r="C7" s="163"/>
      <c r="D7" s="166"/>
    </row>
    <row r="8" spans="1:11" ht="15" thickBot="1">
      <c r="A8" s="187" t="s">
        <v>118</v>
      </c>
      <c r="B8" s="188">
        <v>0.1</v>
      </c>
      <c r="C8" s="163"/>
      <c r="D8" s="166"/>
    </row>
    <row r="9" spans="1:11" ht="15" thickBot="1">
      <c r="A9" s="33"/>
      <c r="B9" s="2"/>
      <c r="C9" s="164"/>
      <c r="D9" s="167"/>
    </row>
    <row r="10" spans="1:11">
      <c r="A10" s="245" t="s">
        <v>124</v>
      </c>
      <c r="B10" s="248" t="s">
        <v>77</v>
      </c>
      <c r="C10" s="249" t="s">
        <v>78</v>
      </c>
    </row>
    <row r="11" spans="1:11" ht="15" thickBot="1">
      <c r="A11" s="247" t="s">
        <v>125</v>
      </c>
      <c r="B11" s="296">
        <v>15500</v>
      </c>
      <c r="C11" s="297">
        <v>27156000</v>
      </c>
      <c r="D11" s="262"/>
      <c r="E11" s="271"/>
    </row>
    <row r="12" spans="1:11" ht="15" thickBot="1"/>
    <row r="13" spans="1:11">
      <c r="A13" s="245" t="s">
        <v>126</v>
      </c>
      <c r="B13" s="246"/>
    </row>
    <row r="14" spans="1:11" ht="15" thickBot="1">
      <c r="A14" s="247" t="s">
        <v>127</v>
      </c>
      <c r="B14" s="298">
        <v>1673207</v>
      </c>
      <c r="C14" s="262"/>
      <c r="F14" s="366"/>
      <c r="G14" s="367"/>
    </row>
    <row r="15" spans="1:11" ht="15" thickBot="1"/>
    <row r="16" spans="1:11" ht="195" customHeight="1" thickBot="1">
      <c r="A16" s="748" t="s">
        <v>128</v>
      </c>
      <c r="B16" s="749"/>
      <c r="C16" s="749"/>
      <c r="D16" s="750"/>
    </row>
  </sheetData>
  <mergeCells count="2">
    <mergeCell ref="C2:C4"/>
    <mergeCell ref="A16:D16"/>
  </mergeCells>
  <pageMargins left="0.7" right="0.7" top="0.75" bottom="0.75" header="0.3" footer="0.3"/>
  <pageSetup scale="68"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pageSetUpPr fitToPage="1"/>
  </sheetPr>
  <dimension ref="A1:AB1640"/>
  <sheetViews>
    <sheetView topLeftCell="T1" zoomScale="80" zoomScaleNormal="80" workbookViewId="0">
      <pane ySplit="2" topLeftCell="A228" activePane="bottomLeft" state="frozen"/>
      <selection activeCell="N37" sqref="N37"/>
      <selection pane="bottomLeft" activeCell="A1633" sqref="A1633:XFD1636"/>
    </sheetView>
  </sheetViews>
  <sheetFormatPr defaultColWidth="9.109375" defaultRowHeight="14.4"/>
  <cols>
    <col min="1" max="1" width="34.44140625" style="1" customWidth="1"/>
    <col min="2" max="2" width="30.88671875" style="1" customWidth="1"/>
    <col min="3" max="3" width="66.88671875" style="1" customWidth="1"/>
    <col min="4" max="4" width="13.5546875" style="165" hidden="1" customWidth="1"/>
    <col min="5" max="5" width="13.44140625" style="168" hidden="1" customWidth="1"/>
    <col min="6" max="6" width="17.6640625" style="470" customWidth="1"/>
    <col min="7" max="8" width="15.6640625" style="470" customWidth="1"/>
    <col min="9" max="9" width="17.6640625" style="470" customWidth="1"/>
    <col min="10" max="10" width="16.6640625" style="470" customWidth="1"/>
    <col min="11" max="11" width="17.6640625" style="470" bestFit="1" customWidth="1"/>
    <col min="12" max="12" width="17.6640625" style="473" bestFit="1" customWidth="1"/>
    <col min="13" max="13" width="14" style="469" customWidth="1"/>
    <col min="14" max="14" width="30.109375" style="25" customWidth="1"/>
    <col min="15" max="17" width="30.109375" style="147" customWidth="1"/>
    <col min="18" max="18" width="30.109375" style="20" customWidth="1"/>
    <col min="19" max="19" width="30.109375" style="25" customWidth="1"/>
    <col min="20" max="20" width="15.44140625" style="25" customWidth="1"/>
    <col min="21" max="21" width="12.5546875" style="25" customWidth="1"/>
    <col min="22" max="22" width="16.88671875" style="25" customWidth="1"/>
    <col min="23" max="23" width="18.5546875" style="25" customWidth="1"/>
    <col min="24" max="24" width="17.44140625" style="25" customWidth="1"/>
    <col min="25" max="25" width="28" style="25" bestFit="1" customWidth="1"/>
    <col min="26" max="26" width="14.88671875" style="1" customWidth="1"/>
    <col min="27" max="27" width="16" style="1" customWidth="1"/>
    <col min="28" max="16384" width="9.109375" style="1"/>
  </cols>
  <sheetData>
    <row r="1" spans="1:28" s="82" customFormat="1" ht="35.25" customHeight="1" thickBot="1">
      <c r="A1" s="202" t="s">
        <v>65</v>
      </c>
      <c r="B1" s="474" t="s">
        <v>129</v>
      </c>
      <c r="C1" s="180" t="s">
        <v>66</v>
      </c>
      <c r="D1" s="756"/>
      <c r="E1" s="757"/>
      <c r="F1" s="761" t="s">
        <v>130</v>
      </c>
      <c r="G1" s="762"/>
      <c r="H1" s="762"/>
      <c r="I1" s="763"/>
      <c r="J1" s="758" t="s">
        <v>131</v>
      </c>
      <c r="K1" s="759"/>
      <c r="L1" s="760"/>
      <c r="M1" s="199" t="s">
        <v>69</v>
      </c>
      <c r="N1" s="764" t="s">
        <v>132</v>
      </c>
      <c r="O1" s="765"/>
      <c r="P1" s="765"/>
      <c r="Q1" s="752"/>
      <c r="R1" s="751" t="s">
        <v>133</v>
      </c>
      <c r="S1" s="752"/>
      <c r="T1" s="751" t="s">
        <v>134</v>
      </c>
      <c r="U1" s="752"/>
      <c r="V1" s="751" t="s">
        <v>135</v>
      </c>
      <c r="W1" s="752"/>
      <c r="X1" s="751" t="s">
        <v>136</v>
      </c>
      <c r="Y1" s="752"/>
      <c r="Z1" s="370"/>
      <c r="AA1" s="716"/>
    </row>
    <row r="2" spans="1:28" s="19" customFormat="1" ht="59.25" customHeight="1" thickBot="1">
      <c r="A2" s="203"/>
      <c r="B2" s="198" t="s">
        <v>137</v>
      </c>
      <c r="C2" s="200" t="s">
        <v>138</v>
      </c>
      <c r="D2" s="554" t="s">
        <v>74</v>
      </c>
      <c r="E2" s="555" t="s">
        <v>75</v>
      </c>
      <c r="F2" s="638" t="s">
        <v>139</v>
      </c>
      <c r="G2" s="633" t="s">
        <v>140</v>
      </c>
      <c r="H2" s="546" t="s">
        <v>141</v>
      </c>
      <c r="I2" s="548" t="s">
        <v>142</v>
      </c>
      <c r="J2" s="549" t="s">
        <v>143</v>
      </c>
      <c r="K2" s="443" t="s">
        <v>144</v>
      </c>
      <c r="L2" s="260" t="s">
        <v>131</v>
      </c>
      <c r="M2" s="201" t="s">
        <v>81</v>
      </c>
      <c r="N2" s="372" t="s">
        <v>145</v>
      </c>
      <c r="O2" s="641" t="s">
        <v>146</v>
      </c>
      <c r="P2" s="639" t="s">
        <v>147</v>
      </c>
      <c r="Q2" s="640" t="s">
        <v>148</v>
      </c>
      <c r="R2" s="373" t="s">
        <v>149</v>
      </c>
      <c r="S2" s="373" t="s">
        <v>150</v>
      </c>
      <c r="T2" s="375" t="s">
        <v>83</v>
      </c>
      <c r="U2" s="375" t="s">
        <v>84</v>
      </c>
      <c r="V2" s="376" t="s">
        <v>85</v>
      </c>
      <c r="W2" s="376" t="s">
        <v>86</v>
      </c>
      <c r="X2" s="371" t="s">
        <v>151</v>
      </c>
      <c r="Y2" s="377" t="s">
        <v>152</v>
      </c>
      <c r="Z2" s="267" t="s">
        <v>89</v>
      </c>
      <c r="AA2" s="715" t="s">
        <v>90</v>
      </c>
    </row>
    <row r="3" spans="1:28" ht="18" thickBot="1">
      <c r="A3" s="170" t="s">
        <v>100</v>
      </c>
      <c r="B3" s="240" t="s">
        <v>153</v>
      </c>
      <c r="C3" s="567"/>
      <c r="D3" s="581"/>
      <c r="E3" s="556"/>
      <c r="F3" s="642">
        <f>SUM(F4:F43)</f>
        <v>867</v>
      </c>
      <c r="G3" s="634">
        <f>SUM(G4:G43)</f>
        <v>6196.2841989999997</v>
      </c>
      <c r="H3" s="547">
        <f>SUM(H4:H43)</f>
        <v>31760191.626949996</v>
      </c>
      <c r="I3" s="550">
        <f>SUM(I4:I43)</f>
        <v>1266294.4600000004</v>
      </c>
      <c r="J3" s="598">
        <f>SUM(J4:J43)</f>
        <v>1</v>
      </c>
      <c r="K3" s="445">
        <v>1302886.97</v>
      </c>
      <c r="L3" s="446">
        <f>SUM(L4:L43)</f>
        <v>2569181.4300000002</v>
      </c>
      <c r="M3" s="447" t="s">
        <v>154</v>
      </c>
      <c r="N3" s="214">
        <f>'Step 3  Admin Allocation'!K3</f>
        <v>308760.36035890499</v>
      </c>
      <c r="O3" s="411">
        <f>SUM(O4:O43)</f>
        <v>2877941.7903589047</v>
      </c>
      <c r="P3" s="411">
        <f>'Step 3  Admin Allocation'!K3+'Step 3  Admin Allocation'!N3</f>
        <v>1024029.7877845706</v>
      </c>
      <c r="Q3" s="411">
        <f>SUM(Q4:Q43)</f>
        <v>3593211.217784571</v>
      </c>
      <c r="R3" s="215">
        <f>'Step 3  Admin Allocation'!O3</f>
        <v>1019960.0762980813</v>
      </c>
      <c r="S3" s="411">
        <f t="shared" ref="S3:Y3" si="0">SUM(S4:S43)</f>
        <v>3589141.506298081</v>
      </c>
      <c r="T3" s="411"/>
      <c r="U3" s="217"/>
      <c r="V3" s="411">
        <f t="shared" si="0"/>
        <v>4387736.0897685578</v>
      </c>
      <c r="W3" s="411">
        <f t="shared" si="0"/>
        <v>11902851.145979891</v>
      </c>
      <c r="X3" s="411">
        <f t="shared" si="0"/>
        <v>16290587.235748446</v>
      </c>
      <c r="Y3" s="265">
        <f t="shared" si="0"/>
        <v>12701445.729450364</v>
      </c>
      <c r="Z3" s="268">
        <f>X3/S3</f>
        <v>4.5388534297581691</v>
      </c>
      <c r="AA3" s="712">
        <f>SUM(AA4:AA43)</f>
        <v>1270144.5729450367</v>
      </c>
      <c r="AB3" s="408"/>
    </row>
    <row r="4" spans="1:28" s="90" customFormat="1">
      <c r="A4" s="233" t="s">
        <v>103</v>
      </c>
      <c r="B4" s="273"/>
      <c r="C4" s="569" t="s">
        <v>153</v>
      </c>
      <c r="D4" s="582"/>
      <c r="E4" s="557"/>
      <c r="F4" s="643"/>
      <c r="G4" s="635"/>
      <c r="H4" s="493"/>
      <c r="I4" s="561"/>
      <c r="J4" s="613" t="str">
        <f>IF(G4="","",G4/$G$3)</f>
        <v/>
      </c>
      <c r="K4" s="449" t="str">
        <f>IF(G4="","",J4*$K$3)</f>
        <v/>
      </c>
      <c r="L4" s="450" t="str">
        <f>IF($I4="","",I4+K4)</f>
        <v/>
      </c>
      <c r="M4" s="451" t="str">
        <f>IF(G4="","",VLOOKUP(C4,'Reference 7.0 EULs'!$D$2:$E$130,2,))</f>
        <v/>
      </c>
      <c r="N4" s="207" t="str">
        <f>IF(M4="","",(L4/$L$3)*$N$3)</f>
        <v/>
      </c>
      <c r="O4" s="209" t="str">
        <f t="shared" ref="O4:O43" si="1">IF(M4="","",SUM(L4,N4))</f>
        <v/>
      </c>
      <c r="P4" s="209" t="str">
        <f>IF($M4="","",($L4/$L$3)*$P$3)</f>
        <v/>
      </c>
      <c r="Q4" s="209" t="str">
        <f>IF(M4="","",SUM(L4,P4))</f>
        <v/>
      </c>
      <c r="R4" s="208" t="str">
        <f>IF(M4="","",(L4/$L$3)*$R$3)</f>
        <v/>
      </c>
      <c r="S4" s="210" t="str">
        <f t="shared" ref="S4:S43" si="2">IF(M4="","",SUM(L4,R4))</f>
        <v/>
      </c>
      <c r="T4" s="211" t="str">
        <f>IF(M4="","",'Step 1  Fixed Inputs'!$B$3*(1+'Step 1  Fixed Inputs'!$B$7)/('Step 1  Fixed Inputs'!$B$5-'Step 1  Fixed Inputs'!$B$7)*(1-((1+'Step 1  Fixed Inputs'!$B$7)/(1+'Step 1  Fixed Inputs'!$B$5))^$M4))</f>
        <v/>
      </c>
      <c r="U4" s="212" t="str">
        <f>IF(M4="","",'Step 1  Fixed Inputs'!$B$4*(1+'Step 1  Fixed Inputs'!$B$7)/('Step 1  Fixed Inputs'!$B$5-'Step 1  Fixed Inputs'!$B$7)*(1-((1+'Step 1  Fixed Inputs'!$B$7)/(1+'Step 1  Fixed Inputs'!$B$5))^$M4))</f>
        <v/>
      </c>
      <c r="V4" s="213" t="str">
        <f>IF(M4="","",T4*G4)</f>
        <v/>
      </c>
      <c r="W4" s="213" t="str">
        <f>IF(M4="","",U4*H4)</f>
        <v/>
      </c>
      <c r="X4" s="211" t="str">
        <f>IF(M4="","",T4*G4+U4*H4)</f>
        <v/>
      </c>
      <c r="Y4" s="266" t="str">
        <f>IF(M4="","",X4-S4)</f>
        <v/>
      </c>
      <c r="Z4" s="269" t="str">
        <f t="shared" ref="Z4:Z43" si="3">IF(M4="","",X4/S4)</f>
        <v/>
      </c>
      <c r="AA4" s="708" t="str">
        <f>IF(Y4="","",Y4*'Step 1  Fixed Inputs'!$B$8)</f>
        <v/>
      </c>
      <c r="AB4" s="95"/>
    </row>
    <row r="5" spans="1:28">
      <c r="A5" s="234" t="s">
        <v>155</v>
      </c>
      <c r="B5" s="315"/>
      <c r="C5" s="707" t="s">
        <v>156</v>
      </c>
      <c r="D5" s="582">
        <v>275</v>
      </c>
      <c r="E5" s="557">
        <v>0.02</v>
      </c>
      <c r="F5" s="643">
        <v>10</v>
      </c>
      <c r="G5" s="635">
        <v>26.494</v>
      </c>
      <c r="H5" s="493">
        <v>232102</v>
      </c>
      <c r="I5" s="561">
        <v>11927.93</v>
      </c>
      <c r="J5" s="613">
        <f t="shared" ref="J5:J43" si="4">IF(G5="","",G5/$G$3)</f>
        <v>4.2757883836696499E-3</v>
      </c>
      <c r="K5" s="449">
        <f t="shared" ref="K5:K43" si="5">IF(G5="","",J5*$K$3)</f>
        <v>5570.8689715605478</v>
      </c>
      <c r="L5" s="450">
        <f t="shared" ref="L5:L43" si="6">IF($I5="","",I5+K5)</f>
        <v>17498.798971560547</v>
      </c>
      <c r="M5" s="451">
        <f>IF(G5="","",VLOOKUP(C5,'Reference 7.0 EULs'!$D$2:$E$130,2,))</f>
        <v>15</v>
      </c>
      <c r="N5" s="207">
        <f>IF(M5="","",(L5/$L$3)*$N$3)</f>
        <v>2102.9793432327083</v>
      </c>
      <c r="O5" s="177">
        <f t="shared" si="1"/>
        <v>19601.778314793257</v>
      </c>
      <c r="P5" s="209">
        <f t="shared" ref="P5:P43" si="7">IF($M5="","",($L5/$L$3)*$P$3)</f>
        <v>6974.7084375166169</v>
      </c>
      <c r="Q5" s="209">
        <f t="shared" ref="Q5:Q43" si="8">IF(M5="","",SUM(L5,P5))</f>
        <v>24473.507409077163</v>
      </c>
      <c r="R5" s="208">
        <f t="shared" ref="R5:R43" si="9">IF(M5="","",(L5/$L$3)*$R$3)</f>
        <v>6946.9894674420411</v>
      </c>
      <c r="S5" s="178">
        <f t="shared" si="2"/>
        <v>24445.788439002587</v>
      </c>
      <c r="T5" s="31">
        <f>IF(M5="","",'Step 1  Fixed Inputs'!$B$3*(1+'Step 1  Fixed Inputs'!$B$7)/('Step 1  Fixed Inputs'!$B$5-'Step 1  Fixed Inputs'!$B$7)*(1-((1+'Step 1  Fixed Inputs'!$B$7)/(1+'Step 1  Fixed Inputs'!$B$5))^$M5))</f>
        <v>836.85966284539688</v>
      </c>
      <c r="U5" s="179">
        <f>IF(M5="","",'Step 1  Fixed Inputs'!$B$4*(1+'Step 1  Fixed Inputs'!$B$7)/('Step 1  Fixed Inputs'!$B$5-'Step 1  Fixed Inputs'!$B$7)*(1-((1+'Step 1  Fixed Inputs'!$B$7)/(1+'Step 1  Fixed Inputs'!$B$5))^$M5))</f>
        <v>0.4713313172525681</v>
      </c>
      <c r="V5" s="213">
        <f t="shared" ref="V5:V43" si="10">IF(M5="","",T5*G5)</f>
        <v>22171.759907425945</v>
      </c>
      <c r="W5" s="213">
        <f t="shared" ref="W5:W43" si="11">IF(M5="","",U5*H5)</f>
        <v>109396.94139695556</v>
      </c>
      <c r="X5" s="211">
        <f t="shared" ref="X5:X43" si="12">IF(M5="","",T5*G5+U5*H5)</f>
        <v>131568.70130438151</v>
      </c>
      <c r="Y5" s="266">
        <f t="shared" ref="Y5:Y43" si="13">IF(M5="","",X5-S5)</f>
        <v>107122.91286537892</v>
      </c>
      <c r="Z5" s="270">
        <f t="shared" si="3"/>
        <v>5.3820600482031189</v>
      </c>
      <c r="AA5" s="709">
        <f>IF(Y5="","",Y5*'Step 1  Fixed Inputs'!$B$8)</f>
        <v>10712.291286537893</v>
      </c>
      <c r="AB5" s="80"/>
    </row>
    <row r="6" spans="1:28" s="98" customFormat="1">
      <c r="A6" s="235" t="s">
        <v>157</v>
      </c>
      <c r="B6" s="316"/>
      <c r="C6" s="569" t="s">
        <v>158</v>
      </c>
      <c r="D6" s="582">
        <v>165</v>
      </c>
      <c r="E6" s="557">
        <v>0.02</v>
      </c>
      <c r="F6" s="643">
        <v>1</v>
      </c>
      <c r="G6" s="635">
        <v>5.3840000000000003</v>
      </c>
      <c r="H6" s="493">
        <v>25472</v>
      </c>
      <c r="I6" s="561">
        <v>1397.8</v>
      </c>
      <c r="J6" s="613">
        <f t="shared" si="4"/>
        <v>8.689078530111496E-4</v>
      </c>
      <c r="K6" s="449">
        <f t="shared" si="5"/>
        <v>1132.0887198189021</v>
      </c>
      <c r="L6" s="450">
        <f t="shared" si="6"/>
        <v>2529.8887198189022</v>
      </c>
      <c r="M6" s="451">
        <f>IF(G6="","",VLOOKUP(C6,'Reference 7.0 EULs'!$D$2:$E$130,2,))</f>
        <v>12</v>
      </c>
      <c r="N6" s="207">
        <f t="shared" ref="N6:N43" si="14">IF(M6="","",(L6/$L$3)*$N$3)</f>
        <v>304.03822154327696</v>
      </c>
      <c r="O6" s="177">
        <f t="shared" si="1"/>
        <v>2833.9269413621792</v>
      </c>
      <c r="P6" s="209">
        <f t="shared" si="7"/>
        <v>1008.3684159568012</v>
      </c>
      <c r="Q6" s="209">
        <f t="shared" si="8"/>
        <v>3538.2571357757033</v>
      </c>
      <c r="R6" s="208">
        <f t="shared" si="9"/>
        <v>1004.3609460824036</v>
      </c>
      <c r="S6" s="178">
        <f t="shared" si="2"/>
        <v>3534.2496659013059</v>
      </c>
      <c r="T6" s="31">
        <f>IF(M6="","",'Step 1  Fixed Inputs'!$B$3*(1+'Step 1  Fixed Inputs'!$B$7)/('Step 1  Fixed Inputs'!$B$5-'Step 1  Fixed Inputs'!$B$7)*(1-((1+'Step 1  Fixed Inputs'!$B$7)/(1+'Step 1  Fixed Inputs'!$B$5))^$M6))</f>
        <v>719.42731483942896</v>
      </c>
      <c r="U6" s="179">
        <f>IF(M6="","",'Step 1  Fixed Inputs'!$B$4*(1+'Step 1  Fixed Inputs'!$B$7)/('Step 1  Fixed Inputs'!$B$5-'Step 1  Fixed Inputs'!$B$7)*(1-((1+'Step 1  Fixed Inputs'!$B$7)/(1+'Step 1  Fixed Inputs'!$B$5))^$M6))</f>
        <v>0.40519174125063545</v>
      </c>
      <c r="V6" s="213">
        <f t="shared" si="10"/>
        <v>3873.3966630954856</v>
      </c>
      <c r="W6" s="213">
        <f t="shared" si="11"/>
        <v>10321.044033136186</v>
      </c>
      <c r="X6" s="211">
        <f t="shared" si="12"/>
        <v>14194.440696231672</v>
      </c>
      <c r="Y6" s="266">
        <f t="shared" si="13"/>
        <v>10660.191030330367</v>
      </c>
      <c r="Z6" s="270">
        <f t="shared" si="3"/>
        <v>4.0162529640111879</v>
      </c>
      <c r="AA6" s="709">
        <f>IF(Y6="","",Y6*'Step 1  Fixed Inputs'!$B$8)</f>
        <v>1066.0191030330368</v>
      </c>
      <c r="AB6" s="97"/>
    </row>
    <row r="7" spans="1:28" ht="15" thickBot="1">
      <c r="A7" s="236" t="s">
        <v>159</v>
      </c>
      <c r="B7" s="316"/>
      <c r="C7" s="569" t="s">
        <v>160</v>
      </c>
      <c r="D7" s="583">
        <v>165</v>
      </c>
      <c r="E7" s="558">
        <v>0.02</v>
      </c>
      <c r="F7" s="643">
        <v>1</v>
      </c>
      <c r="G7" s="635">
        <v>1.36</v>
      </c>
      <c r="H7" s="493">
        <v>9212</v>
      </c>
      <c r="I7" s="561">
        <v>408.64</v>
      </c>
      <c r="J7" s="613">
        <f t="shared" si="4"/>
        <v>2.194863818898892E-4</v>
      </c>
      <c r="K7" s="449">
        <f t="shared" si="5"/>
        <v>285.96594705678058</v>
      </c>
      <c r="L7" s="450">
        <f t="shared" si="6"/>
        <v>694.60594705678056</v>
      </c>
      <c r="M7" s="451">
        <f>IF(G7="","",VLOOKUP(C7,'Reference 7.0 EULs'!$D$2:$E$130,2,))</f>
        <v>11</v>
      </c>
      <c r="N7" s="207">
        <f t="shared" si="14"/>
        <v>83.476698070595205</v>
      </c>
      <c r="O7" s="177">
        <f t="shared" si="1"/>
        <v>778.08264512737583</v>
      </c>
      <c r="P7" s="209">
        <f t="shared" si="7"/>
        <v>276.85751276758049</v>
      </c>
      <c r="Q7" s="209">
        <f t="shared" si="8"/>
        <v>971.46345982436105</v>
      </c>
      <c r="R7" s="208">
        <f t="shared" si="9"/>
        <v>275.75722231385384</v>
      </c>
      <c r="S7" s="178">
        <f t="shared" si="2"/>
        <v>970.36316937063441</v>
      </c>
      <c r="T7" s="31">
        <f>IF(M7="","",'Step 1  Fixed Inputs'!$B$3*(1+'Step 1  Fixed Inputs'!$B$7)/('Step 1  Fixed Inputs'!$B$5-'Step 1  Fixed Inputs'!$B$7)*(1-((1+'Step 1  Fixed Inputs'!$B$7)/(1+'Step 1  Fixed Inputs'!$B$5))^$M7))</f>
        <v>675.80891108554556</v>
      </c>
      <c r="U7" s="179">
        <f>IF(M7="","",'Step 1  Fixed Inputs'!$B$4*(1+'Step 1  Fixed Inputs'!$B$7)/('Step 1  Fixed Inputs'!$B$5-'Step 1  Fixed Inputs'!$B$7)*(1-((1+'Step 1  Fixed Inputs'!$B$7)/(1+'Step 1  Fixed Inputs'!$B$5))^$M7))</f>
        <v>0.38062523313639474</v>
      </c>
      <c r="V7" s="213">
        <f t="shared" si="10"/>
        <v>919.10011907634203</v>
      </c>
      <c r="W7" s="213">
        <f t="shared" si="11"/>
        <v>3506.3196476524681</v>
      </c>
      <c r="X7" s="211">
        <f t="shared" si="12"/>
        <v>4425.4197667288099</v>
      </c>
      <c r="Y7" s="266">
        <f t="shared" si="13"/>
        <v>3455.0565973581756</v>
      </c>
      <c r="Z7" s="270">
        <f t="shared" si="3"/>
        <v>4.5605809313631331</v>
      </c>
      <c r="AA7" s="709">
        <f>IF(Y7="","",Y7*'Step 1  Fixed Inputs'!$B$8)</f>
        <v>345.50565973581757</v>
      </c>
      <c r="AB7" s="80"/>
    </row>
    <row r="8" spans="1:28" ht="15" thickBot="1">
      <c r="A8" s="100"/>
      <c r="B8" s="238"/>
      <c r="C8" s="569" t="s">
        <v>161</v>
      </c>
      <c r="D8" s="583">
        <v>250</v>
      </c>
      <c r="E8" s="558">
        <v>0.02</v>
      </c>
      <c r="F8" s="643">
        <v>7</v>
      </c>
      <c r="G8" s="635">
        <v>62.929016999999995</v>
      </c>
      <c r="H8" s="493">
        <v>199810</v>
      </c>
      <c r="I8" s="561">
        <v>19728.45</v>
      </c>
      <c r="J8" s="613">
        <f t="shared" si="4"/>
        <v>1.0155928130306859E-2</v>
      </c>
      <c r="K8" s="449">
        <f t="shared" si="5"/>
        <v>13232.026429233269</v>
      </c>
      <c r="L8" s="450">
        <f t="shared" si="6"/>
        <v>32960.476429233269</v>
      </c>
      <c r="M8" s="451">
        <f>IF(G8="","",VLOOKUP(C8,'Reference 7.0 EULs'!$D$2:$E$130,2,))</f>
        <v>15</v>
      </c>
      <c r="N8" s="207">
        <f t="shared" si="14"/>
        <v>3961.1404866379007</v>
      </c>
      <c r="O8" s="177">
        <f t="shared" si="1"/>
        <v>36921.616915871171</v>
      </c>
      <c r="P8" s="209">
        <f t="shared" si="7"/>
        <v>13137.456657977667</v>
      </c>
      <c r="Q8" s="209">
        <f t="shared" si="8"/>
        <v>46097.933087210935</v>
      </c>
      <c r="R8" s="208">
        <f t="shared" si="9"/>
        <v>13085.245619878964</v>
      </c>
      <c r="S8" s="178">
        <f t="shared" si="2"/>
        <v>46045.722049112235</v>
      </c>
      <c r="T8" s="31">
        <f>IF(M8="","",'Step 1  Fixed Inputs'!$B$3*(1+'Step 1  Fixed Inputs'!$B$7)/('Step 1  Fixed Inputs'!$B$5-'Step 1  Fixed Inputs'!$B$7)*(1-((1+'Step 1  Fixed Inputs'!$B$7)/(1+'Step 1  Fixed Inputs'!$B$5))^$M8))</f>
        <v>836.85966284539688</v>
      </c>
      <c r="U8" s="179">
        <f>IF(M8="","",'Step 1  Fixed Inputs'!$B$4*(1+'Step 1  Fixed Inputs'!$B$7)/('Step 1  Fixed Inputs'!$B$5-'Step 1  Fixed Inputs'!$B$7)*(1-((1+'Step 1  Fixed Inputs'!$B$7)/(1+'Step 1  Fixed Inputs'!$B$5))^$M8))</f>
        <v>0.4713313172525681</v>
      </c>
      <c r="V8" s="213">
        <f t="shared" si="10"/>
        <v>52662.755949812243</v>
      </c>
      <c r="W8" s="213">
        <f t="shared" si="11"/>
        <v>94176.71050023564</v>
      </c>
      <c r="X8" s="211">
        <f t="shared" si="12"/>
        <v>146839.46645004788</v>
      </c>
      <c r="Y8" s="266">
        <f t="shared" si="13"/>
        <v>100793.74440093565</v>
      </c>
      <c r="Z8" s="270">
        <f t="shared" si="3"/>
        <v>3.1889925907433776</v>
      </c>
      <c r="AA8" s="709">
        <f>IF(Y8="","",Y8*'Step 1  Fixed Inputs'!$B$8)</f>
        <v>10079.374440093567</v>
      </c>
      <c r="AB8" s="80"/>
    </row>
    <row r="9" spans="1:28" ht="15.75" customHeight="1" thickBot="1">
      <c r="A9" s="180" t="s">
        <v>162</v>
      </c>
      <c r="B9" s="238"/>
      <c r="C9" s="569" t="s">
        <v>163</v>
      </c>
      <c r="D9" s="583">
        <v>250</v>
      </c>
      <c r="E9" s="558">
        <v>0.02</v>
      </c>
      <c r="F9" s="643">
        <v>8</v>
      </c>
      <c r="G9" s="635">
        <v>124.71000000000001</v>
      </c>
      <c r="H9" s="493">
        <v>645401</v>
      </c>
      <c r="I9" s="561">
        <v>44085.520000000004</v>
      </c>
      <c r="J9" s="613">
        <f t="shared" si="4"/>
        <v>2.0126578445211825E-2</v>
      </c>
      <c r="K9" s="449">
        <f t="shared" si="5"/>
        <v>26222.656806949344</v>
      </c>
      <c r="L9" s="450">
        <f t="shared" si="6"/>
        <v>70308.176806949341</v>
      </c>
      <c r="M9" s="451">
        <f>IF(G9="","",VLOOKUP(C9,'Reference 7.0 EULs'!$D$2:$E$130,2,))</f>
        <v>20</v>
      </c>
      <c r="N9" s="207">
        <f t="shared" si="14"/>
        <v>8449.5309492764336</v>
      </c>
      <c r="O9" s="177">
        <f t="shared" si="1"/>
        <v>78757.707756225776</v>
      </c>
      <c r="P9" s="209">
        <f t="shared" si="7"/>
        <v>28023.582349783836</v>
      </c>
      <c r="Q9" s="209">
        <f t="shared" si="8"/>
        <v>98331.759156733169</v>
      </c>
      <c r="R9" s="208">
        <f t="shared" si="9"/>
        <v>27912.210692101664</v>
      </c>
      <c r="S9" s="178">
        <f t="shared" si="2"/>
        <v>98220.387499051008</v>
      </c>
      <c r="T9" s="31">
        <f>IF(M9="","",'Step 1  Fixed Inputs'!$B$3*(1+'Step 1  Fixed Inputs'!$B$7)/('Step 1  Fixed Inputs'!$B$5-'Step 1  Fixed Inputs'!$B$7)*(1-((1+'Step 1  Fixed Inputs'!$B$7)/(1+'Step 1  Fixed Inputs'!$B$5))^$M9))</f>
        <v>994.48623201152679</v>
      </c>
      <c r="U9" s="179">
        <f>IF(M9="","",'Step 1  Fixed Inputs'!$B$4*(1+'Step 1  Fixed Inputs'!$B$7)/('Step 1  Fixed Inputs'!$B$5-'Step 1  Fixed Inputs'!$B$7)*(1-((1+'Step 1  Fixed Inputs'!$B$7)/(1+'Step 1  Fixed Inputs'!$B$5))^$M9))</f>
        <v>0.5601088528150634</v>
      </c>
      <c r="V9" s="213">
        <f t="shared" si="10"/>
        <v>124022.37799415752</v>
      </c>
      <c r="W9" s="213">
        <f t="shared" si="11"/>
        <v>361494.81371569471</v>
      </c>
      <c r="X9" s="211">
        <f t="shared" si="12"/>
        <v>485517.1917098522</v>
      </c>
      <c r="Y9" s="266">
        <f t="shared" si="13"/>
        <v>387296.8042108012</v>
      </c>
      <c r="Z9" s="270">
        <f t="shared" si="3"/>
        <v>4.9431406663361335</v>
      </c>
      <c r="AA9" s="709">
        <f>IF(Y9="","",Y9*'Step 1  Fixed Inputs'!$B$8)</f>
        <v>38729.68042108012</v>
      </c>
      <c r="AB9" s="80"/>
    </row>
    <row r="10" spans="1:28" ht="15" customHeight="1" thickBot="1">
      <c r="A10" s="261"/>
      <c r="B10" s="238"/>
      <c r="C10" s="569" t="s">
        <v>164</v>
      </c>
      <c r="D10" s="583">
        <v>250</v>
      </c>
      <c r="E10" s="558">
        <v>0.02</v>
      </c>
      <c r="F10" s="643">
        <v>1</v>
      </c>
      <c r="G10" s="635">
        <v>5.9480000000000004</v>
      </c>
      <c r="H10" s="493">
        <v>166920</v>
      </c>
      <c r="I10" s="561">
        <v>4825.4000000000005</v>
      </c>
      <c r="J10" s="613">
        <f t="shared" si="4"/>
        <v>9.5993014667725065E-4</v>
      </c>
      <c r="K10" s="449">
        <f t="shared" si="5"/>
        <v>1250.6804802159786</v>
      </c>
      <c r="L10" s="450">
        <f t="shared" si="6"/>
        <v>6076.0804802159792</v>
      </c>
      <c r="M10" s="451">
        <f>IF(G10="","",VLOOKUP(C10,'Reference 7.0 EULs'!$D$2:$E$130,2,))</f>
        <v>15</v>
      </c>
      <c r="N10" s="207">
        <f t="shared" si="14"/>
        <v>730.21421404295063</v>
      </c>
      <c r="O10" s="177">
        <f t="shared" si="1"/>
        <v>6806.2946942589297</v>
      </c>
      <c r="P10" s="209">
        <f t="shared" si="7"/>
        <v>2421.8170550600394</v>
      </c>
      <c r="Q10" s="209">
        <f t="shared" si="8"/>
        <v>8497.897535276019</v>
      </c>
      <c r="R10" s="208">
        <f t="shared" si="9"/>
        <v>2412.1922406213143</v>
      </c>
      <c r="S10" s="178">
        <f t="shared" si="2"/>
        <v>8488.2727208372926</v>
      </c>
      <c r="T10" s="31">
        <f>IF(M10="","",'Step 1  Fixed Inputs'!$B$3*(1+'Step 1  Fixed Inputs'!$B$7)/('Step 1  Fixed Inputs'!$B$5-'Step 1  Fixed Inputs'!$B$7)*(1-((1+'Step 1  Fixed Inputs'!$B$7)/(1+'Step 1  Fixed Inputs'!$B$5))^$M10))</f>
        <v>836.85966284539688</v>
      </c>
      <c r="U10" s="179">
        <f>IF(M10="","",'Step 1  Fixed Inputs'!$B$4*(1+'Step 1  Fixed Inputs'!$B$7)/('Step 1  Fixed Inputs'!$B$5-'Step 1  Fixed Inputs'!$B$7)*(1-((1+'Step 1  Fixed Inputs'!$B$7)/(1+'Step 1  Fixed Inputs'!$B$5))^$M10))</f>
        <v>0.4713313172525681</v>
      </c>
      <c r="V10" s="213">
        <f t="shared" si="10"/>
        <v>4977.6412746044207</v>
      </c>
      <c r="W10" s="213">
        <f t="shared" si="11"/>
        <v>78674.623475798668</v>
      </c>
      <c r="X10" s="211">
        <f t="shared" si="12"/>
        <v>83652.26475040309</v>
      </c>
      <c r="Y10" s="266">
        <f t="shared" si="13"/>
        <v>75163.992029565794</v>
      </c>
      <c r="Z10" s="270">
        <f>IF(M10="","",X10/S10)</f>
        <v>9.8550397120312532</v>
      </c>
      <c r="AA10" s="709">
        <f>IF(Y10="","",Y10*'Step 1  Fixed Inputs'!$B$8)</f>
        <v>7516.3992029565798</v>
      </c>
      <c r="AB10" s="80"/>
    </row>
    <row r="11" spans="1:28">
      <c r="A11" s="753" t="s">
        <v>165</v>
      </c>
      <c r="B11" s="238"/>
      <c r="C11" s="569" t="s">
        <v>166</v>
      </c>
      <c r="D11" s="583">
        <v>165</v>
      </c>
      <c r="E11" s="558">
        <v>0.01</v>
      </c>
      <c r="F11" s="643">
        <v>50</v>
      </c>
      <c r="G11" s="635">
        <v>237.39789035000018</v>
      </c>
      <c r="H11" s="493">
        <v>1250844.3960000002</v>
      </c>
      <c r="I11" s="561">
        <v>50989.760000000068</v>
      </c>
      <c r="J11" s="613">
        <f t="shared" si="4"/>
        <v>3.8312944133245715E-2</v>
      </c>
      <c r="K11" s="449">
        <f t="shared" si="5"/>
        <v>49917.435693543783</v>
      </c>
      <c r="L11" s="450">
        <f t="shared" si="6"/>
        <v>100907.19569354385</v>
      </c>
      <c r="M11" s="451">
        <f>IF(G11="","",VLOOKUP(C11,'Reference 7.0 EULs'!$D$2:$E$130,2,))</f>
        <v>9</v>
      </c>
      <c r="N11" s="207">
        <f t="shared" si="14"/>
        <v>12126.875019933934</v>
      </c>
      <c r="O11" s="177">
        <f t="shared" si="1"/>
        <v>113034.07071347779</v>
      </c>
      <c r="P11" s="209">
        <f t="shared" si="7"/>
        <v>40219.804247921813</v>
      </c>
      <c r="Q11" s="209">
        <f t="shared" si="8"/>
        <v>141126.99994146568</v>
      </c>
      <c r="R11" s="208">
        <f t="shared" si="9"/>
        <v>40059.962218632572</v>
      </c>
      <c r="S11" s="178">
        <f t="shared" si="2"/>
        <v>140967.15791217642</v>
      </c>
      <c r="T11" s="31">
        <f>IF(M11="","",'Step 1  Fixed Inputs'!$B$3*(1+'Step 1  Fixed Inputs'!$B$7)/('Step 1  Fixed Inputs'!$B$5-'Step 1  Fixed Inputs'!$B$7)*(1-((1+'Step 1  Fixed Inputs'!$B$7)/(1+'Step 1  Fixed Inputs'!$B$5))^$M11))</f>
        <v>581.08975081637607</v>
      </c>
      <c r="U11" s="179">
        <f>IF(M11="","",'Step 1  Fixed Inputs'!$B$4*(1+'Step 1  Fixed Inputs'!$B$7)/('Step 1  Fixed Inputs'!$B$5-'Step 1  Fixed Inputs'!$B$7)*(1-((1+'Step 1  Fixed Inputs'!$B$7)/(1+'Step 1  Fixed Inputs'!$B$5))^$M11))</f>
        <v>0.32727804894193746</v>
      </c>
      <c r="V11" s="213">
        <f t="shared" si="10"/>
        <v>137949.48094781497</v>
      </c>
      <c r="W11" s="213">
        <f t="shared" si="11"/>
        <v>409373.91345283628</v>
      </c>
      <c r="X11" s="211">
        <f t="shared" si="12"/>
        <v>547323.39440065122</v>
      </c>
      <c r="Y11" s="266">
        <f t="shared" si="13"/>
        <v>406356.23648847477</v>
      </c>
      <c r="Z11" s="270">
        <f t="shared" si="3"/>
        <v>3.8826305538601957</v>
      </c>
      <c r="AA11" s="709">
        <f>IF(Y11="","",Y11*'Step 1  Fixed Inputs'!$B$8)</f>
        <v>40635.623648847482</v>
      </c>
      <c r="AB11" s="80"/>
    </row>
    <row r="12" spans="1:28">
      <c r="A12" s="754"/>
      <c r="B12" s="238"/>
      <c r="C12" s="569" t="s">
        <v>167</v>
      </c>
      <c r="D12" s="583">
        <v>165</v>
      </c>
      <c r="E12" s="558">
        <v>0.01</v>
      </c>
      <c r="F12" s="643">
        <v>188</v>
      </c>
      <c r="G12" s="635">
        <f>3160.72168165+10.52</f>
        <v>3171.2416816499999</v>
      </c>
      <c r="H12" s="493">
        <v>15628427.016949996</v>
      </c>
      <c r="I12" s="561">
        <v>674517.75992500025</v>
      </c>
      <c r="J12" s="613">
        <f t="shared" si="4"/>
        <v>0.51179732559100455</v>
      </c>
      <c r="K12" s="449">
        <f t="shared" si="5"/>
        <v>666814.06679336738</v>
      </c>
      <c r="L12" s="450">
        <f t="shared" si="6"/>
        <v>1341331.8267183676</v>
      </c>
      <c r="M12" s="451">
        <f>IF(G12="","",VLOOKUP(C12,'Reference 7.0 EULs'!$D$2:$E$130,2,))</f>
        <v>15</v>
      </c>
      <c r="N12" s="551">
        <f t="shared" si="14"/>
        <v>161199.24165045496</v>
      </c>
      <c r="O12" s="177">
        <f t="shared" si="1"/>
        <v>1502531.0683688226</v>
      </c>
      <c r="P12" s="209">
        <f t="shared" si="7"/>
        <v>534630.8866412366</v>
      </c>
      <c r="Q12" s="177">
        <f t="shared" si="8"/>
        <v>1875962.7133596041</v>
      </c>
      <c r="R12" s="552">
        <f t="shared" si="9"/>
        <v>532506.15014787449</v>
      </c>
      <c r="S12" s="178">
        <f t="shared" si="2"/>
        <v>1873837.976866242</v>
      </c>
      <c r="T12" s="31">
        <f>IF(M12="","",'Step 1  Fixed Inputs'!$B$3*(1+'Step 1  Fixed Inputs'!$B$7)/('Step 1  Fixed Inputs'!$B$5-'Step 1  Fixed Inputs'!$B$7)*(1-((1+'Step 1  Fixed Inputs'!$B$7)/(1+'Step 1  Fixed Inputs'!$B$5))^$M12))</f>
        <v>836.85966284539688</v>
      </c>
      <c r="U12" s="179">
        <f>IF(M12="","",'Step 1  Fixed Inputs'!$B$4*(1+'Step 1  Fixed Inputs'!$B$7)/('Step 1  Fixed Inputs'!$B$5-'Step 1  Fixed Inputs'!$B$7)*(1-((1+'Step 1  Fixed Inputs'!$B$7)/(1+'Step 1  Fixed Inputs'!$B$5))^$M12))</f>
        <v>0.4713313172525681</v>
      </c>
      <c r="V12" s="213">
        <f t="shared" si="10"/>
        <v>2653884.2445068886</v>
      </c>
      <c r="W12" s="213">
        <f t="shared" si="11"/>
        <v>7366167.0924846651</v>
      </c>
      <c r="X12" s="211">
        <f t="shared" si="12"/>
        <v>10020051.336991554</v>
      </c>
      <c r="Y12" s="266">
        <f t="shared" si="13"/>
        <v>8146213.3601253126</v>
      </c>
      <c r="Z12" s="270">
        <f t="shared" si="3"/>
        <v>5.3473413713969169</v>
      </c>
      <c r="AA12" s="709">
        <f>IF(Y12="","",Y12*'Step 1  Fixed Inputs'!$B$8)</f>
        <v>814621.3360125313</v>
      </c>
      <c r="AB12" s="80"/>
    </row>
    <row r="13" spans="1:28">
      <c r="A13" s="754"/>
      <c r="B13" s="412"/>
      <c r="C13" s="568" t="s">
        <v>168</v>
      </c>
      <c r="D13" s="582">
        <v>165</v>
      </c>
      <c r="E13" s="557">
        <v>0.01</v>
      </c>
      <c r="F13" s="643">
        <v>13</v>
      </c>
      <c r="G13" s="635">
        <v>200.56000500000005</v>
      </c>
      <c r="H13" s="493">
        <v>736111.99400000006</v>
      </c>
      <c r="I13" s="561">
        <v>44428.570075000003</v>
      </c>
      <c r="J13" s="613">
        <f t="shared" si="4"/>
        <v>3.2367786653873597E-2</v>
      </c>
      <c r="K13" s="449">
        <f t="shared" si="5"/>
        <v>42171.567479071811</v>
      </c>
      <c r="L13" s="450">
        <f t="shared" si="6"/>
        <v>86600.137554071815</v>
      </c>
      <c r="M13" s="451">
        <f>IF(G13="","",VLOOKUP(C13,'Reference 7.0 EULs'!$D$2:$E$130,2,))</f>
        <v>10</v>
      </c>
      <c r="N13" s="207">
        <f t="shared" si="14"/>
        <v>10407.474289710226</v>
      </c>
      <c r="O13" s="209">
        <f t="shared" si="1"/>
        <v>97007.611843782041</v>
      </c>
      <c r="P13" s="209">
        <f t="shared" si="7"/>
        <v>34517.266646135919</v>
      </c>
      <c r="Q13" s="209">
        <f t="shared" si="8"/>
        <v>121117.40420020773</v>
      </c>
      <c r="R13" s="208">
        <f t="shared" si="9"/>
        <v>34380.087710300562</v>
      </c>
      <c r="S13" s="210">
        <f t="shared" si="2"/>
        <v>120980.22526437238</v>
      </c>
      <c r="T13" s="211">
        <f>IF(M13="","",'Step 1  Fixed Inputs'!$B$3*(1+'Step 1  Fixed Inputs'!$B$7)/('Step 1  Fixed Inputs'!$B$5-'Step 1  Fixed Inputs'!$B$7)*(1-((1+'Step 1  Fixed Inputs'!$B$7)/(1+'Step 1  Fixed Inputs'!$B$5))^$M13))</f>
        <v>629.74219777632845</v>
      </c>
      <c r="U13" s="212">
        <f>IF(M13="","",'Step 1  Fixed Inputs'!$B$4*(1+'Step 1  Fixed Inputs'!$B$7)/('Step 1  Fixed Inputs'!$B$5-'Step 1  Fixed Inputs'!$B$7)*(1-((1+'Step 1  Fixed Inputs'!$B$7)/(1+'Step 1  Fixed Inputs'!$B$5))^$M13))</f>
        <v>0.35467980210473921</v>
      </c>
      <c r="V13" s="213">
        <f t="shared" si="10"/>
        <v>126301.09833473145</v>
      </c>
      <c r="W13" s="213">
        <f t="shared" si="11"/>
        <v>261084.056358845</v>
      </c>
      <c r="X13" s="211">
        <f t="shared" si="12"/>
        <v>387385.15469357645</v>
      </c>
      <c r="Y13" s="266">
        <f t="shared" si="13"/>
        <v>266404.92942920409</v>
      </c>
      <c r="Z13" s="269">
        <f t="shared" si="3"/>
        <v>3.202053507893889</v>
      </c>
      <c r="AA13" s="709">
        <f>IF(Y13="","",Y13*'Step 1  Fixed Inputs'!$B$8)</f>
        <v>26640.492942920409</v>
      </c>
      <c r="AB13" s="80"/>
    </row>
    <row r="14" spans="1:28">
      <c r="A14" s="754"/>
      <c r="B14" s="238"/>
      <c r="C14" s="569" t="s">
        <v>169</v>
      </c>
      <c r="D14" s="583">
        <v>250</v>
      </c>
      <c r="E14" s="558">
        <v>0.02</v>
      </c>
      <c r="F14" s="643">
        <v>40</v>
      </c>
      <c r="G14" s="635">
        <v>268.60300000000001</v>
      </c>
      <c r="H14" s="493">
        <v>636400</v>
      </c>
      <c r="I14" s="561">
        <v>79878.75</v>
      </c>
      <c r="J14" s="613">
        <f t="shared" si="4"/>
        <v>4.3349044584389637E-2</v>
      </c>
      <c r="K14" s="449">
        <f t="shared" si="5"/>
        <v>56478.905350950321</v>
      </c>
      <c r="L14" s="450">
        <f t="shared" si="6"/>
        <v>136357.65535095031</v>
      </c>
      <c r="M14" s="451">
        <f>IF(G14="","",VLOOKUP(C14,'Reference 7.0 EULs'!$D$2:$E$130,2,))</f>
        <v>15</v>
      </c>
      <c r="N14" s="207">
        <f t="shared" si="14"/>
        <v>16387.257946144655</v>
      </c>
      <c r="O14" s="177">
        <f t="shared" si="1"/>
        <v>152744.91329709496</v>
      </c>
      <c r="P14" s="209">
        <f t="shared" si="7"/>
        <v>54349.723706291639</v>
      </c>
      <c r="Q14" s="209">
        <f t="shared" si="8"/>
        <v>190707.37905724195</v>
      </c>
      <c r="R14" s="208">
        <f t="shared" si="9"/>
        <v>54133.726381317785</v>
      </c>
      <c r="S14" s="178">
        <f t="shared" si="2"/>
        <v>190491.38173226808</v>
      </c>
      <c r="T14" s="31">
        <f>IF(M14="","",'Step 1  Fixed Inputs'!$B$3*(1+'Step 1  Fixed Inputs'!$B$7)/('Step 1  Fixed Inputs'!$B$5-'Step 1  Fixed Inputs'!$B$7)*(1-((1+'Step 1  Fixed Inputs'!$B$7)/(1+'Step 1  Fixed Inputs'!$B$5))^$M14))</f>
        <v>836.85966284539688</v>
      </c>
      <c r="U14" s="179">
        <f>IF(M14="","",'Step 1  Fixed Inputs'!$B$4*(1+'Step 1  Fixed Inputs'!$B$7)/('Step 1  Fixed Inputs'!$B$5-'Step 1  Fixed Inputs'!$B$7)*(1-((1+'Step 1  Fixed Inputs'!$B$7)/(1+'Step 1  Fixed Inputs'!$B$5))^$M14))</f>
        <v>0.4713313172525681</v>
      </c>
      <c r="V14" s="213">
        <f t="shared" si="10"/>
        <v>224783.01601926214</v>
      </c>
      <c r="W14" s="213">
        <f t="shared" si="11"/>
        <v>299955.25029953435</v>
      </c>
      <c r="X14" s="211">
        <f t="shared" si="12"/>
        <v>524738.26631879644</v>
      </c>
      <c r="Y14" s="266">
        <f t="shared" si="13"/>
        <v>334246.88458652835</v>
      </c>
      <c r="Z14" s="270">
        <f t="shared" si="3"/>
        <v>2.7546562030628023</v>
      </c>
      <c r="AA14" s="709">
        <f>IF(Y14="","",Y14*'Step 1  Fixed Inputs'!$B$8)</f>
        <v>33424.688458652839</v>
      </c>
      <c r="AB14" s="80"/>
    </row>
    <row r="15" spans="1:28" ht="15" thickBot="1">
      <c r="A15" s="755"/>
      <c r="B15" s="238"/>
      <c r="C15" s="569" t="s">
        <v>170</v>
      </c>
      <c r="D15" s="583">
        <v>165</v>
      </c>
      <c r="E15" s="558">
        <v>0.02</v>
      </c>
      <c r="F15" s="643">
        <v>1</v>
      </c>
      <c r="G15" s="635">
        <v>35.86</v>
      </c>
      <c r="H15" s="493">
        <v>738479</v>
      </c>
      <c r="I15" s="561">
        <v>23734.58</v>
      </c>
      <c r="J15" s="613">
        <f t="shared" si="4"/>
        <v>5.7873394518907538E-3</v>
      </c>
      <c r="K15" s="449">
        <f t="shared" si="5"/>
        <v>7540.2491628354046</v>
      </c>
      <c r="L15" s="450">
        <f t="shared" si="6"/>
        <v>31274.829162835405</v>
      </c>
      <c r="M15" s="451">
        <f>IF(G15="","",VLOOKUP(C15,'Reference 7.0 EULs'!$D$2:$E$130,2,))</f>
        <v>10</v>
      </c>
      <c r="N15" s="207">
        <f t="shared" si="14"/>
        <v>3758.561933277032</v>
      </c>
      <c r="O15" s="177">
        <f t="shared" si="1"/>
        <v>35033.391096112435</v>
      </c>
      <c r="P15" s="209">
        <f t="shared" si="7"/>
        <v>12465.587792535554</v>
      </c>
      <c r="Q15" s="209">
        <f t="shared" si="8"/>
        <v>43740.416955370958</v>
      </c>
      <c r="R15" s="208">
        <f t="shared" si="9"/>
        <v>12416.046903754499</v>
      </c>
      <c r="S15" s="178">
        <f t="shared" si="2"/>
        <v>43690.876066589903</v>
      </c>
      <c r="T15" s="31">
        <f>IF(M15="","",'Step 1  Fixed Inputs'!$B$3*(1+'Step 1  Fixed Inputs'!$B$7)/('Step 1  Fixed Inputs'!$B$5-'Step 1  Fixed Inputs'!$B$7)*(1-((1+'Step 1  Fixed Inputs'!$B$7)/(1+'Step 1  Fixed Inputs'!$B$5))^$M15))</f>
        <v>629.74219777632845</v>
      </c>
      <c r="U15" s="179">
        <f>IF(M15="","",'Step 1  Fixed Inputs'!$B$4*(1+'Step 1  Fixed Inputs'!$B$7)/('Step 1  Fixed Inputs'!$B$5-'Step 1  Fixed Inputs'!$B$7)*(1-((1+'Step 1  Fixed Inputs'!$B$7)/(1+'Step 1  Fixed Inputs'!$B$5))^$M15))</f>
        <v>0.35467980210473921</v>
      </c>
      <c r="V15" s="213">
        <f t="shared" si="10"/>
        <v>22582.555212259136</v>
      </c>
      <c r="W15" s="213">
        <f t="shared" si="11"/>
        <v>261923.58557850571</v>
      </c>
      <c r="X15" s="211">
        <f t="shared" si="12"/>
        <v>284506.14079076482</v>
      </c>
      <c r="Y15" s="266">
        <f t="shared" si="13"/>
        <v>240815.26472417492</v>
      </c>
      <c r="Z15" s="270">
        <f t="shared" si="3"/>
        <v>6.511797574329818</v>
      </c>
      <c r="AA15" s="709">
        <f>IF(Y15="","",Y15*'Step 1  Fixed Inputs'!$B$8)</f>
        <v>24081.526472417492</v>
      </c>
      <c r="AB15" s="80"/>
    </row>
    <row r="16" spans="1:28">
      <c r="A16" s="292" t="s">
        <v>171</v>
      </c>
      <c r="B16" s="238"/>
      <c r="C16" s="569" t="s">
        <v>172</v>
      </c>
      <c r="D16" s="583">
        <v>165</v>
      </c>
      <c r="E16" s="558">
        <v>0.02</v>
      </c>
      <c r="F16" s="643">
        <v>5</v>
      </c>
      <c r="G16" s="635">
        <v>13.320000000000002</v>
      </c>
      <c r="H16" s="493">
        <v>59690</v>
      </c>
      <c r="I16" s="561">
        <v>4523.8</v>
      </c>
      <c r="J16" s="613">
        <f t="shared" si="4"/>
        <v>2.149675446156856E-3</v>
      </c>
      <c r="K16" s="449">
        <f t="shared" si="5"/>
        <v>2800.7841285267041</v>
      </c>
      <c r="L16" s="450">
        <f t="shared" si="6"/>
        <v>7324.5841285267043</v>
      </c>
      <c r="M16" s="451">
        <f>IF(G16="","",VLOOKUP(C16,'Reference 7.0 EULs'!$D$2:$E$130,2,))</f>
        <v>15</v>
      </c>
      <c r="N16" s="207">
        <f t="shared" si="14"/>
        <v>880.25750482052217</v>
      </c>
      <c r="O16" s="177">
        <f t="shared" si="1"/>
        <v>8204.8416333472269</v>
      </c>
      <c r="P16" s="209">
        <f t="shared" si="7"/>
        <v>2919.448289311913</v>
      </c>
      <c r="Q16" s="209">
        <f t="shared" si="8"/>
        <v>10244.032417838618</v>
      </c>
      <c r="R16" s="208">
        <f t="shared" si="9"/>
        <v>2907.8457828429082</v>
      </c>
      <c r="S16" s="178">
        <f t="shared" si="2"/>
        <v>10232.429911369612</v>
      </c>
      <c r="T16" s="31">
        <f>IF(M16="","",'Step 1  Fixed Inputs'!$B$3*(1+'Step 1  Fixed Inputs'!$B$7)/('Step 1  Fixed Inputs'!$B$5-'Step 1  Fixed Inputs'!$B$7)*(1-((1+'Step 1  Fixed Inputs'!$B$7)/(1+'Step 1  Fixed Inputs'!$B$5))^$M16))</f>
        <v>836.85966284539688</v>
      </c>
      <c r="U16" s="179">
        <f>IF(M16="","",'Step 1  Fixed Inputs'!$B$4*(1+'Step 1  Fixed Inputs'!$B$7)/('Step 1  Fixed Inputs'!$B$5-'Step 1  Fixed Inputs'!$B$7)*(1-((1+'Step 1  Fixed Inputs'!$B$7)/(1+'Step 1  Fixed Inputs'!$B$5))^$M16))</f>
        <v>0.4713313172525681</v>
      </c>
      <c r="V16" s="213">
        <f t="shared" si="10"/>
        <v>11146.970709100688</v>
      </c>
      <c r="W16" s="213">
        <f t="shared" si="11"/>
        <v>28133.766326805791</v>
      </c>
      <c r="X16" s="211">
        <f t="shared" si="12"/>
        <v>39280.737035906481</v>
      </c>
      <c r="Y16" s="266">
        <f t="shared" si="13"/>
        <v>29048.30712453687</v>
      </c>
      <c r="Z16" s="270">
        <f t="shared" si="3"/>
        <v>3.8388474073260226</v>
      </c>
      <c r="AA16" s="709">
        <f>IF(Y16="","",Y16*'Step 1  Fixed Inputs'!$B$8)</f>
        <v>2904.8307124536873</v>
      </c>
      <c r="AB16" s="80"/>
    </row>
    <row r="17" spans="1:28">
      <c r="A17" s="100"/>
      <c r="B17" s="238"/>
      <c r="C17" s="569"/>
      <c r="D17" s="583"/>
      <c r="E17" s="558"/>
      <c r="F17" s="643"/>
      <c r="G17" s="635"/>
      <c r="H17" s="493"/>
      <c r="I17" s="561"/>
      <c r="J17" s="613" t="str">
        <f t="shared" si="4"/>
        <v/>
      </c>
      <c r="K17" s="449" t="str">
        <f t="shared" si="5"/>
        <v/>
      </c>
      <c r="L17" s="450" t="str">
        <f t="shared" si="6"/>
        <v/>
      </c>
      <c r="M17" s="451" t="str">
        <f>IF(G17="","",VLOOKUP(C17,'Reference 7.0 EULs'!$D$2:$E$130,2,))</f>
        <v/>
      </c>
      <c r="N17" s="207" t="str">
        <f t="shared" si="14"/>
        <v/>
      </c>
      <c r="O17" s="177" t="str">
        <f t="shared" si="1"/>
        <v/>
      </c>
      <c r="P17" s="209" t="str">
        <f t="shared" si="7"/>
        <v/>
      </c>
      <c r="Q17" s="209" t="str">
        <f t="shared" si="8"/>
        <v/>
      </c>
      <c r="R17" s="208" t="str">
        <f t="shared" si="9"/>
        <v/>
      </c>
      <c r="S17" s="178" t="str">
        <f t="shared" si="2"/>
        <v/>
      </c>
      <c r="T17" s="31" t="str">
        <f>IF(M17="","",'Step 1  Fixed Inputs'!$B$3*(1+'Step 1  Fixed Inputs'!$B$7)/('Step 1  Fixed Inputs'!$B$5-'Step 1  Fixed Inputs'!$B$7)*(1-((1+'Step 1  Fixed Inputs'!$B$7)/(1+'Step 1  Fixed Inputs'!$B$5))^$M17))</f>
        <v/>
      </c>
      <c r="U17" s="179" t="str">
        <f>IF(M17="","",'Step 1  Fixed Inputs'!$B$4*(1+'Step 1  Fixed Inputs'!$B$7)/('Step 1  Fixed Inputs'!$B$5-'Step 1  Fixed Inputs'!$B$7)*(1-((1+'Step 1  Fixed Inputs'!$B$7)/(1+'Step 1  Fixed Inputs'!$B$5))^$M17))</f>
        <v/>
      </c>
      <c r="V17" s="213" t="str">
        <f t="shared" si="10"/>
        <v/>
      </c>
      <c r="W17" s="213" t="str">
        <f t="shared" si="11"/>
        <v/>
      </c>
      <c r="X17" s="211" t="str">
        <f t="shared" si="12"/>
        <v/>
      </c>
      <c r="Y17" s="266" t="str">
        <f t="shared" si="13"/>
        <v/>
      </c>
      <c r="Z17" s="270" t="str">
        <f t="shared" si="3"/>
        <v/>
      </c>
      <c r="AA17" s="709" t="str">
        <f>IF(Y17="","",Y17*'Step 1  Fixed Inputs'!$B$8)</f>
        <v/>
      </c>
      <c r="AB17" s="80"/>
    </row>
    <row r="18" spans="1:28">
      <c r="A18" s="100"/>
      <c r="B18" s="238"/>
      <c r="C18" s="569"/>
      <c r="D18" s="583"/>
      <c r="E18" s="558"/>
      <c r="F18" s="643"/>
      <c r="G18" s="635"/>
      <c r="H18" s="493"/>
      <c r="I18" s="561"/>
      <c r="J18" s="613" t="str">
        <f t="shared" si="4"/>
        <v/>
      </c>
      <c r="K18" s="449" t="str">
        <f t="shared" si="5"/>
        <v/>
      </c>
      <c r="L18" s="450" t="str">
        <f t="shared" si="6"/>
        <v/>
      </c>
      <c r="M18" s="451" t="str">
        <f>IF(G18="","",VLOOKUP(C18,'Reference 7.0 EULs'!$D$2:$E$130,2,))</f>
        <v/>
      </c>
      <c r="N18" s="551" t="str">
        <f t="shared" si="14"/>
        <v/>
      </c>
      <c r="O18" s="177" t="str">
        <f t="shared" si="1"/>
        <v/>
      </c>
      <c r="P18" s="209" t="str">
        <f t="shared" si="7"/>
        <v/>
      </c>
      <c r="Q18" s="177" t="str">
        <f t="shared" si="8"/>
        <v/>
      </c>
      <c r="R18" s="552" t="str">
        <f t="shared" si="9"/>
        <v/>
      </c>
      <c r="S18" s="178" t="str">
        <f t="shared" si="2"/>
        <v/>
      </c>
      <c r="T18" s="31" t="str">
        <f>IF(M18="","",'Step 1  Fixed Inputs'!$B$3*(1+'Step 1  Fixed Inputs'!$B$7)/('Step 1  Fixed Inputs'!$B$5-'Step 1  Fixed Inputs'!$B$7)*(1-((1+'Step 1  Fixed Inputs'!$B$7)/(1+'Step 1  Fixed Inputs'!$B$5))^$M18))</f>
        <v/>
      </c>
      <c r="U18" s="179" t="str">
        <f>IF(M18="","",'Step 1  Fixed Inputs'!$B$4*(1+'Step 1  Fixed Inputs'!$B$7)/('Step 1  Fixed Inputs'!$B$5-'Step 1  Fixed Inputs'!$B$7)*(1-((1+'Step 1  Fixed Inputs'!$B$7)/(1+'Step 1  Fixed Inputs'!$B$5))^$M18))</f>
        <v/>
      </c>
      <c r="V18" s="213" t="str">
        <f t="shared" si="10"/>
        <v/>
      </c>
      <c r="W18" s="213" t="str">
        <f t="shared" si="11"/>
        <v/>
      </c>
      <c r="X18" s="211" t="str">
        <f t="shared" si="12"/>
        <v/>
      </c>
      <c r="Y18" s="266" t="str">
        <f t="shared" si="13"/>
        <v/>
      </c>
      <c r="Z18" s="270" t="str">
        <f t="shared" si="3"/>
        <v/>
      </c>
      <c r="AA18" s="709" t="str">
        <f>IF(Y18="","",Y18*'Step 1  Fixed Inputs'!$B$8)</f>
        <v/>
      </c>
      <c r="AB18" s="80"/>
    </row>
    <row r="19" spans="1:28">
      <c r="A19" s="100"/>
      <c r="B19" s="238"/>
      <c r="C19" s="569" t="s">
        <v>173</v>
      </c>
      <c r="D19" s="583"/>
      <c r="E19" s="558"/>
      <c r="F19" s="643"/>
      <c r="G19" s="635"/>
      <c r="H19" s="493"/>
      <c r="I19" s="561"/>
      <c r="J19" s="613" t="str">
        <f t="shared" si="4"/>
        <v/>
      </c>
      <c r="K19" s="449" t="str">
        <f t="shared" si="5"/>
        <v/>
      </c>
      <c r="L19" s="450" t="str">
        <f t="shared" si="6"/>
        <v/>
      </c>
      <c r="M19" s="451" t="str">
        <f>IF(G19="","",VLOOKUP(C19,'Reference 7.0 EULs'!$D$2:$E$130,2,))</f>
        <v/>
      </c>
      <c r="N19" s="551" t="str">
        <f t="shared" si="14"/>
        <v/>
      </c>
      <c r="O19" s="177" t="str">
        <f t="shared" si="1"/>
        <v/>
      </c>
      <c r="P19" s="209" t="str">
        <f t="shared" si="7"/>
        <v/>
      </c>
      <c r="Q19" s="177" t="str">
        <f t="shared" si="8"/>
        <v/>
      </c>
      <c r="R19" s="552" t="str">
        <f t="shared" si="9"/>
        <v/>
      </c>
      <c r="S19" s="178" t="str">
        <f t="shared" si="2"/>
        <v/>
      </c>
      <c r="T19" s="31" t="str">
        <f>IF(M19="","",'Step 1  Fixed Inputs'!$B$3*(1+'Step 1  Fixed Inputs'!$B$7)/('Step 1  Fixed Inputs'!$B$5-'Step 1  Fixed Inputs'!$B$7)*(1-((1+'Step 1  Fixed Inputs'!$B$7)/(1+'Step 1  Fixed Inputs'!$B$5))^$M19))</f>
        <v/>
      </c>
      <c r="U19" s="179" t="str">
        <f>IF(M19="","",'Step 1  Fixed Inputs'!$B$4*(1+'Step 1  Fixed Inputs'!$B$7)/('Step 1  Fixed Inputs'!$B$5-'Step 1  Fixed Inputs'!$B$7)*(1-((1+'Step 1  Fixed Inputs'!$B$7)/(1+'Step 1  Fixed Inputs'!$B$5))^$M19))</f>
        <v/>
      </c>
      <c r="V19" s="213" t="str">
        <f t="shared" si="10"/>
        <v/>
      </c>
      <c r="W19" s="213" t="str">
        <f t="shared" si="11"/>
        <v/>
      </c>
      <c r="X19" s="211" t="str">
        <f t="shared" si="12"/>
        <v/>
      </c>
      <c r="Y19" s="266" t="str">
        <f t="shared" si="13"/>
        <v/>
      </c>
      <c r="Z19" s="270" t="str">
        <f t="shared" si="3"/>
        <v/>
      </c>
      <c r="AA19" s="709" t="str">
        <f>IF(Y19="","",Y19*'Step 1  Fixed Inputs'!$B$8)</f>
        <v/>
      </c>
      <c r="AB19" s="80"/>
    </row>
    <row r="20" spans="1:28">
      <c r="A20" s="100"/>
      <c r="B20" s="412"/>
      <c r="C20" s="568" t="s">
        <v>166</v>
      </c>
      <c r="D20" s="583"/>
      <c r="E20" s="558"/>
      <c r="F20" s="643">
        <v>234</v>
      </c>
      <c r="G20" s="635">
        <v>627.61132318</v>
      </c>
      <c r="H20" s="493">
        <v>2723239.12</v>
      </c>
      <c r="I20" s="561">
        <v>119537</v>
      </c>
      <c r="J20" s="613">
        <f t="shared" si="4"/>
        <v>0.10128833717492951</v>
      </c>
      <c r="K20" s="449">
        <f t="shared" si="5"/>
        <v>131967.25471818226</v>
      </c>
      <c r="L20" s="450">
        <f t="shared" si="6"/>
        <v>251504.25471818226</v>
      </c>
      <c r="M20" s="451">
        <f>IF(G20="","",VLOOKUP(C20,'Reference 7.0 EULs'!$D$2:$E$130,2,))</f>
        <v>9</v>
      </c>
      <c r="N20" s="207">
        <f t="shared" si="14"/>
        <v>30225.403084352736</v>
      </c>
      <c r="O20" s="209">
        <f t="shared" si="1"/>
        <v>281729.65780253499</v>
      </c>
      <c r="P20" s="209">
        <f t="shared" si="7"/>
        <v>100245.09969542194</v>
      </c>
      <c r="Q20" s="209">
        <f t="shared" si="8"/>
        <v>351749.35441360419</v>
      </c>
      <c r="R20" s="208">
        <f t="shared" si="9"/>
        <v>99846.704415752072</v>
      </c>
      <c r="S20" s="210">
        <f t="shared" si="2"/>
        <v>351350.95913393435</v>
      </c>
      <c r="T20" s="211">
        <f>IF(M20="","",'Step 1  Fixed Inputs'!$B$3*(1+'Step 1  Fixed Inputs'!$B$7)/('Step 1  Fixed Inputs'!$B$5-'Step 1  Fixed Inputs'!$B$7)*(1-((1+'Step 1  Fixed Inputs'!$B$7)/(1+'Step 1  Fixed Inputs'!$B$5))^$M20))</f>
        <v>581.08975081637607</v>
      </c>
      <c r="U20" s="212">
        <f>IF(M20="","",'Step 1  Fixed Inputs'!$B$4*(1+'Step 1  Fixed Inputs'!$B$7)/('Step 1  Fixed Inputs'!$B$5-'Step 1  Fixed Inputs'!$B$7)*(1-((1+'Step 1  Fixed Inputs'!$B$7)/(1+'Step 1  Fixed Inputs'!$B$5))^$M20))</f>
        <v>0.32727804894193746</v>
      </c>
      <c r="V20" s="213">
        <f t="shared" si="10"/>
        <v>364698.50739620224</v>
      </c>
      <c r="W20" s="213">
        <f t="shared" si="11"/>
        <v>891256.3859959587</v>
      </c>
      <c r="X20" s="211">
        <f t="shared" si="12"/>
        <v>1255954.893392161</v>
      </c>
      <c r="Y20" s="266">
        <f t="shared" si="13"/>
        <v>904603.93425822665</v>
      </c>
      <c r="Z20" s="269">
        <f t="shared" si="3"/>
        <v>3.5746448408395928</v>
      </c>
      <c r="AA20" s="709">
        <f>IF(Y20="","",Y20*'Step 1  Fixed Inputs'!$B$8)</f>
        <v>90460.393425822665</v>
      </c>
      <c r="AB20" s="80"/>
    </row>
    <row r="21" spans="1:28">
      <c r="A21" s="100"/>
      <c r="B21" s="238"/>
      <c r="C21" s="569" t="s">
        <v>167</v>
      </c>
      <c r="D21" s="583"/>
      <c r="E21" s="558"/>
      <c r="F21" s="643">
        <v>107</v>
      </c>
      <c r="G21" s="635">
        <v>251.71655414000003</v>
      </c>
      <c r="H21" s="493">
        <v>1059525.49</v>
      </c>
      <c r="I21" s="561">
        <v>50095.5</v>
      </c>
      <c r="J21" s="613">
        <f t="shared" si="4"/>
        <v>4.062379097792574E-2</v>
      </c>
      <c r="K21" s="449">
        <f t="shared" si="5"/>
        <v>52928.207937143001</v>
      </c>
      <c r="L21" s="450">
        <f t="shared" si="6"/>
        <v>103023.707937143</v>
      </c>
      <c r="M21" s="451">
        <f>IF(G21="","",VLOOKUP(C21,'Reference 7.0 EULs'!$D$2:$E$130,2,))</f>
        <v>15</v>
      </c>
      <c r="N21" s="207">
        <f t="shared" si="14"/>
        <v>12381.234278259146</v>
      </c>
      <c r="O21" s="177">
        <f t="shared" si="1"/>
        <v>115404.94221540214</v>
      </c>
      <c r="P21" s="209">
        <f t="shared" si="7"/>
        <v>41063.408190542665</v>
      </c>
      <c r="Q21" s="209">
        <f t="shared" si="8"/>
        <v>144087.11612768567</v>
      </c>
      <c r="R21" s="208">
        <f t="shared" si="9"/>
        <v>40900.213500328631</v>
      </c>
      <c r="S21" s="178">
        <f t="shared" si="2"/>
        <v>143923.92143747164</v>
      </c>
      <c r="T21" s="31">
        <f>IF(M21="","",'Step 1  Fixed Inputs'!$B$3*(1+'Step 1  Fixed Inputs'!$B$7)/('Step 1  Fixed Inputs'!$B$5-'Step 1  Fixed Inputs'!$B$7)*(1-((1+'Step 1  Fixed Inputs'!$B$7)/(1+'Step 1  Fixed Inputs'!$B$5))^$M21))</f>
        <v>836.85966284539688</v>
      </c>
      <c r="U21" s="179">
        <f>IF(M21="","",'Step 1  Fixed Inputs'!$B$4*(1+'Step 1  Fixed Inputs'!$B$7)/('Step 1  Fixed Inputs'!$B$5-'Step 1  Fixed Inputs'!$B$7)*(1-((1+'Step 1  Fixed Inputs'!$B$7)/(1+'Step 1  Fixed Inputs'!$B$5))^$M21))</f>
        <v>0.4713313172525681</v>
      </c>
      <c r="V21" s="213">
        <f t="shared" si="10"/>
        <v>210651.43063020552</v>
      </c>
      <c r="W21" s="213">
        <f t="shared" si="11"/>
        <v>499387.5448643727</v>
      </c>
      <c r="X21" s="211">
        <f t="shared" si="12"/>
        <v>710038.97549457825</v>
      </c>
      <c r="Y21" s="266">
        <f t="shared" si="13"/>
        <v>566115.05405710661</v>
      </c>
      <c r="Z21" s="270">
        <f t="shared" si="3"/>
        <v>4.9334326663900532</v>
      </c>
      <c r="AA21" s="709">
        <f>IF(Y21="","",Y21*'Step 1  Fixed Inputs'!$B$8)</f>
        <v>56611.505405710661</v>
      </c>
      <c r="AB21" s="80"/>
    </row>
    <row r="22" spans="1:28">
      <c r="A22" s="100"/>
      <c r="B22" s="238"/>
      <c r="C22" s="569" t="s">
        <v>166</v>
      </c>
      <c r="D22" s="582"/>
      <c r="E22" s="557"/>
      <c r="F22" s="643">
        <v>85</v>
      </c>
      <c r="G22" s="635">
        <v>231.70965246999998</v>
      </c>
      <c r="H22" s="493">
        <v>1006357.1499999998</v>
      </c>
      <c r="I22" s="561">
        <v>52090</v>
      </c>
      <c r="J22" s="613">
        <f t="shared" si="4"/>
        <v>3.7394936227649937E-2</v>
      </c>
      <c r="K22" s="449">
        <f t="shared" si="5"/>
        <v>48721.375154986054</v>
      </c>
      <c r="L22" s="450">
        <f t="shared" si="6"/>
        <v>100811.37515498605</v>
      </c>
      <c r="M22" s="451">
        <f>IF(G22="","",VLOOKUP(C22,'Reference 7.0 EULs'!$D$2:$E$130,2,))</f>
        <v>9</v>
      </c>
      <c r="N22" s="207">
        <f t="shared" si="14"/>
        <v>12115.359451718537</v>
      </c>
      <c r="O22" s="177">
        <f t="shared" si="1"/>
        <v>112926.73460670459</v>
      </c>
      <c r="P22" s="209">
        <f t="shared" si="7"/>
        <v>40181.61189427213</v>
      </c>
      <c r="Q22" s="209">
        <f t="shared" si="8"/>
        <v>140992.98704925817</v>
      </c>
      <c r="R22" s="208">
        <f t="shared" si="9"/>
        <v>40021.921649493648</v>
      </c>
      <c r="S22" s="178">
        <f t="shared" si="2"/>
        <v>140833.2968044797</v>
      </c>
      <c r="T22" s="31">
        <f>IF(M22="","",'Step 1  Fixed Inputs'!$B$3*(1+'Step 1  Fixed Inputs'!$B$7)/('Step 1  Fixed Inputs'!$B$5-'Step 1  Fixed Inputs'!$B$7)*(1-((1+'Step 1  Fixed Inputs'!$B$7)/(1+'Step 1  Fixed Inputs'!$B$5))^$M22))</f>
        <v>581.08975081637607</v>
      </c>
      <c r="U22" s="179">
        <f>IF(M22="","",'Step 1  Fixed Inputs'!$B$4*(1+'Step 1  Fixed Inputs'!$B$7)/('Step 1  Fixed Inputs'!$B$5-'Step 1  Fixed Inputs'!$B$7)*(1-((1+'Step 1  Fixed Inputs'!$B$7)/(1+'Step 1  Fixed Inputs'!$B$5))^$M22))</f>
        <v>0.32727804894193746</v>
      </c>
      <c r="V22" s="213">
        <f t="shared" si="10"/>
        <v>134644.10421554139</v>
      </c>
      <c r="W22" s="213">
        <f t="shared" si="11"/>
        <v>329358.60459076863</v>
      </c>
      <c r="X22" s="211">
        <f t="shared" si="12"/>
        <v>464002.70880631002</v>
      </c>
      <c r="Y22" s="266">
        <f t="shared" si="13"/>
        <v>323169.41200183029</v>
      </c>
      <c r="Z22" s="270">
        <f t="shared" si="3"/>
        <v>3.2946946449069476</v>
      </c>
      <c r="AA22" s="709">
        <f>IF(Y22="","",Y22*'Step 1  Fixed Inputs'!$B$8)</f>
        <v>32316.941200183031</v>
      </c>
      <c r="AB22" s="80"/>
    </row>
    <row r="23" spans="1:28">
      <c r="A23" s="100"/>
      <c r="B23" s="238"/>
      <c r="C23" s="569" t="s">
        <v>167</v>
      </c>
      <c r="D23" s="582"/>
      <c r="E23" s="557"/>
      <c r="F23" s="643">
        <v>112</v>
      </c>
      <c r="G23" s="635">
        <v>288.36407521000001</v>
      </c>
      <c r="H23" s="493">
        <v>1409258.4600000002</v>
      </c>
      <c r="I23" s="561">
        <v>84125</v>
      </c>
      <c r="J23" s="613">
        <f t="shared" si="4"/>
        <v>4.6538226128578518E-2</v>
      </c>
      <c r="K23" s="449">
        <f t="shared" si="5"/>
        <v>60634.048429838491</v>
      </c>
      <c r="L23" s="450">
        <f t="shared" si="6"/>
        <v>144759.0484298385</v>
      </c>
      <c r="M23" s="451">
        <f>IF(G23="","",VLOOKUP(C23,'Reference 7.0 EULs'!$D$2:$E$130,2,))</f>
        <v>15</v>
      </c>
      <c r="N23" s="207">
        <f t="shared" si="14"/>
        <v>17396.924731161984</v>
      </c>
      <c r="O23" s="177">
        <f t="shared" si="1"/>
        <v>162155.97316100047</v>
      </c>
      <c r="P23" s="209">
        <f t="shared" si="7"/>
        <v>57698.368792702924</v>
      </c>
      <c r="Q23" s="209">
        <f t="shared" si="8"/>
        <v>202457.41722254141</v>
      </c>
      <c r="R23" s="208">
        <f t="shared" si="9"/>
        <v>57469.063242192169</v>
      </c>
      <c r="S23" s="178">
        <f t="shared" si="2"/>
        <v>202228.11167203067</v>
      </c>
      <c r="T23" s="31">
        <f>IF(M23="","",'Step 1  Fixed Inputs'!$B$3*(1+'Step 1  Fixed Inputs'!$B$7)/('Step 1  Fixed Inputs'!$B$5-'Step 1  Fixed Inputs'!$B$7)*(1-((1+'Step 1  Fixed Inputs'!$B$7)/(1+'Step 1  Fixed Inputs'!$B$5))^$M23))</f>
        <v>836.85966284539688</v>
      </c>
      <c r="U23" s="179">
        <f>IF(M23="","",'Step 1  Fixed Inputs'!$B$4*(1+'Step 1  Fixed Inputs'!$B$7)/('Step 1  Fixed Inputs'!$B$5-'Step 1  Fixed Inputs'!$B$7)*(1-((1+'Step 1  Fixed Inputs'!$B$7)/(1+'Step 1  Fixed Inputs'!$B$5))^$M23))</f>
        <v>0.4713313172525681</v>
      </c>
      <c r="V23" s="213">
        <f t="shared" si="10"/>
        <v>241320.26275696527</v>
      </c>
      <c r="W23" s="213">
        <f t="shared" si="11"/>
        <v>664227.64630112564</v>
      </c>
      <c r="X23" s="211">
        <f t="shared" si="12"/>
        <v>905547.90905809088</v>
      </c>
      <c r="Y23" s="266">
        <f t="shared" si="13"/>
        <v>703319.79738606024</v>
      </c>
      <c r="Z23" s="270">
        <f t="shared" si="3"/>
        <v>4.4778537542134078</v>
      </c>
      <c r="AA23" s="709">
        <f>IF(Y23="","",Y23*'Step 1  Fixed Inputs'!$B$8)</f>
        <v>70331.979738606024</v>
      </c>
      <c r="AB23" s="80"/>
    </row>
    <row r="24" spans="1:28">
      <c r="A24" s="100"/>
      <c r="B24" s="238"/>
      <c r="C24" s="569"/>
      <c r="D24" s="583"/>
      <c r="E24" s="558"/>
      <c r="F24" s="643"/>
      <c r="G24" s="635"/>
      <c r="H24" s="493"/>
      <c r="I24" s="561"/>
      <c r="J24" s="613" t="str">
        <f t="shared" si="4"/>
        <v/>
      </c>
      <c r="K24" s="449" t="str">
        <f t="shared" si="5"/>
        <v/>
      </c>
      <c r="L24" s="450" t="str">
        <f t="shared" si="6"/>
        <v/>
      </c>
      <c r="M24" s="451" t="str">
        <f>IF(G24="","",VLOOKUP(C24,'Reference 7.0 EULs'!$D$2:$E$130,2,))</f>
        <v/>
      </c>
      <c r="N24" s="207" t="str">
        <f t="shared" si="14"/>
        <v/>
      </c>
      <c r="O24" s="177" t="str">
        <f t="shared" si="1"/>
        <v/>
      </c>
      <c r="P24" s="209" t="str">
        <f t="shared" si="7"/>
        <v/>
      </c>
      <c r="Q24" s="209" t="str">
        <f t="shared" si="8"/>
        <v/>
      </c>
      <c r="R24" s="208" t="str">
        <f t="shared" si="9"/>
        <v/>
      </c>
      <c r="S24" s="178" t="str">
        <f t="shared" si="2"/>
        <v/>
      </c>
      <c r="T24" s="31" t="str">
        <f>IF(M24="","",'Step 1  Fixed Inputs'!$B$3*(1+'Step 1  Fixed Inputs'!$B$7)/('Step 1  Fixed Inputs'!$B$5-'Step 1  Fixed Inputs'!$B$7)*(1-((1+'Step 1  Fixed Inputs'!$B$7)/(1+'Step 1  Fixed Inputs'!$B$5))^$M24))</f>
        <v/>
      </c>
      <c r="U24" s="179" t="str">
        <f>IF(M24="","",'Step 1  Fixed Inputs'!$B$4*(1+'Step 1  Fixed Inputs'!$B$7)/('Step 1  Fixed Inputs'!$B$5-'Step 1  Fixed Inputs'!$B$7)*(1-((1+'Step 1  Fixed Inputs'!$B$7)/(1+'Step 1  Fixed Inputs'!$B$5))^$M24))</f>
        <v/>
      </c>
      <c r="V24" s="213" t="str">
        <f t="shared" si="10"/>
        <v/>
      </c>
      <c r="W24" s="213" t="str">
        <f t="shared" si="11"/>
        <v/>
      </c>
      <c r="X24" s="211" t="str">
        <f t="shared" si="12"/>
        <v/>
      </c>
      <c r="Y24" s="266" t="str">
        <f t="shared" si="13"/>
        <v/>
      </c>
      <c r="Z24" s="270" t="str">
        <f t="shared" si="3"/>
        <v/>
      </c>
      <c r="AA24" s="709" t="str">
        <f>IF(Y24="","",Y24*'Step 1  Fixed Inputs'!$B$8)</f>
        <v/>
      </c>
      <c r="AB24" s="80"/>
    </row>
    <row r="25" spans="1:28">
      <c r="A25" s="408"/>
      <c r="B25" s="238"/>
      <c r="C25" s="569" t="s">
        <v>174</v>
      </c>
      <c r="D25" s="582"/>
      <c r="E25" s="557"/>
      <c r="F25" s="643"/>
      <c r="G25" s="635"/>
      <c r="H25" s="493"/>
      <c r="I25" s="561"/>
      <c r="J25" s="613" t="str">
        <f t="shared" si="4"/>
        <v/>
      </c>
      <c r="K25" s="449" t="str">
        <f t="shared" si="5"/>
        <v/>
      </c>
      <c r="L25" s="450" t="str">
        <f t="shared" si="6"/>
        <v/>
      </c>
      <c r="M25" s="451" t="str">
        <f>IF(G25="","",VLOOKUP(C25,'Reference 7.0 EULs'!$D$2:$E$130,2,))</f>
        <v/>
      </c>
      <c r="N25" s="207" t="str">
        <f t="shared" si="14"/>
        <v/>
      </c>
      <c r="O25" s="177" t="str">
        <f t="shared" si="1"/>
        <v/>
      </c>
      <c r="P25" s="209" t="str">
        <f t="shared" si="7"/>
        <v/>
      </c>
      <c r="Q25" s="209" t="str">
        <f t="shared" si="8"/>
        <v/>
      </c>
      <c r="R25" s="208" t="str">
        <f t="shared" si="9"/>
        <v/>
      </c>
      <c r="S25" s="178" t="str">
        <f t="shared" si="2"/>
        <v/>
      </c>
      <c r="T25" s="31" t="str">
        <f>IF(M25="","",'Step 1  Fixed Inputs'!$B$3*(1+'Step 1  Fixed Inputs'!$B$7)/('Step 1  Fixed Inputs'!$B$5-'Step 1  Fixed Inputs'!$B$7)*(1-((1+'Step 1  Fixed Inputs'!$B$7)/(1+'Step 1  Fixed Inputs'!$B$5))^$M25))</f>
        <v/>
      </c>
      <c r="U25" s="179" t="str">
        <f>IF(M25="","",'Step 1  Fixed Inputs'!$B$4*(1+'Step 1  Fixed Inputs'!$B$7)/('Step 1  Fixed Inputs'!$B$5-'Step 1  Fixed Inputs'!$B$7)*(1-((1+'Step 1  Fixed Inputs'!$B$7)/(1+'Step 1  Fixed Inputs'!$B$5))^$M25))</f>
        <v/>
      </c>
      <c r="V25" s="213" t="str">
        <f t="shared" si="10"/>
        <v/>
      </c>
      <c r="W25" s="213" t="str">
        <f t="shared" si="11"/>
        <v/>
      </c>
      <c r="X25" s="211" t="str">
        <f t="shared" si="12"/>
        <v/>
      </c>
      <c r="Y25" s="266" t="str">
        <f t="shared" si="13"/>
        <v/>
      </c>
      <c r="Z25" s="270" t="str">
        <f t="shared" si="3"/>
        <v/>
      </c>
      <c r="AA25" s="709" t="str">
        <f>IF(Y25="","",Y25*'Step 1  Fixed Inputs'!$B$8)</f>
        <v/>
      </c>
      <c r="AB25" s="80"/>
    </row>
    <row r="26" spans="1:28">
      <c r="A26" s="408"/>
      <c r="B26" s="238"/>
      <c r="C26" s="569" t="s">
        <v>175</v>
      </c>
      <c r="D26" s="582">
        <v>0</v>
      </c>
      <c r="E26" s="557">
        <v>0</v>
      </c>
      <c r="F26" s="643">
        <v>4</v>
      </c>
      <c r="G26" s="635">
        <f>857.88-214.805</f>
        <v>643.07500000000005</v>
      </c>
      <c r="H26" s="493">
        <v>5232942</v>
      </c>
      <c r="I26" s="561">
        <v>0</v>
      </c>
      <c r="J26" s="613">
        <f t="shared" si="4"/>
        <v>0.10378397428958859</v>
      </c>
      <c r="K26" s="449">
        <f t="shared" si="5"/>
        <v>135218.78779671999</v>
      </c>
      <c r="L26" s="450">
        <f t="shared" si="6"/>
        <v>135218.78779671999</v>
      </c>
      <c r="M26" s="451">
        <f>IF(G26="","",VLOOKUP(C26,'Reference 7.0 EULs'!$D$2:$E$130,2,))</f>
        <v>1</v>
      </c>
      <c r="N26" s="207">
        <f t="shared" si="14"/>
        <v>16250.390556267397</v>
      </c>
      <c r="O26" s="177">
        <f t="shared" si="1"/>
        <v>151469.17835298739</v>
      </c>
      <c r="P26" s="209">
        <f t="shared" si="7"/>
        <v>53895.791459134918</v>
      </c>
      <c r="Q26" s="209">
        <f t="shared" si="8"/>
        <v>189114.57925585491</v>
      </c>
      <c r="R26" s="208">
        <f t="shared" si="9"/>
        <v>53681.598157151784</v>
      </c>
      <c r="S26" s="178">
        <f t="shared" si="2"/>
        <v>188900.38595387177</v>
      </c>
      <c r="T26" s="31">
        <f>IF(M26="","",'Step 1  Fixed Inputs'!$B$3*(1+'Step 1  Fixed Inputs'!$B$7)/('Step 1  Fixed Inputs'!$B$5-'Step 1  Fixed Inputs'!$B$7)*(1-((1+'Step 1  Fixed Inputs'!$B$7)/(1+'Step 1  Fixed Inputs'!$B$5))^$M26))</f>
        <v>79.53564845688949</v>
      </c>
      <c r="U26" s="179">
        <f>IF(M26="","",'Step 1  Fixed Inputs'!$B$4*(1+'Step 1  Fixed Inputs'!$B$7)/('Step 1  Fixed Inputs'!$B$5-'Step 1  Fixed Inputs'!$B$7)*(1-((1+'Step 1  Fixed Inputs'!$B$7)/(1+'Step 1  Fixed Inputs'!$B$5))^$M26))</f>
        <v>4.4795613434469542E-2</v>
      </c>
      <c r="V26" s="213">
        <f t="shared" si="10"/>
        <v>51147.387131414209</v>
      </c>
      <c r="W26" s="213">
        <f t="shared" si="11"/>
        <v>234412.84695699991</v>
      </c>
      <c r="X26" s="211">
        <f t="shared" si="12"/>
        <v>285560.23408841412</v>
      </c>
      <c r="Y26" s="266">
        <f t="shared" si="13"/>
        <v>96659.84813454235</v>
      </c>
      <c r="Z26" s="270">
        <f t="shared" si="3"/>
        <v>1.5116974623765249</v>
      </c>
      <c r="AA26" s="709">
        <f>IF(Y26="","",Y26*'Step 1  Fixed Inputs'!$B$8)</f>
        <v>9665.9848134542353</v>
      </c>
      <c r="AB26" s="408"/>
    </row>
    <row r="27" spans="1:28" ht="15" thickBot="1">
      <c r="A27" s="408"/>
      <c r="B27" s="238"/>
      <c r="C27" s="569"/>
      <c r="D27" s="583"/>
      <c r="E27" s="558"/>
      <c r="F27" s="643"/>
      <c r="G27" s="635"/>
      <c r="H27" s="493"/>
      <c r="I27" s="561"/>
      <c r="J27" s="613" t="str">
        <f t="shared" si="4"/>
        <v/>
      </c>
      <c r="K27" s="449" t="str">
        <f t="shared" si="5"/>
        <v/>
      </c>
      <c r="L27" s="450" t="str">
        <f t="shared" si="6"/>
        <v/>
      </c>
      <c r="M27" s="451" t="str">
        <f>IF(G27="","",VLOOKUP(C27,'Reference 7.0 EULs'!$D$2:$E$130,2,))</f>
        <v/>
      </c>
      <c r="N27" s="207" t="str">
        <f t="shared" si="14"/>
        <v/>
      </c>
      <c r="O27" s="177" t="str">
        <f t="shared" si="1"/>
        <v/>
      </c>
      <c r="P27" s="209" t="str">
        <f t="shared" si="7"/>
        <v/>
      </c>
      <c r="Q27" s="209" t="str">
        <f t="shared" si="8"/>
        <v/>
      </c>
      <c r="R27" s="208" t="str">
        <f t="shared" si="9"/>
        <v/>
      </c>
      <c r="S27" s="178" t="str">
        <f t="shared" si="2"/>
        <v/>
      </c>
      <c r="T27" s="31" t="str">
        <f>IF(M27="","",'Step 1  Fixed Inputs'!$B$3*(1+'Step 1  Fixed Inputs'!$B$7)/('Step 1  Fixed Inputs'!$B$5-'Step 1  Fixed Inputs'!$B$7)*(1-((1+'Step 1  Fixed Inputs'!$B$7)/(1+'Step 1  Fixed Inputs'!$B$5))^$M27))</f>
        <v/>
      </c>
      <c r="U27" s="179" t="str">
        <f>IF(M27="","",'Step 1  Fixed Inputs'!$B$4*(1+'Step 1  Fixed Inputs'!$B$7)/('Step 1  Fixed Inputs'!$B$5-'Step 1  Fixed Inputs'!$B$7)*(1-((1+'Step 1  Fixed Inputs'!$B$7)/(1+'Step 1  Fixed Inputs'!$B$5))^$M27))</f>
        <v/>
      </c>
      <c r="V27" s="213" t="str">
        <f t="shared" si="10"/>
        <v/>
      </c>
      <c r="W27" s="213" t="str">
        <f t="shared" si="11"/>
        <v/>
      </c>
      <c r="X27" s="211" t="str">
        <f t="shared" si="12"/>
        <v/>
      </c>
      <c r="Y27" s="266" t="str">
        <f t="shared" si="13"/>
        <v/>
      </c>
      <c r="Z27" s="270" t="str">
        <f t="shared" si="3"/>
        <v/>
      </c>
      <c r="AA27" s="709" t="str">
        <f>IF(Y27="","",Y27*'Step 1  Fixed Inputs'!$B$8)</f>
        <v/>
      </c>
      <c r="AB27" s="408"/>
    </row>
    <row r="28" spans="1:28" hidden="1">
      <c r="A28" s="408"/>
      <c r="B28" s="238"/>
      <c r="C28" s="568"/>
      <c r="D28" s="582"/>
      <c r="E28" s="557"/>
      <c r="F28" s="643"/>
      <c r="G28" s="635"/>
      <c r="H28" s="493"/>
      <c r="I28" s="561"/>
      <c r="J28" s="613" t="str">
        <f t="shared" si="4"/>
        <v/>
      </c>
      <c r="K28" s="449" t="str">
        <f t="shared" si="5"/>
        <v/>
      </c>
      <c r="L28" s="450" t="str">
        <f t="shared" si="6"/>
        <v/>
      </c>
      <c r="M28" s="451" t="str">
        <f>IF(G28="","",VLOOKUP(C28,'Reference 7.0 EULs'!$D$2:$E$130,2,))</f>
        <v/>
      </c>
      <c r="N28" s="725" t="str">
        <f t="shared" si="14"/>
        <v/>
      </c>
      <c r="O28" s="726" t="str">
        <f t="shared" si="1"/>
        <v/>
      </c>
      <c r="P28" s="727" t="str">
        <f t="shared" si="7"/>
        <v/>
      </c>
      <c r="Q28" s="727" t="str">
        <f t="shared" si="8"/>
        <v/>
      </c>
      <c r="R28" s="728" t="str">
        <f t="shared" si="9"/>
        <v/>
      </c>
      <c r="S28" s="729" t="str">
        <f t="shared" si="2"/>
        <v/>
      </c>
      <c r="T28" s="31" t="str">
        <f>IF(M28="","",'Step 1  Fixed Inputs'!$B$3*(1+'Step 1  Fixed Inputs'!$B$7)/('Step 1  Fixed Inputs'!$B$5-'Step 1  Fixed Inputs'!$B$7)*(1-((1+'Step 1  Fixed Inputs'!$B$7)/(1+'Step 1  Fixed Inputs'!$B$5))^$M28))</f>
        <v/>
      </c>
      <c r="U28" s="179" t="str">
        <f>IF(M28="","",'Step 1  Fixed Inputs'!$B$4*(1+'Step 1  Fixed Inputs'!$B$7)/('Step 1  Fixed Inputs'!$B$5-'Step 1  Fixed Inputs'!$B$7)*(1-((1+'Step 1  Fixed Inputs'!$B$7)/(1+'Step 1  Fixed Inputs'!$B$5))^$M28))</f>
        <v/>
      </c>
      <c r="V28" s="213" t="str">
        <f t="shared" si="10"/>
        <v/>
      </c>
      <c r="W28" s="213" t="str">
        <f t="shared" si="11"/>
        <v/>
      </c>
      <c r="X28" s="211" t="str">
        <f>IF(M28="","",T28*G28+U28*H28)</f>
        <v/>
      </c>
      <c r="Y28" s="723" t="str">
        <f t="shared" si="13"/>
        <v/>
      </c>
      <c r="Z28" s="270" t="str">
        <f t="shared" si="3"/>
        <v/>
      </c>
      <c r="AA28" s="724" t="str">
        <f>IF(Y28="","",Y28*'Step 1  Fixed Inputs'!$B$8)</f>
        <v/>
      </c>
      <c r="AB28" s="408"/>
    </row>
    <row r="29" spans="1:28" hidden="1">
      <c r="A29" s="408"/>
      <c r="B29" s="238"/>
      <c r="C29" s="569"/>
      <c r="D29" s="582"/>
      <c r="E29" s="557"/>
      <c r="F29" s="643"/>
      <c r="G29" s="635"/>
      <c r="H29" s="493"/>
      <c r="I29" s="561"/>
      <c r="J29" s="613" t="str">
        <f t="shared" si="4"/>
        <v/>
      </c>
      <c r="K29" s="449" t="str">
        <f t="shared" si="5"/>
        <v/>
      </c>
      <c r="L29" s="450" t="str">
        <f t="shared" si="6"/>
        <v/>
      </c>
      <c r="M29" s="451" t="str">
        <f>IF(G29="","",VLOOKUP(C29,'Reference 7.0 EULs'!$D$2:$E$130,2,))</f>
        <v/>
      </c>
      <c r="N29" s="551" t="str">
        <f t="shared" si="14"/>
        <v/>
      </c>
      <c r="O29" s="177" t="str">
        <f t="shared" si="1"/>
        <v/>
      </c>
      <c r="P29" s="209" t="str">
        <f t="shared" si="7"/>
        <v/>
      </c>
      <c r="Q29" s="177" t="str">
        <f t="shared" si="8"/>
        <v/>
      </c>
      <c r="R29" s="552" t="str">
        <f t="shared" si="9"/>
        <v/>
      </c>
      <c r="S29" s="178" t="str">
        <f t="shared" si="2"/>
        <v/>
      </c>
      <c r="T29" s="31" t="str">
        <f>IF(M29="","",'Step 1  Fixed Inputs'!$B$3*(1+'Step 1  Fixed Inputs'!$B$7)/('Step 1  Fixed Inputs'!$B$5-'Step 1  Fixed Inputs'!$B$7)*(1-((1+'Step 1  Fixed Inputs'!$B$7)/(1+'Step 1  Fixed Inputs'!$B$5))^$M29))</f>
        <v/>
      </c>
      <c r="U29" s="179" t="str">
        <f>IF(M29="","",'Step 1  Fixed Inputs'!$B$4*(1+'Step 1  Fixed Inputs'!$B$7)/('Step 1  Fixed Inputs'!$B$5-'Step 1  Fixed Inputs'!$B$7)*(1-((1+'Step 1  Fixed Inputs'!$B$7)/(1+'Step 1  Fixed Inputs'!$B$5))^$M29))</f>
        <v/>
      </c>
      <c r="V29" s="213" t="str">
        <f t="shared" si="10"/>
        <v/>
      </c>
      <c r="W29" s="213" t="str">
        <f t="shared" si="11"/>
        <v/>
      </c>
      <c r="X29" s="211" t="str">
        <f t="shared" si="12"/>
        <v/>
      </c>
      <c r="Y29" s="266" t="str">
        <f t="shared" si="13"/>
        <v/>
      </c>
      <c r="Z29" s="270" t="str">
        <f t="shared" si="3"/>
        <v/>
      </c>
      <c r="AA29" s="709" t="str">
        <f>IF(Y29="","",Y29*'Step 1  Fixed Inputs'!$B$8)</f>
        <v/>
      </c>
      <c r="AB29" s="408"/>
    </row>
    <row r="30" spans="1:28" hidden="1">
      <c r="A30" s="408"/>
      <c r="B30" s="238"/>
      <c r="C30" s="707"/>
      <c r="D30" s="582"/>
      <c r="E30" s="557"/>
      <c r="F30" s="643"/>
      <c r="G30" s="635"/>
      <c r="H30" s="493"/>
      <c r="I30" s="561"/>
      <c r="J30" s="613" t="str">
        <f t="shared" si="4"/>
        <v/>
      </c>
      <c r="K30" s="449" t="str">
        <f t="shared" si="5"/>
        <v/>
      </c>
      <c r="L30" s="450" t="str">
        <f t="shared" si="6"/>
        <v/>
      </c>
      <c r="M30" s="451" t="str">
        <f>IF(G30="","",VLOOKUP(C30,'Reference 7.0 EULs'!$D$2:$E$130,2,))</f>
        <v/>
      </c>
      <c r="N30" s="207" t="str">
        <f t="shared" si="14"/>
        <v/>
      </c>
      <c r="O30" s="209" t="str">
        <f t="shared" si="1"/>
        <v/>
      </c>
      <c r="P30" s="209" t="str">
        <f t="shared" si="7"/>
        <v/>
      </c>
      <c r="Q30" s="209" t="str">
        <f t="shared" si="8"/>
        <v/>
      </c>
      <c r="R30" s="208" t="str">
        <f t="shared" si="9"/>
        <v/>
      </c>
      <c r="S30" s="210" t="str">
        <f t="shared" si="2"/>
        <v/>
      </c>
      <c r="T30" s="211" t="str">
        <f>IF(M30="","",'Step 1  Fixed Inputs'!$B$3*(1+'Step 1  Fixed Inputs'!$B$7)/('Step 1  Fixed Inputs'!$B$5-'Step 1  Fixed Inputs'!$B$7)*(1-((1+'Step 1  Fixed Inputs'!$B$7)/(1+'Step 1  Fixed Inputs'!$B$5))^$M30))</f>
        <v/>
      </c>
      <c r="U30" s="212" t="str">
        <f>IF(M30="","",'Step 1  Fixed Inputs'!$B$4*(1+'Step 1  Fixed Inputs'!$B$7)/('Step 1  Fixed Inputs'!$B$5-'Step 1  Fixed Inputs'!$B$7)*(1-((1+'Step 1  Fixed Inputs'!$B$7)/(1+'Step 1  Fixed Inputs'!$B$5))^$M30))</f>
        <v/>
      </c>
      <c r="V30" s="213" t="str">
        <f t="shared" si="10"/>
        <v/>
      </c>
      <c r="W30" s="213" t="str">
        <f t="shared" si="11"/>
        <v/>
      </c>
      <c r="X30" s="211" t="str">
        <f t="shared" si="12"/>
        <v/>
      </c>
      <c r="Y30" s="266" t="str">
        <f t="shared" si="13"/>
        <v/>
      </c>
      <c r="Z30" s="269" t="str">
        <f t="shared" si="3"/>
        <v/>
      </c>
      <c r="AA30" s="710" t="str">
        <f>IF(Y30="","",Y30*'Step 1  Fixed Inputs'!$B$8)</f>
        <v/>
      </c>
      <c r="AB30" s="408"/>
    </row>
    <row r="31" spans="1:28" hidden="1">
      <c r="A31" s="408"/>
      <c r="B31" s="238"/>
      <c r="C31" s="707"/>
      <c r="D31" s="582"/>
      <c r="E31" s="557"/>
      <c r="F31" s="643"/>
      <c r="G31" s="635"/>
      <c r="H31" s="493"/>
      <c r="I31" s="561"/>
      <c r="J31" s="613" t="str">
        <f t="shared" si="4"/>
        <v/>
      </c>
      <c r="K31" s="449" t="str">
        <f t="shared" si="5"/>
        <v/>
      </c>
      <c r="L31" s="450" t="str">
        <f t="shared" si="6"/>
        <v/>
      </c>
      <c r="M31" s="451" t="str">
        <f>IF(G31="","",VLOOKUP(C31,'Reference 7.0 EULs'!$D$2:$E$130,2,))</f>
        <v/>
      </c>
      <c r="N31" s="207" t="str">
        <f t="shared" si="14"/>
        <v/>
      </c>
      <c r="O31" s="177" t="str">
        <f t="shared" si="1"/>
        <v/>
      </c>
      <c r="P31" s="209" t="str">
        <f t="shared" si="7"/>
        <v/>
      </c>
      <c r="Q31" s="209" t="str">
        <f t="shared" si="8"/>
        <v/>
      </c>
      <c r="R31" s="208" t="str">
        <f t="shared" si="9"/>
        <v/>
      </c>
      <c r="S31" s="178" t="str">
        <f t="shared" si="2"/>
        <v/>
      </c>
      <c r="T31" s="31" t="str">
        <f>IF(M31="","",'Step 1  Fixed Inputs'!$B$3*(1+'Step 1  Fixed Inputs'!$B$7)/('Step 1  Fixed Inputs'!$B$5-'Step 1  Fixed Inputs'!$B$7)*(1-((1+'Step 1  Fixed Inputs'!$B$7)/(1+'Step 1  Fixed Inputs'!$B$5))^$M31))</f>
        <v/>
      </c>
      <c r="U31" s="179" t="str">
        <f>IF(M31="","",'Step 1  Fixed Inputs'!$B$4*(1+'Step 1  Fixed Inputs'!$B$7)/('Step 1  Fixed Inputs'!$B$5-'Step 1  Fixed Inputs'!$B$7)*(1-((1+'Step 1  Fixed Inputs'!$B$7)/(1+'Step 1  Fixed Inputs'!$B$5))^$M31))</f>
        <v/>
      </c>
      <c r="V31" s="213" t="str">
        <f t="shared" si="10"/>
        <v/>
      </c>
      <c r="W31" s="213" t="str">
        <f t="shared" si="11"/>
        <v/>
      </c>
      <c r="X31" s="211" t="str">
        <f t="shared" si="12"/>
        <v/>
      </c>
      <c r="Y31" s="266" t="str">
        <f t="shared" si="13"/>
        <v/>
      </c>
      <c r="Z31" s="270" t="str">
        <f t="shared" si="3"/>
        <v/>
      </c>
      <c r="AA31" s="709" t="str">
        <f>IF(Y31="","",Y31*'Step 1  Fixed Inputs'!$B$8)</f>
        <v/>
      </c>
      <c r="AB31" s="408"/>
    </row>
    <row r="32" spans="1:28" hidden="1">
      <c r="A32" s="408"/>
      <c r="B32" s="238"/>
      <c r="C32" s="707"/>
      <c r="D32" s="582"/>
      <c r="E32" s="557"/>
      <c r="F32" s="643"/>
      <c r="G32" s="635"/>
      <c r="H32" s="493"/>
      <c r="I32" s="561"/>
      <c r="J32" s="613" t="str">
        <f t="shared" si="4"/>
        <v/>
      </c>
      <c r="K32" s="449" t="str">
        <f t="shared" si="5"/>
        <v/>
      </c>
      <c r="L32" s="450" t="str">
        <f t="shared" si="6"/>
        <v/>
      </c>
      <c r="M32" s="451" t="str">
        <f>IF(G32="","",VLOOKUP(C32,'Reference 7.0 EULs'!$D$2:$E$130,2,))</f>
        <v/>
      </c>
      <c r="N32" s="207" t="str">
        <f t="shared" si="14"/>
        <v/>
      </c>
      <c r="O32" s="177" t="str">
        <f t="shared" si="1"/>
        <v/>
      </c>
      <c r="P32" s="209" t="str">
        <f t="shared" si="7"/>
        <v/>
      </c>
      <c r="Q32" s="209" t="str">
        <f t="shared" si="8"/>
        <v/>
      </c>
      <c r="R32" s="208" t="str">
        <f t="shared" si="9"/>
        <v/>
      </c>
      <c r="S32" s="178" t="str">
        <f t="shared" si="2"/>
        <v/>
      </c>
      <c r="T32" s="31" t="str">
        <f>IF(M32="","",'Step 1  Fixed Inputs'!$B$3*(1+'Step 1  Fixed Inputs'!$B$7)/('Step 1  Fixed Inputs'!$B$5-'Step 1  Fixed Inputs'!$B$7)*(1-((1+'Step 1  Fixed Inputs'!$B$7)/(1+'Step 1  Fixed Inputs'!$B$5))^$M32))</f>
        <v/>
      </c>
      <c r="U32" s="179" t="str">
        <f>IF(M32="","",'Step 1  Fixed Inputs'!$B$4*(1+'Step 1  Fixed Inputs'!$B$7)/('Step 1  Fixed Inputs'!$B$5-'Step 1  Fixed Inputs'!$B$7)*(1-((1+'Step 1  Fixed Inputs'!$B$7)/(1+'Step 1  Fixed Inputs'!$B$5))^$M32))</f>
        <v/>
      </c>
      <c r="V32" s="213" t="str">
        <f t="shared" si="10"/>
        <v/>
      </c>
      <c r="W32" s="213" t="str">
        <f t="shared" si="11"/>
        <v/>
      </c>
      <c r="X32" s="211" t="str">
        <f t="shared" si="12"/>
        <v/>
      </c>
      <c r="Y32" s="266" t="str">
        <f t="shared" si="13"/>
        <v/>
      </c>
      <c r="Z32" s="270" t="str">
        <f t="shared" si="3"/>
        <v/>
      </c>
      <c r="AA32" s="709" t="str">
        <f>IF(Y32="","",Y32*'Step 1  Fixed Inputs'!$B$8)</f>
        <v/>
      </c>
      <c r="AB32" s="408"/>
    </row>
    <row r="33" spans="1:27" s="90" customFormat="1" hidden="1">
      <c r="B33" s="241"/>
      <c r="C33" s="569"/>
      <c r="D33" s="582"/>
      <c r="E33" s="557"/>
      <c r="F33" s="643"/>
      <c r="G33" s="635"/>
      <c r="H33" s="493"/>
      <c r="I33" s="561"/>
      <c r="J33" s="613" t="str">
        <f t="shared" si="4"/>
        <v/>
      </c>
      <c r="K33" s="449" t="str">
        <f t="shared" si="5"/>
        <v/>
      </c>
      <c r="L33" s="450" t="str">
        <f t="shared" si="6"/>
        <v/>
      </c>
      <c r="M33" s="451" t="str">
        <f>IF(G33="","",VLOOKUP(C33,'Reference 7.0 EULs'!$D$2:$E$130,2,))</f>
        <v/>
      </c>
      <c r="N33" s="207" t="str">
        <f t="shared" si="14"/>
        <v/>
      </c>
      <c r="O33" s="177" t="str">
        <f t="shared" si="1"/>
        <v/>
      </c>
      <c r="P33" s="209" t="str">
        <f t="shared" si="7"/>
        <v/>
      </c>
      <c r="Q33" s="209" t="str">
        <f t="shared" si="8"/>
        <v/>
      </c>
      <c r="R33" s="208" t="str">
        <f t="shared" si="9"/>
        <v/>
      </c>
      <c r="S33" s="178" t="str">
        <f t="shared" si="2"/>
        <v/>
      </c>
      <c r="T33" s="31" t="str">
        <f>IF(M33="","",'Step 1  Fixed Inputs'!$B$3*(1+'Step 1  Fixed Inputs'!$B$7)/('Step 1  Fixed Inputs'!$B$5-'Step 1  Fixed Inputs'!$B$7)*(1-((1+'Step 1  Fixed Inputs'!$B$7)/(1+'Step 1  Fixed Inputs'!$B$5))^$M33))</f>
        <v/>
      </c>
      <c r="U33" s="179" t="str">
        <f>IF(M33="","",'Step 1  Fixed Inputs'!$B$4*(1+'Step 1  Fixed Inputs'!$B$7)/('Step 1  Fixed Inputs'!$B$5-'Step 1  Fixed Inputs'!$B$7)*(1-((1+'Step 1  Fixed Inputs'!$B$7)/(1+'Step 1  Fixed Inputs'!$B$5))^$M33))</f>
        <v/>
      </c>
      <c r="V33" s="213" t="str">
        <f t="shared" si="10"/>
        <v/>
      </c>
      <c r="W33" s="213" t="str">
        <f t="shared" si="11"/>
        <v/>
      </c>
      <c r="X33" s="211" t="str">
        <f t="shared" si="12"/>
        <v/>
      </c>
      <c r="Y33" s="266" t="str">
        <f t="shared" si="13"/>
        <v/>
      </c>
      <c r="Z33" s="270" t="str">
        <f t="shared" si="3"/>
        <v/>
      </c>
      <c r="AA33" s="709" t="str">
        <f>IF(Y33="","",Y33*'Step 1  Fixed Inputs'!$B$8)</f>
        <v/>
      </c>
    </row>
    <row r="34" spans="1:27" s="408" customFormat="1" hidden="1">
      <c r="B34" s="238"/>
      <c r="C34" s="569"/>
      <c r="D34" s="583"/>
      <c r="E34" s="558"/>
      <c r="F34" s="643"/>
      <c r="G34" s="635"/>
      <c r="H34" s="493"/>
      <c r="I34" s="561"/>
      <c r="J34" s="613" t="str">
        <f t="shared" si="4"/>
        <v/>
      </c>
      <c r="K34" s="449" t="str">
        <f t="shared" si="5"/>
        <v/>
      </c>
      <c r="L34" s="450" t="str">
        <f t="shared" si="6"/>
        <v/>
      </c>
      <c r="M34" s="451" t="str">
        <f>IF(G34="","",VLOOKUP(C34,'Reference 7.0 EULs'!$D$2:$E$130,2,))</f>
        <v/>
      </c>
      <c r="N34" s="551" t="str">
        <f t="shared" si="14"/>
        <v/>
      </c>
      <c r="O34" s="177" t="str">
        <f t="shared" si="1"/>
        <v/>
      </c>
      <c r="P34" s="209" t="str">
        <f t="shared" si="7"/>
        <v/>
      </c>
      <c r="Q34" s="177" t="str">
        <f t="shared" si="8"/>
        <v/>
      </c>
      <c r="R34" s="552" t="str">
        <f t="shared" si="9"/>
        <v/>
      </c>
      <c r="S34" s="178" t="str">
        <f t="shared" si="2"/>
        <v/>
      </c>
      <c r="T34" s="31" t="str">
        <f>IF(M34="","",'Step 1  Fixed Inputs'!$B$3*(1+'Step 1  Fixed Inputs'!$B$7)/('Step 1  Fixed Inputs'!$B$5-'Step 1  Fixed Inputs'!$B$7)*(1-((1+'Step 1  Fixed Inputs'!$B$7)/(1+'Step 1  Fixed Inputs'!$B$5))^$M34))</f>
        <v/>
      </c>
      <c r="U34" s="179" t="str">
        <f>IF(M34="","",'Step 1  Fixed Inputs'!$B$4*(1+'Step 1  Fixed Inputs'!$B$7)/('Step 1  Fixed Inputs'!$B$5-'Step 1  Fixed Inputs'!$B$7)*(1-((1+'Step 1  Fixed Inputs'!$B$7)/(1+'Step 1  Fixed Inputs'!$B$5))^$M34))</f>
        <v/>
      </c>
      <c r="V34" s="213" t="str">
        <f t="shared" si="10"/>
        <v/>
      </c>
      <c r="W34" s="213" t="str">
        <f t="shared" si="11"/>
        <v/>
      </c>
      <c r="X34" s="211" t="str">
        <f t="shared" si="12"/>
        <v/>
      </c>
      <c r="Y34" s="266" t="str">
        <f t="shared" si="13"/>
        <v/>
      </c>
      <c r="Z34" s="270" t="str">
        <f t="shared" si="3"/>
        <v/>
      </c>
      <c r="AA34" s="709" t="str">
        <f>IF(Y34="","",Y34*'Step 1  Fixed Inputs'!$B$8)</f>
        <v/>
      </c>
    </row>
    <row r="35" spans="1:27" hidden="1">
      <c r="A35" s="408"/>
      <c r="B35" s="412"/>
      <c r="C35" s="568"/>
      <c r="D35" s="582"/>
      <c r="E35" s="557"/>
      <c r="F35" s="643"/>
      <c r="G35" s="635"/>
      <c r="H35" s="493"/>
      <c r="I35" s="561"/>
      <c r="J35" s="613" t="str">
        <f t="shared" si="4"/>
        <v/>
      </c>
      <c r="K35" s="449" t="str">
        <f t="shared" si="5"/>
        <v/>
      </c>
      <c r="L35" s="450" t="str">
        <f t="shared" si="6"/>
        <v/>
      </c>
      <c r="M35" s="451" t="str">
        <f>IF(G35="","",VLOOKUP(C35,'Reference 7.0 EULs'!$D$2:$E$130,2,))</f>
        <v/>
      </c>
      <c r="N35" s="207" t="str">
        <f t="shared" si="14"/>
        <v/>
      </c>
      <c r="O35" s="209" t="str">
        <f t="shared" si="1"/>
        <v/>
      </c>
      <c r="P35" s="209" t="str">
        <f t="shared" si="7"/>
        <v/>
      </c>
      <c r="Q35" s="209" t="str">
        <f t="shared" si="8"/>
        <v/>
      </c>
      <c r="R35" s="208" t="str">
        <f t="shared" si="9"/>
        <v/>
      </c>
      <c r="S35" s="210" t="str">
        <f t="shared" si="2"/>
        <v/>
      </c>
      <c r="T35" s="211" t="str">
        <f>IF(M35="","",'Step 1  Fixed Inputs'!$B$3*(1+'Step 1  Fixed Inputs'!$B$7)/('Step 1  Fixed Inputs'!$B$5-'Step 1  Fixed Inputs'!$B$7)*(1-((1+'Step 1  Fixed Inputs'!$B$7)/(1+'Step 1  Fixed Inputs'!$B$5))^$M35))</f>
        <v/>
      </c>
      <c r="U35" s="212" t="str">
        <f>IF(M35="","",'Step 1  Fixed Inputs'!$B$4*(1+'Step 1  Fixed Inputs'!$B$7)/('Step 1  Fixed Inputs'!$B$5-'Step 1  Fixed Inputs'!$B$7)*(1-((1+'Step 1  Fixed Inputs'!$B$7)/(1+'Step 1  Fixed Inputs'!$B$5))^$M35))</f>
        <v/>
      </c>
      <c r="V35" s="213" t="str">
        <f t="shared" si="10"/>
        <v/>
      </c>
      <c r="W35" s="213" t="str">
        <f t="shared" si="11"/>
        <v/>
      </c>
      <c r="X35" s="211" t="str">
        <f t="shared" si="12"/>
        <v/>
      </c>
      <c r="Y35" s="266" t="str">
        <f t="shared" si="13"/>
        <v/>
      </c>
      <c r="Z35" s="269" t="str">
        <f t="shared" si="3"/>
        <v/>
      </c>
      <c r="AA35" s="710" t="str">
        <f>IF(Y35="","",Y35*'Step 1  Fixed Inputs'!$B$8)</f>
        <v/>
      </c>
    </row>
    <row r="36" spans="1:27" hidden="1">
      <c r="A36" s="408"/>
      <c r="B36" s="238"/>
      <c r="C36" s="569"/>
      <c r="D36" s="583"/>
      <c r="E36" s="558"/>
      <c r="F36" s="643"/>
      <c r="G36" s="635"/>
      <c r="H36" s="493"/>
      <c r="I36" s="561"/>
      <c r="J36" s="613" t="str">
        <f t="shared" si="4"/>
        <v/>
      </c>
      <c r="K36" s="449" t="str">
        <f t="shared" si="5"/>
        <v/>
      </c>
      <c r="L36" s="450" t="str">
        <f t="shared" si="6"/>
        <v/>
      </c>
      <c r="M36" s="451" t="str">
        <f>IF(G36="","",VLOOKUP(C36,'Reference 7.0 EULs'!$D$2:$E$130,2,))</f>
        <v/>
      </c>
      <c r="N36" s="207" t="str">
        <f t="shared" si="14"/>
        <v/>
      </c>
      <c r="O36" s="177" t="str">
        <f t="shared" si="1"/>
        <v/>
      </c>
      <c r="P36" s="209" t="str">
        <f t="shared" si="7"/>
        <v/>
      </c>
      <c r="Q36" s="209" t="str">
        <f t="shared" si="8"/>
        <v/>
      </c>
      <c r="R36" s="208" t="str">
        <f t="shared" si="9"/>
        <v/>
      </c>
      <c r="S36" s="178" t="str">
        <f t="shared" si="2"/>
        <v/>
      </c>
      <c r="T36" s="31" t="str">
        <f>IF(M36="","",'Step 1  Fixed Inputs'!$B$3*(1+'Step 1  Fixed Inputs'!$B$7)/('Step 1  Fixed Inputs'!$B$5-'Step 1  Fixed Inputs'!$B$7)*(1-((1+'Step 1  Fixed Inputs'!$B$7)/(1+'Step 1  Fixed Inputs'!$B$5))^$M36))</f>
        <v/>
      </c>
      <c r="U36" s="179" t="str">
        <f>IF(M36="","",'Step 1  Fixed Inputs'!$B$4*(1+'Step 1  Fixed Inputs'!$B$7)/('Step 1  Fixed Inputs'!$B$5-'Step 1  Fixed Inputs'!$B$7)*(1-((1+'Step 1  Fixed Inputs'!$B$7)/(1+'Step 1  Fixed Inputs'!$B$5))^$M36))</f>
        <v/>
      </c>
      <c r="V36" s="213" t="str">
        <f t="shared" si="10"/>
        <v/>
      </c>
      <c r="W36" s="213" t="str">
        <f t="shared" si="11"/>
        <v/>
      </c>
      <c r="X36" s="211" t="str">
        <f t="shared" si="12"/>
        <v/>
      </c>
      <c r="Y36" s="266" t="str">
        <f t="shared" si="13"/>
        <v/>
      </c>
      <c r="Z36" s="270" t="str">
        <f t="shared" si="3"/>
        <v/>
      </c>
      <c r="AA36" s="709" t="str">
        <f>IF(Y36="","",Y36*'Step 1  Fixed Inputs'!$B$8)</f>
        <v/>
      </c>
    </row>
    <row r="37" spans="1:27" hidden="1">
      <c r="A37" s="408"/>
      <c r="B37" s="238"/>
      <c r="C37" s="569"/>
      <c r="D37" s="583"/>
      <c r="E37" s="558"/>
      <c r="F37" s="643"/>
      <c r="G37" s="635"/>
      <c r="H37" s="493"/>
      <c r="I37" s="561"/>
      <c r="J37" s="613" t="str">
        <f t="shared" si="4"/>
        <v/>
      </c>
      <c r="K37" s="449" t="str">
        <f t="shared" si="5"/>
        <v/>
      </c>
      <c r="L37" s="450" t="str">
        <f t="shared" si="6"/>
        <v/>
      </c>
      <c r="M37" s="451" t="str">
        <f>IF(G37="","",VLOOKUP(C37,'Reference 7.0 EULs'!$D$2:$E$130,2,))</f>
        <v/>
      </c>
      <c r="N37" s="551" t="str">
        <f t="shared" si="14"/>
        <v/>
      </c>
      <c r="O37" s="177" t="str">
        <f t="shared" si="1"/>
        <v/>
      </c>
      <c r="P37" s="209" t="str">
        <f t="shared" si="7"/>
        <v/>
      </c>
      <c r="Q37" s="177" t="str">
        <f t="shared" si="8"/>
        <v/>
      </c>
      <c r="R37" s="552" t="str">
        <f t="shared" si="9"/>
        <v/>
      </c>
      <c r="S37" s="178" t="str">
        <f t="shared" si="2"/>
        <v/>
      </c>
      <c r="T37" s="31" t="str">
        <f>IF(M37="","",'Step 1  Fixed Inputs'!$B$3*(1+'Step 1  Fixed Inputs'!$B$7)/('Step 1  Fixed Inputs'!$B$5-'Step 1  Fixed Inputs'!$B$7)*(1-((1+'Step 1  Fixed Inputs'!$B$7)/(1+'Step 1  Fixed Inputs'!$B$5))^$M37))</f>
        <v/>
      </c>
      <c r="U37" s="179" t="str">
        <f>IF(M37="","",'Step 1  Fixed Inputs'!$B$4*(1+'Step 1  Fixed Inputs'!$B$7)/('Step 1  Fixed Inputs'!$B$5-'Step 1  Fixed Inputs'!$B$7)*(1-((1+'Step 1  Fixed Inputs'!$B$7)/(1+'Step 1  Fixed Inputs'!$B$5))^$M37))</f>
        <v/>
      </c>
      <c r="V37" s="213" t="str">
        <f t="shared" si="10"/>
        <v/>
      </c>
      <c r="W37" s="213" t="str">
        <f t="shared" si="11"/>
        <v/>
      </c>
      <c r="X37" s="211" t="str">
        <f t="shared" si="12"/>
        <v/>
      </c>
      <c r="Y37" s="266" t="str">
        <f t="shared" si="13"/>
        <v/>
      </c>
      <c r="Z37" s="270" t="str">
        <f t="shared" si="3"/>
        <v/>
      </c>
      <c r="AA37" s="709" t="str">
        <f>IF(Y37="","",Y37*'Step 1  Fixed Inputs'!$B$8)</f>
        <v/>
      </c>
    </row>
    <row r="38" spans="1:27" hidden="1">
      <c r="A38" s="408"/>
      <c r="B38" s="412"/>
      <c r="C38" s="568"/>
      <c r="D38" s="582"/>
      <c r="E38" s="557"/>
      <c r="F38" s="643"/>
      <c r="G38" s="635"/>
      <c r="H38" s="493"/>
      <c r="I38" s="561"/>
      <c r="J38" s="613" t="str">
        <f t="shared" si="4"/>
        <v/>
      </c>
      <c r="K38" s="449" t="str">
        <f t="shared" si="5"/>
        <v/>
      </c>
      <c r="L38" s="450" t="str">
        <f t="shared" si="6"/>
        <v/>
      </c>
      <c r="M38" s="451" t="str">
        <f>IF(G38="","",VLOOKUP(C38,'Reference 7.0 EULs'!$D$2:$E$130,2,))</f>
        <v/>
      </c>
      <c r="N38" s="207" t="str">
        <f t="shared" si="14"/>
        <v/>
      </c>
      <c r="O38" s="209" t="str">
        <f t="shared" si="1"/>
        <v/>
      </c>
      <c r="P38" s="209" t="str">
        <f t="shared" si="7"/>
        <v/>
      </c>
      <c r="Q38" s="209" t="str">
        <f t="shared" si="8"/>
        <v/>
      </c>
      <c r="R38" s="208" t="str">
        <f t="shared" si="9"/>
        <v/>
      </c>
      <c r="S38" s="210" t="str">
        <f t="shared" si="2"/>
        <v/>
      </c>
      <c r="T38" s="211" t="str">
        <f>IF(M38="","",'Step 1  Fixed Inputs'!$B$3*(1+'Step 1  Fixed Inputs'!$B$7)/('Step 1  Fixed Inputs'!$B$5-'Step 1  Fixed Inputs'!$B$7)*(1-((1+'Step 1  Fixed Inputs'!$B$7)/(1+'Step 1  Fixed Inputs'!$B$5))^$M38))</f>
        <v/>
      </c>
      <c r="U38" s="212" t="str">
        <f>IF(M38="","",'Step 1  Fixed Inputs'!$B$4*(1+'Step 1  Fixed Inputs'!$B$7)/('Step 1  Fixed Inputs'!$B$5-'Step 1  Fixed Inputs'!$B$7)*(1-((1+'Step 1  Fixed Inputs'!$B$7)/(1+'Step 1  Fixed Inputs'!$B$5))^$M38))</f>
        <v/>
      </c>
      <c r="V38" s="213" t="str">
        <f t="shared" si="10"/>
        <v/>
      </c>
      <c r="W38" s="213" t="str">
        <f t="shared" si="11"/>
        <v/>
      </c>
      <c r="X38" s="211" t="str">
        <f t="shared" si="12"/>
        <v/>
      </c>
      <c r="Y38" s="266" t="str">
        <f t="shared" si="13"/>
        <v/>
      </c>
      <c r="Z38" s="269" t="str">
        <f t="shared" si="3"/>
        <v/>
      </c>
      <c r="AA38" s="709" t="str">
        <f>IF(Y38="","",Y38*'Step 1  Fixed Inputs'!$B$8)</f>
        <v/>
      </c>
    </row>
    <row r="39" spans="1:27" hidden="1">
      <c r="A39" s="408"/>
      <c r="B39" s="238"/>
      <c r="C39" s="569"/>
      <c r="D39" s="583"/>
      <c r="E39" s="558"/>
      <c r="F39" s="643"/>
      <c r="G39" s="635"/>
      <c r="H39" s="493"/>
      <c r="I39" s="561"/>
      <c r="J39" s="613" t="str">
        <f t="shared" si="4"/>
        <v/>
      </c>
      <c r="K39" s="449" t="str">
        <f t="shared" si="5"/>
        <v/>
      </c>
      <c r="L39" s="450" t="str">
        <f t="shared" si="6"/>
        <v/>
      </c>
      <c r="M39" s="451" t="str">
        <f>IF(G39="","",VLOOKUP(C39,'Reference 7.0 EULs'!$D$2:$E$130,2,))</f>
        <v/>
      </c>
      <c r="N39" s="207" t="str">
        <f t="shared" si="14"/>
        <v/>
      </c>
      <c r="O39" s="177" t="str">
        <f t="shared" si="1"/>
        <v/>
      </c>
      <c r="P39" s="209" t="str">
        <f t="shared" si="7"/>
        <v/>
      </c>
      <c r="Q39" s="209" t="str">
        <f t="shared" si="8"/>
        <v/>
      </c>
      <c r="R39" s="208" t="str">
        <f t="shared" si="9"/>
        <v/>
      </c>
      <c r="S39" s="178" t="str">
        <f t="shared" si="2"/>
        <v/>
      </c>
      <c r="T39" s="31" t="str">
        <f>IF(M39="","",'Step 1  Fixed Inputs'!$B$3*(1+'Step 1  Fixed Inputs'!$B$7)/('Step 1  Fixed Inputs'!$B$5-'Step 1  Fixed Inputs'!$B$7)*(1-((1+'Step 1  Fixed Inputs'!$B$7)/(1+'Step 1  Fixed Inputs'!$B$5))^$M39))</f>
        <v/>
      </c>
      <c r="U39" s="179" t="str">
        <f>IF(M39="","",'Step 1  Fixed Inputs'!$B$4*(1+'Step 1  Fixed Inputs'!$B$7)/('Step 1  Fixed Inputs'!$B$5-'Step 1  Fixed Inputs'!$B$7)*(1-((1+'Step 1  Fixed Inputs'!$B$7)/(1+'Step 1  Fixed Inputs'!$B$5))^$M39))</f>
        <v/>
      </c>
      <c r="V39" s="213" t="str">
        <f t="shared" si="10"/>
        <v/>
      </c>
      <c r="W39" s="213" t="str">
        <f t="shared" si="11"/>
        <v/>
      </c>
      <c r="X39" s="211" t="str">
        <f t="shared" si="12"/>
        <v/>
      </c>
      <c r="Y39" s="266" t="str">
        <f t="shared" si="13"/>
        <v/>
      </c>
      <c r="Z39" s="270" t="str">
        <f t="shared" si="3"/>
        <v/>
      </c>
      <c r="AA39" s="709" t="str">
        <f>IF(Y39="","",Y39*'Step 1  Fixed Inputs'!$B$8)</f>
        <v/>
      </c>
    </row>
    <row r="40" spans="1:27" hidden="1">
      <c r="A40" s="408"/>
      <c r="B40" s="238"/>
      <c r="C40" s="569"/>
      <c r="D40" s="583"/>
      <c r="E40" s="558"/>
      <c r="F40" s="643"/>
      <c r="G40" s="635"/>
      <c r="H40" s="493"/>
      <c r="I40" s="561"/>
      <c r="J40" s="613" t="str">
        <f t="shared" si="4"/>
        <v/>
      </c>
      <c r="K40" s="449" t="str">
        <f t="shared" si="5"/>
        <v/>
      </c>
      <c r="L40" s="450" t="str">
        <f t="shared" si="6"/>
        <v/>
      </c>
      <c r="M40" s="451" t="str">
        <f>IF(G40="","",VLOOKUP(C40,'Reference 7.0 EULs'!$D$2:$E$130,2,))</f>
        <v/>
      </c>
      <c r="N40" s="207" t="str">
        <f t="shared" si="14"/>
        <v/>
      </c>
      <c r="O40" s="177" t="str">
        <f t="shared" si="1"/>
        <v/>
      </c>
      <c r="P40" s="209" t="str">
        <f t="shared" si="7"/>
        <v/>
      </c>
      <c r="Q40" s="209" t="str">
        <f t="shared" si="8"/>
        <v/>
      </c>
      <c r="R40" s="208" t="str">
        <f t="shared" si="9"/>
        <v/>
      </c>
      <c r="S40" s="178" t="str">
        <f t="shared" si="2"/>
        <v/>
      </c>
      <c r="T40" s="31" t="str">
        <f>IF(M40="","",'Step 1  Fixed Inputs'!$B$3*(1+'Step 1  Fixed Inputs'!$B$7)/('Step 1  Fixed Inputs'!$B$5-'Step 1  Fixed Inputs'!$B$7)*(1-((1+'Step 1  Fixed Inputs'!$B$7)/(1+'Step 1  Fixed Inputs'!$B$5))^$M40))</f>
        <v/>
      </c>
      <c r="U40" s="179" t="str">
        <f>IF(M40="","",'Step 1  Fixed Inputs'!$B$4*(1+'Step 1  Fixed Inputs'!$B$7)/('Step 1  Fixed Inputs'!$B$5-'Step 1  Fixed Inputs'!$B$7)*(1-((1+'Step 1  Fixed Inputs'!$B$7)/(1+'Step 1  Fixed Inputs'!$B$5))^$M40))</f>
        <v/>
      </c>
      <c r="V40" s="213" t="str">
        <f t="shared" si="10"/>
        <v/>
      </c>
      <c r="W40" s="213" t="str">
        <f t="shared" si="11"/>
        <v/>
      </c>
      <c r="X40" s="211" t="str">
        <f t="shared" si="12"/>
        <v/>
      </c>
      <c r="Y40" s="266" t="str">
        <f t="shared" si="13"/>
        <v/>
      </c>
      <c r="Z40" s="270" t="str">
        <f t="shared" si="3"/>
        <v/>
      </c>
      <c r="AA40" s="709" t="str">
        <f>IF(Y40="","",Y40*'Step 1  Fixed Inputs'!$B$8)</f>
        <v/>
      </c>
    </row>
    <row r="41" spans="1:27" hidden="1">
      <c r="A41" s="408"/>
      <c r="B41" s="239"/>
      <c r="C41" s="569"/>
      <c r="D41" s="584"/>
      <c r="E41" s="559"/>
      <c r="F41" s="643"/>
      <c r="G41" s="635"/>
      <c r="H41" s="493"/>
      <c r="I41" s="561"/>
      <c r="J41" s="613" t="str">
        <f t="shared" si="4"/>
        <v/>
      </c>
      <c r="K41" s="449" t="str">
        <f t="shared" si="5"/>
        <v/>
      </c>
      <c r="L41" s="450" t="str">
        <f t="shared" si="6"/>
        <v/>
      </c>
      <c r="M41" s="451" t="str">
        <f>IF(G41="","",VLOOKUP(C41,'Reference 7.0 EULs'!$D$2:$E$130,2,))</f>
        <v/>
      </c>
      <c r="N41" s="207" t="str">
        <f t="shared" si="14"/>
        <v/>
      </c>
      <c r="O41" s="177" t="str">
        <f t="shared" si="1"/>
        <v/>
      </c>
      <c r="P41" s="209" t="str">
        <f t="shared" si="7"/>
        <v/>
      </c>
      <c r="Q41" s="209" t="str">
        <f t="shared" si="8"/>
        <v/>
      </c>
      <c r="R41" s="208" t="str">
        <f t="shared" si="9"/>
        <v/>
      </c>
      <c r="S41" s="178" t="str">
        <f t="shared" si="2"/>
        <v/>
      </c>
      <c r="T41" s="31" t="str">
        <f>IF(M41="","",'Step 1  Fixed Inputs'!$B$3*(1+'Step 1  Fixed Inputs'!$B$7)/('Step 1  Fixed Inputs'!$B$5-'Step 1  Fixed Inputs'!$B$7)*(1-((1+'Step 1  Fixed Inputs'!$B$7)/(1+'Step 1  Fixed Inputs'!$B$5))^$M41))</f>
        <v/>
      </c>
      <c r="U41" s="179" t="str">
        <f>IF(M41="","",'Step 1  Fixed Inputs'!$B$4*(1+'Step 1  Fixed Inputs'!$B$7)/('Step 1  Fixed Inputs'!$B$5-'Step 1  Fixed Inputs'!$B$7)*(1-((1+'Step 1  Fixed Inputs'!$B$7)/(1+'Step 1  Fixed Inputs'!$B$5))^$M41))</f>
        <v/>
      </c>
      <c r="V41" s="213" t="str">
        <f t="shared" si="10"/>
        <v/>
      </c>
      <c r="W41" s="213" t="str">
        <f t="shared" si="11"/>
        <v/>
      </c>
      <c r="X41" s="211" t="str">
        <f t="shared" si="12"/>
        <v/>
      </c>
      <c r="Y41" s="266" t="str">
        <f t="shared" si="13"/>
        <v/>
      </c>
      <c r="Z41" s="270" t="str">
        <f t="shared" si="3"/>
        <v/>
      </c>
      <c r="AA41" s="709" t="str">
        <f>IF(Y41="","",Y41*'Step 1  Fixed Inputs'!$B$8)</f>
        <v/>
      </c>
    </row>
    <row r="42" spans="1:27" hidden="1">
      <c r="A42" s="408"/>
      <c r="B42" s="239"/>
      <c r="C42" s="569"/>
      <c r="D42" s="584"/>
      <c r="E42" s="559"/>
      <c r="F42" s="643"/>
      <c r="G42" s="635"/>
      <c r="H42" s="493"/>
      <c r="I42" s="561"/>
      <c r="J42" s="613" t="str">
        <f t="shared" si="4"/>
        <v/>
      </c>
      <c r="K42" s="449" t="str">
        <f t="shared" si="5"/>
        <v/>
      </c>
      <c r="L42" s="450" t="str">
        <f t="shared" si="6"/>
        <v/>
      </c>
      <c r="M42" s="451" t="str">
        <f>IF(G42="","",VLOOKUP(C42,'Reference 7.0 EULs'!$D$2:$E$130,2,))</f>
        <v/>
      </c>
      <c r="N42" s="207" t="str">
        <f t="shared" si="14"/>
        <v/>
      </c>
      <c r="O42" s="177" t="str">
        <f t="shared" si="1"/>
        <v/>
      </c>
      <c r="P42" s="209" t="str">
        <f t="shared" si="7"/>
        <v/>
      </c>
      <c r="Q42" s="209" t="str">
        <f t="shared" si="8"/>
        <v/>
      </c>
      <c r="R42" s="208" t="str">
        <f t="shared" si="9"/>
        <v/>
      </c>
      <c r="S42" s="178" t="str">
        <f t="shared" si="2"/>
        <v/>
      </c>
      <c r="T42" s="31" t="str">
        <f>IF(M42="","",'Step 1  Fixed Inputs'!$B$3*(1+'Step 1  Fixed Inputs'!$B$7)/('Step 1  Fixed Inputs'!$B$5-'Step 1  Fixed Inputs'!$B$7)*(1-((1+'Step 1  Fixed Inputs'!$B$7)/(1+'Step 1  Fixed Inputs'!$B$5))^$M42))</f>
        <v/>
      </c>
      <c r="U42" s="179" t="str">
        <f>IF(M42="","",'Step 1  Fixed Inputs'!$B$4*(1+'Step 1  Fixed Inputs'!$B$7)/('Step 1  Fixed Inputs'!$B$5-'Step 1  Fixed Inputs'!$B$7)*(1-((1+'Step 1  Fixed Inputs'!$B$7)/(1+'Step 1  Fixed Inputs'!$B$5))^$M42))</f>
        <v/>
      </c>
      <c r="V42" s="213" t="str">
        <f t="shared" si="10"/>
        <v/>
      </c>
      <c r="W42" s="213" t="str">
        <f t="shared" si="11"/>
        <v/>
      </c>
      <c r="X42" s="211" t="str">
        <f t="shared" si="12"/>
        <v/>
      </c>
      <c r="Y42" s="266" t="str">
        <f t="shared" si="13"/>
        <v/>
      </c>
      <c r="Z42" s="270" t="str">
        <f t="shared" si="3"/>
        <v/>
      </c>
      <c r="AA42" s="709" t="str">
        <f>IF(Y42="","",Y42*'Step 1  Fixed Inputs'!$B$8)</f>
        <v/>
      </c>
    </row>
    <row r="43" spans="1:27" ht="15" hidden="1" thickBot="1">
      <c r="A43" s="408"/>
      <c r="B43" s="239"/>
      <c r="C43" s="570"/>
      <c r="D43" s="585"/>
      <c r="E43" s="560"/>
      <c r="F43" s="644"/>
      <c r="G43" s="635"/>
      <c r="H43" s="493"/>
      <c r="I43" s="561"/>
      <c r="J43" s="613" t="str">
        <f t="shared" si="4"/>
        <v/>
      </c>
      <c r="K43" s="449" t="str">
        <f t="shared" si="5"/>
        <v/>
      </c>
      <c r="L43" s="450" t="str">
        <f t="shared" si="6"/>
        <v/>
      </c>
      <c r="M43" s="451" t="str">
        <f>IF(G43="","",VLOOKUP(C43,'Reference 7.0 EULs'!$D$2:$E$130,2,))</f>
        <v/>
      </c>
      <c r="N43" s="207" t="str">
        <f t="shared" si="14"/>
        <v/>
      </c>
      <c r="O43" s="177" t="str">
        <f t="shared" si="1"/>
        <v/>
      </c>
      <c r="P43" s="209" t="str">
        <f t="shared" si="7"/>
        <v/>
      </c>
      <c r="Q43" s="209" t="str">
        <f t="shared" si="8"/>
        <v/>
      </c>
      <c r="R43" s="208" t="str">
        <f t="shared" si="9"/>
        <v/>
      </c>
      <c r="S43" s="178" t="str">
        <f t="shared" si="2"/>
        <v/>
      </c>
      <c r="T43" s="31" t="str">
        <f>IF(M43="","",'Step 1  Fixed Inputs'!$B$3*(1+'Step 1  Fixed Inputs'!$B$7)/('Step 1  Fixed Inputs'!$B$5-'Step 1  Fixed Inputs'!$B$7)*(1-((1+'Step 1  Fixed Inputs'!$B$7)/(1+'Step 1  Fixed Inputs'!$B$5))^$M43))</f>
        <v/>
      </c>
      <c r="U43" s="179" t="str">
        <f>IF(M43="","",'Step 1  Fixed Inputs'!$B$4*(1+'Step 1  Fixed Inputs'!$B$7)/('Step 1  Fixed Inputs'!$B$5-'Step 1  Fixed Inputs'!$B$7)*(1-((1+'Step 1  Fixed Inputs'!$B$7)/(1+'Step 1  Fixed Inputs'!$B$5))^$M43))</f>
        <v/>
      </c>
      <c r="V43" s="213" t="str">
        <f t="shared" si="10"/>
        <v/>
      </c>
      <c r="W43" s="213" t="str">
        <f t="shared" si="11"/>
        <v/>
      </c>
      <c r="X43" s="211" t="str">
        <f t="shared" si="12"/>
        <v/>
      </c>
      <c r="Y43" s="266" t="str">
        <f t="shared" si="13"/>
        <v/>
      </c>
      <c r="Z43" s="270" t="str">
        <f t="shared" si="3"/>
        <v/>
      </c>
      <c r="AA43" s="711" t="str">
        <f>IF(Y43="","",Y43*'Step 1  Fixed Inputs'!$B$8)</f>
        <v/>
      </c>
    </row>
    <row r="44" spans="1:27" ht="18" thickBot="1">
      <c r="A44" s="292" t="s">
        <v>176</v>
      </c>
      <c r="B44" s="240" t="s">
        <v>177</v>
      </c>
      <c r="C44" s="571"/>
      <c r="D44" s="581"/>
      <c r="E44" s="556"/>
      <c r="F44" s="642">
        <f t="shared" ref="F44:I44" si="15">SUM(F45:F147)</f>
        <v>8</v>
      </c>
      <c r="G44" s="601">
        <f t="shared" si="15"/>
        <v>6223</v>
      </c>
      <c r="H44" s="444">
        <f t="shared" si="15"/>
        <v>6223</v>
      </c>
      <c r="I44" s="550">
        <f t="shared" si="15"/>
        <v>151872.5</v>
      </c>
      <c r="J44" s="598">
        <f>SUM(J45:J147)</f>
        <v>0</v>
      </c>
      <c r="K44" s="445"/>
      <c r="L44" s="446">
        <f>SUM(L45:L147)</f>
        <v>151872.5</v>
      </c>
      <c r="M44" s="447" t="s">
        <v>154</v>
      </c>
      <c r="N44" s="214">
        <f>'Step 3  Admin Allocation'!K4</f>
        <v>41307.748677402968</v>
      </c>
      <c r="O44" s="411">
        <f>SUM(O45:O147)</f>
        <v>193180.24867740297</v>
      </c>
      <c r="P44" s="411">
        <f>'Step 3  Admin Allocation'!K4+'Step 3  Admin Allocation'!N4</f>
        <v>89319.812828360635</v>
      </c>
      <c r="Q44" s="411">
        <f>SUM(Q45:Q147)</f>
        <v>241192.31282836065</v>
      </c>
      <c r="R44" s="215">
        <f>'Step 3  Admin Allocation'!O4</f>
        <v>89079.239215880545</v>
      </c>
      <c r="S44" s="411">
        <f t="shared" ref="S44:Y44" si="16">SUM(S45:S147)</f>
        <v>240951.73921588055</v>
      </c>
      <c r="T44" s="411"/>
      <c r="U44" s="411"/>
      <c r="V44" s="411">
        <f t="shared" si="16"/>
        <v>494950.34034722327</v>
      </c>
      <c r="W44" s="411">
        <f t="shared" si="16"/>
        <v>278.76310240270396</v>
      </c>
      <c r="X44" s="411">
        <f t="shared" si="16"/>
        <v>495229.10344962595</v>
      </c>
      <c r="Y44" s="265">
        <f t="shared" si="16"/>
        <v>254277.36423374541</v>
      </c>
      <c r="Z44" s="268">
        <f>X44/S44</f>
        <v>2.0553041246401871</v>
      </c>
      <c r="AA44" s="712">
        <f>SUM(AA45:AA147)</f>
        <v>25427.736423374543</v>
      </c>
    </row>
    <row r="45" spans="1:27">
      <c r="A45" s="408"/>
      <c r="B45" s="412"/>
      <c r="C45" s="572" t="s">
        <v>178</v>
      </c>
      <c r="D45" s="582">
        <v>32.5</v>
      </c>
      <c r="E45" s="586">
        <v>0</v>
      </c>
      <c r="F45" s="645">
        <v>8</v>
      </c>
      <c r="G45" s="635">
        <f>6224-1</f>
        <v>6223</v>
      </c>
      <c r="H45" s="493">
        <f>6224-1</f>
        <v>6223</v>
      </c>
      <c r="I45" s="561">
        <v>151872.5</v>
      </c>
      <c r="J45" s="606"/>
      <c r="K45" s="453"/>
      <c r="L45" s="460">
        <f>IF($I45="","",I45+K45)</f>
        <v>151872.5</v>
      </c>
      <c r="M45" s="451">
        <f>IF(G45="","",VLOOKUP(C45,'Reference 7.0 EULs'!$D$2:$E$130,2,))</f>
        <v>1</v>
      </c>
      <c r="N45" s="207">
        <f>IF(M45="","",(L45/$L$44)*$N$44)</f>
        <v>41307.748677402968</v>
      </c>
      <c r="O45" s="209">
        <f>IF(M45="","",SUM(L45,N45))</f>
        <v>193180.24867740297</v>
      </c>
      <c r="P45" s="209">
        <f>IF(M45="","",(L45/$L$44)*$P$44)</f>
        <v>89319.812828360635</v>
      </c>
      <c r="Q45" s="209">
        <f>IF(M45="","",SUM(L45,P45))</f>
        <v>241192.31282836065</v>
      </c>
      <c r="R45" s="208">
        <f>IF(M45="","",(L45/$L$44)*$R$44)</f>
        <v>89079.239215880545</v>
      </c>
      <c r="S45" s="210">
        <f t="shared" ref="S45:S76" si="17">IF(M45="","",SUM(L45,R45))</f>
        <v>240951.73921588055</v>
      </c>
      <c r="T45" s="211">
        <f>IF(M45="","",'Step 1  Fixed Inputs'!$B$3*(1+'Step 1  Fixed Inputs'!$B$7)/('Step 1  Fixed Inputs'!$B$5-'Step 1  Fixed Inputs'!$B$7)*(1-((1+'Step 1  Fixed Inputs'!$B$7)/(1+'Step 1  Fixed Inputs'!$B$5))^$M45))</f>
        <v>79.53564845688949</v>
      </c>
      <c r="U45" s="212">
        <f>IF(M45="","",'Step 1  Fixed Inputs'!$B$4*(1+'Step 1  Fixed Inputs'!$B$7)/('Step 1  Fixed Inputs'!$B$5-'Step 1  Fixed Inputs'!$B$7)*(1-((1+'Step 1  Fixed Inputs'!$B$7)/(1+'Step 1  Fixed Inputs'!$B$5))^$M45))</f>
        <v>4.4795613434469542E-2</v>
      </c>
      <c r="V45" s="213">
        <f t="shared" ref="V45:V108" si="18">IF(M45="","",T45*G45)</f>
        <v>494950.34034722327</v>
      </c>
      <c r="W45" s="213">
        <f t="shared" ref="W45:W108" si="19">IF(M45="","",U45*H45)</f>
        <v>278.76310240270396</v>
      </c>
      <c r="X45" s="211">
        <f t="shared" ref="X45:X108" si="20">IF(M45="","",T45*G45+U45*H45)</f>
        <v>495229.10344962595</v>
      </c>
      <c r="Y45" s="266">
        <f>IF(M45="","",X45-S45)</f>
        <v>254277.36423374541</v>
      </c>
      <c r="Z45" s="269">
        <f t="shared" ref="Z45:Z76" si="21">IF(M45="","",X45/S45)</f>
        <v>2.0553041246401871</v>
      </c>
      <c r="AA45" s="710">
        <f>IF(Y45="","",Y45*'Step 1  Fixed Inputs'!$B$8)</f>
        <v>25427.736423374543</v>
      </c>
    </row>
    <row r="46" spans="1:27" ht="15" thickBot="1">
      <c r="A46" s="408"/>
      <c r="B46" s="238"/>
      <c r="C46" s="572"/>
      <c r="D46" s="582"/>
      <c r="E46" s="586"/>
      <c r="F46" s="645"/>
      <c r="G46" s="635"/>
      <c r="H46" s="493"/>
      <c r="I46" s="561"/>
      <c r="J46" s="606"/>
      <c r="K46" s="453"/>
      <c r="L46" s="460" t="str">
        <f t="shared" ref="L46:L109" si="22">IF($I46="","",I46+K46)</f>
        <v/>
      </c>
      <c r="M46" s="451" t="str">
        <f>IF(G46="","",VLOOKUP(C46,'Reference 7.0 EULs'!$D$2:$E$130,2,))</f>
        <v/>
      </c>
      <c r="N46" s="207" t="str">
        <f t="shared" ref="N46:N74" si="23">IF(M46="","",(L46/$L$44)*$N$44)</f>
        <v/>
      </c>
      <c r="O46" s="209" t="str">
        <f t="shared" ref="O46:O76" si="24">IF(M46="","",SUM(L46,N46))</f>
        <v/>
      </c>
      <c r="P46" s="209" t="str">
        <f>IF(M46="","",(L46/$L$44)*$P$44)</f>
        <v/>
      </c>
      <c r="Q46" s="209" t="str">
        <f>IF(M46="","",SUM(L46,P46))</f>
        <v/>
      </c>
      <c r="R46" s="208" t="str">
        <f t="shared" ref="R46:R74" si="25">IF(M46="","",(L46/$L$44)*$R$44)</f>
        <v/>
      </c>
      <c r="S46" s="210" t="str">
        <f t="shared" si="17"/>
        <v/>
      </c>
      <c r="T46" s="211" t="str">
        <f>IF(M46="","",'Step 1  Fixed Inputs'!$B$3*(1+'Step 1  Fixed Inputs'!$B$7)/('Step 1  Fixed Inputs'!$B$5-'Step 1  Fixed Inputs'!$B$7)*(1-((1+'Step 1  Fixed Inputs'!$B$7)/(1+'Step 1  Fixed Inputs'!$B$5))^$M46))</f>
        <v/>
      </c>
      <c r="U46" s="212" t="str">
        <f>IF(M46="","",'Step 1  Fixed Inputs'!$B$4*(1+'Step 1  Fixed Inputs'!$B$7)/('Step 1  Fixed Inputs'!$B$5-'Step 1  Fixed Inputs'!$B$7)*(1-((1+'Step 1  Fixed Inputs'!$B$7)/(1+'Step 1  Fixed Inputs'!$B$5))^$M46))</f>
        <v/>
      </c>
      <c r="V46" s="213" t="str">
        <f t="shared" si="18"/>
        <v/>
      </c>
      <c r="W46" s="213" t="str">
        <f t="shared" si="19"/>
        <v/>
      </c>
      <c r="X46" s="211" t="str">
        <f t="shared" si="20"/>
        <v/>
      </c>
      <c r="Y46" s="266" t="str">
        <f t="shared" ref="Y46:Y109" si="26">IF(M46="","",X46-S46)</f>
        <v/>
      </c>
      <c r="Z46" s="269" t="str">
        <f t="shared" si="21"/>
        <v/>
      </c>
      <c r="AA46" s="710" t="str">
        <f>IF(Y46="","",Y46*'Step 1  Fixed Inputs'!$B$8)</f>
        <v/>
      </c>
    </row>
    <row r="47" spans="1:27" hidden="1">
      <c r="A47" s="408"/>
      <c r="B47" s="412"/>
      <c r="C47" s="572"/>
      <c r="D47" s="582"/>
      <c r="E47" s="586"/>
      <c r="F47" s="645"/>
      <c r="G47" s="635"/>
      <c r="H47" s="493"/>
      <c r="I47" s="561"/>
      <c r="J47" s="606"/>
      <c r="K47" s="453"/>
      <c r="L47" s="460" t="str">
        <f t="shared" si="22"/>
        <v/>
      </c>
      <c r="M47" s="451" t="str">
        <f>IF(C47="","",VLOOKUP(C47,'Reference 7.0 EULs'!$D$2:$E$117,2,))</f>
        <v/>
      </c>
      <c r="N47" s="207" t="str">
        <f t="shared" si="23"/>
        <v/>
      </c>
      <c r="O47" s="209" t="str">
        <f t="shared" si="24"/>
        <v/>
      </c>
      <c r="P47" s="209"/>
      <c r="Q47" s="209"/>
      <c r="R47" s="208" t="str">
        <f t="shared" si="25"/>
        <v/>
      </c>
      <c r="S47" s="210" t="str">
        <f t="shared" si="17"/>
        <v/>
      </c>
      <c r="T47" s="211" t="str">
        <f>IF(M47="","",'Step 1  Fixed Inputs'!$B$3*(1+'Step 1  Fixed Inputs'!$B$7)/('Step 1  Fixed Inputs'!$B$5-'Step 1  Fixed Inputs'!$B$7)*(1-((1+'Step 1  Fixed Inputs'!$B$7)/(1+'Step 1  Fixed Inputs'!$B$5))^$M47))</f>
        <v/>
      </c>
      <c r="U47" s="212" t="str">
        <f>IF(M47="","",'Step 1  Fixed Inputs'!$B$4*(1+'Step 1  Fixed Inputs'!$B$7)/('Step 1  Fixed Inputs'!$B$5-'Step 1  Fixed Inputs'!$B$7)*(1-((1+'Step 1  Fixed Inputs'!$B$7)/(1+'Step 1  Fixed Inputs'!$B$5))^$M47))</f>
        <v/>
      </c>
      <c r="V47" s="213" t="str">
        <f t="shared" si="18"/>
        <v/>
      </c>
      <c r="W47" s="213" t="str">
        <f t="shared" si="19"/>
        <v/>
      </c>
      <c r="X47" s="211" t="str">
        <f t="shared" si="20"/>
        <v/>
      </c>
      <c r="Y47" s="266" t="str">
        <f t="shared" si="26"/>
        <v/>
      </c>
      <c r="Z47" s="269" t="str">
        <f t="shared" si="21"/>
        <v/>
      </c>
      <c r="AA47" s="710" t="str">
        <f>IF(Y47="","",Y47*'Step 1  Fixed Inputs'!$B$8)</f>
        <v/>
      </c>
    </row>
    <row r="48" spans="1:27" hidden="1">
      <c r="A48" s="408"/>
      <c r="B48" s="412"/>
      <c r="C48" s="572"/>
      <c r="D48" s="582"/>
      <c r="E48" s="586"/>
      <c r="F48" s="645"/>
      <c r="G48" s="635"/>
      <c r="H48" s="493"/>
      <c r="I48" s="561"/>
      <c r="J48" s="606"/>
      <c r="K48" s="453"/>
      <c r="L48" s="460" t="str">
        <f t="shared" si="22"/>
        <v/>
      </c>
      <c r="M48" s="451" t="str">
        <f>IF(C48="","",VLOOKUP(C48,'Reference 7.0 EULs'!$D$2:$E$117,2,))</f>
        <v/>
      </c>
      <c r="N48" s="207" t="str">
        <f t="shared" si="23"/>
        <v/>
      </c>
      <c r="O48" s="209" t="str">
        <f t="shared" si="24"/>
        <v/>
      </c>
      <c r="P48" s="209"/>
      <c r="Q48" s="209"/>
      <c r="R48" s="208" t="str">
        <f t="shared" si="25"/>
        <v/>
      </c>
      <c r="S48" s="210" t="str">
        <f t="shared" si="17"/>
        <v/>
      </c>
      <c r="T48" s="211" t="str">
        <f>IF(M48="","",'Step 1  Fixed Inputs'!$B$3*(1+'Step 1  Fixed Inputs'!$B$7)/('Step 1  Fixed Inputs'!$B$5-'Step 1  Fixed Inputs'!$B$7)*(1-((1+'Step 1  Fixed Inputs'!$B$7)/(1+'Step 1  Fixed Inputs'!$B$5))^$M48))</f>
        <v/>
      </c>
      <c r="U48" s="212" t="str">
        <f>IF(M48="","",'Step 1  Fixed Inputs'!$B$4*(1+'Step 1  Fixed Inputs'!$B$7)/('Step 1  Fixed Inputs'!$B$5-'Step 1  Fixed Inputs'!$B$7)*(1-((1+'Step 1  Fixed Inputs'!$B$7)/(1+'Step 1  Fixed Inputs'!$B$5))^$M48))</f>
        <v/>
      </c>
      <c r="V48" s="213" t="str">
        <f t="shared" si="18"/>
        <v/>
      </c>
      <c r="W48" s="213" t="str">
        <f t="shared" si="19"/>
        <v/>
      </c>
      <c r="X48" s="211" t="str">
        <f t="shared" si="20"/>
        <v/>
      </c>
      <c r="Y48" s="266" t="str">
        <f t="shared" si="26"/>
        <v/>
      </c>
      <c r="Z48" s="269" t="str">
        <f t="shared" si="21"/>
        <v/>
      </c>
      <c r="AA48" s="710" t="str">
        <f>IF(Y48="","",Y48*'Step 1  Fixed Inputs'!$B$8)</f>
        <v/>
      </c>
    </row>
    <row r="49" spans="2:27" hidden="1">
      <c r="B49" s="412"/>
      <c r="C49" s="572"/>
      <c r="D49" s="582"/>
      <c r="E49" s="586"/>
      <c r="F49" s="645"/>
      <c r="G49" s="635"/>
      <c r="H49" s="493"/>
      <c r="I49" s="561"/>
      <c r="J49" s="606"/>
      <c r="K49" s="453"/>
      <c r="L49" s="460" t="str">
        <f t="shared" si="22"/>
        <v/>
      </c>
      <c r="M49" s="451" t="str">
        <f>IF(C49="","",VLOOKUP(C49,'Reference 7.0 EULs'!$D$2:$E$117,2,))</f>
        <v/>
      </c>
      <c r="N49" s="207" t="str">
        <f t="shared" si="23"/>
        <v/>
      </c>
      <c r="O49" s="209" t="str">
        <f t="shared" si="24"/>
        <v/>
      </c>
      <c r="P49" s="209"/>
      <c r="Q49" s="209"/>
      <c r="R49" s="208" t="str">
        <f t="shared" si="25"/>
        <v/>
      </c>
      <c r="S49" s="210" t="str">
        <f t="shared" si="17"/>
        <v/>
      </c>
      <c r="T49" s="211" t="str">
        <f>IF(M49="","",'Step 1  Fixed Inputs'!$B$3*(1+'Step 1  Fixed Inputs'!$B$7)/('Step 1  Fixed Inputs'!$B$5-'Step 1  Fixed Inputs'!$B$7)*(1-((1+'Step 1  Fixed Inputs'!$B$7)/(1+'Step 1  Fixed Inputs'!$B$5))^$M49))</f>
        <v/>
      </c>
      <c r="U49" s="212" t="str">
        <f>IF(M49="","",'Step 1  Fixed Inputs'!$B$4*(1+'Step 1  Fixed Inputs'!$B$7)/('Step 1  Fixed Inputs'!$B$5-'Step 1  Fixed Inputs'!$B$7)*(1-((1+'Step 1  Fixed Inputs'!$B$7)/(1+'Step 1  Fixed Inputs'!$B$5))^$M49))</f>
        <v/>
      </c>
      <c r="V49" s="213" t="str">
        <f t="shared" si="18"/>
        <v/>
      </c>
      <c r="W49" s="213" t="str">
        <f t="shared" si="19"/>
        <v/>
      </c>
      <c r="X49" s="211" t="str">
        <f t="shared" si="20"/>
        <v/>
      </c>
      <c r="Y49" s="266" t="str">
        <f t="shared" si="26"/>
        <v/>
      </c>
      <c r="Z49" s="269" t="str">
        <f t="shared" si="21"/>
        <v/>
      </c>
      <c r="AA49" s="710" t="str">
        <f>IF(Y49="","",Y49*'Step 1  Fixed Inputs'!$B$8)</f>
        <v/>
      </c>
    </row>
    <row r="50" spans="2:27" hidden="1">
      <c r="B50" s="412"/>
      <c r="C50" s="572"/>
      <c r="D50" s="582"/>
      <c r="E50" s="586"/>
      <c r="F50" s="645"/>
      <c r="G50" s="635"/>
      <c r="H50" s="493"/>
      <c r="I50" s="561"/>
      <c r="J50" s="606"/>
      <c r="K50" s="453"/>
      <c r="L50" s="460" t="str">
        <f t="shared" si="22"/>
        <v/>
      </c>
      <c r="M50" s="451" t="str">
        <f>IF(C50="","",VLOOKUP(C50,'Reference 7.0 EULs'!$D$2:$E$117,2,))</f>
        <v/>
      </c>
      <c r="N50" s="207" t="str">
        <f t="shared" si="23"/>
        <v/>
      </c>
      <c r="O50" s="209" t="str">
        <f t="shared" si="24"/>
        <v/>
      </c>
      <c r="P50" s="209"/>
      <c r="Q50" s="209"/>
      <c r="R50" s="208" t="str">
        <f t="shared" si="25"/>
        <v/>
      </c>
      <c r="S50" s="210" t="str">
        <f t="shared" si="17"/>
        <v/>
      </c>
      <c r="T50" s="211" t="str">
        <f>IF(M50="","",'Step 1  Fixed Inputs'!$B$3*(1+'Step 1  Fixed Inputs'!$B$7)/('Step 1  Fixed Inputs'!$B$5-'Step 1  Fixed Inputs'!$B$7)*(1-((1+'Step 1  Fixed Inputs'!$B$7)/(1+'Step 1  Fixed Inputs'!$B$5))^$M50))</f>
        <v/>
      </c>
      <c r="U50" s="212" t="str">
        <f>IF(M50="","",'Step 1  Fixed Inputs'!$B$4*(1+'Step 1  Fixed Inputs'!$B$7)/('Step 1  Fixed Inputs'!$B$5-'Step 1  Fixed Inputs'!$B$7)*(1-((1+'Step 1  Fixed Inputs'!$B$7)/(1+'Step 1  Fixed Inputs'!$B$5))^$M50))</f>
        <v/>
      </c>
      <c r="V50" s="213" t="str">
        <f t="shared" si="18"/>
        <v/>
      </c>
      <c r="W50" s="213" t="str">
        <f t="shared" si="19"/>
        <v/>
      </c>
      <c r="X50" s="211" t="str">
        <f t="shared" si="20"/>
        <v/>
      </c>
      <c r="Y50" s="266" t="str">
        <f t="shared" si="26"/>
        <v/>
      </c>
      <c r="Z50" s="269" t="str">
        <f t="shared" si="21"/>
        <v/>
      </c>
      <c r="AA50" s="710" t="str">
        <f>IF(Y50="","",Y50*'Step 1  Fixed Inputs'!$B$8)</f>
        <v/>
      </c>
    </row>
    <row r="51" spans="2:27" hidden="1">
      <c r="B51" s="412"/>
      <c r="C51" s="572"/>
      <c r="D51" s="582"/>
      <c r="E51" s="586"/>
      <c r="F51" s="645"/>
      <c r="G51" s="635"/>
      <c r="H51" s="493"/>
      <c r="I51" s="561"/>
      <c r="J51" s="606"/>
      <c r="K51" s="453"/>
      <c r="L51" s="460" t="str">
        <f t="shared" si="22"/>
        <v/>
      </c>
      <c r="M51" s="451" t="str">
        <f>IF(C51="","",VLOOKUP(C51,'Reference 7.0 EULs'!$D$2:$E$117,2,))</f>
        <v/>
      </c>
      <c r="N51" s="207" t="str">
        <f t="shared" si="23"/>
        <v/>
      </c>
      <c r="O51" s="209" t="str">
        <f t="shared" si="24"/>
        <v/>
      </c>
      <c r="P51" s="209"/>
      <c r="Q51" s="209"/>
      <c r="R51" s="208" t="str">
        <f t="shared" si="25"/>
        <v/>
      </c>
      <c r="S51" s="210" t="str">
        <f t="shared" si="17"/>
        <v/>
      </c>
      <c r="T51" s="211" t="str">
        <f>IF(M51="","",'Step 1  Fixed Inputs'!$B$3*(1+'Step 1  Fixed Inputs'!$B$7)/('Step 1  Fixed Inputs'!$B$5-'Step 1  Fixed Inputs'!$B$7)*(1-((1+'Step 1  Fixed Inputs'!$B$7)/(1+'Step 1  Fixed Inputs'!$B$5))^$M51))</f>
        <v/>
      </c>
      <c r="U51" s="212" t="str">
        <f>IF(M51="","",'Step 1  Fixed Inputs'!$B$4*(1+'Step 1  Fixed Inputs'!$B$7)/('Step 1  Fixed Inputs'!$B$5-'Step 1  Fixed Inputs'!$B$7)*(1-((1+'Step 1  Fixed Inputs'!$B$7)/(1+'Step 1  Fixed Inputs'!$B$5))^$M51))</f>
        <v/>
      </c>
      <c r="V51" s="213" t="str">
        <f t="shared" si="18"/>
        <v/>
      </c>
      <c r="W51" s="213" t="str">
        <f t="shared" si="19"/>
        <v/>
      </c>
      <c r="X51" s="211" t="str">
        <f t="shared" si="20"/>
        <v/>
      </c>
      <c r="Y51" s="266" t="str">
        <f t="shared" si="26"/>
        <v/>
      </c>
      <c r="Z51" s="269" t="str">
        <f t="shared" si="21"/>
        <v/>
      </c>
      <c r="AA51" s="710" t="str">
        <f>IF(Y51="","",Y51*'Step 1  Fixed Inputs'!$B$8)</f>
        <v/>
      </c>
    </row>
    <row r="52" spans="2:27" hidden="1">
      <c r="B52" s="412"/>
      <c r="C52" s="572"/>
      <c r="D52" s="582"/>
      <c r="E52" s="586"/>
      <c r="F52" s="645"/>
      <c r="G52" s="620"/>
      <c r="H52" s="476"/>
      <c r="I52" s="481"/>
      <c r="J52" s="606"/>
      <c r="K52" s="453"/>
      <c r="L52" s="460" t="str">
        <f t="shared" si="22"/>
        <v/>
      </c>
      <c r="M52" s="451" t="str">
        <f>IF(C52="","",VLOOKUP(C52,'Reference 7.0 EULs'!$D$2:$E$117,2,))</f>
        <v/>
      </c>
      <c r="N52" s="207" t="str">
        <f t="shared" si="23"/>
        <v/>
      </c>
      <c r="O52" s="209" t="str">
        <f t="shared" si="24"/>
        <v/>
      </c>
      <c r="P52" s="209"/>
      <c r="Q52" s="209"/>
      <c r="R52" s="208" t="str">
        <f t="shared" si="25"/>
        <v/>
      </c>
      <c r="S52" s="210" t="str">
        <f t="shared" si="17"/>
        <v/>
      </c>
      <c r="T52" s="211" t="str">
        <f>IF(M52="","",'Step 1  Fixed Inputs'!$B$3*(1+'Step 1  Fixed Inputs'!$B$7)/('Step 1  Fixed Inputs'!$B$5-'Step 1  Fixed Inputs'!$B$7)*(1-((1+'Step 1  Fixed Inputs'!$B$7)/(1+'Step 1  Fixed Inputs'!$B$5))^$M52))</f>
        <v/>
      </c>
      <c r="U52" s="212" t="str">
        <f>IF(M52="","",'Step 1  Fixed Inputs'!$B$4*(1+'Step 1  Fixed Inputs'!$B$7)/('Step 1  Fixed Inputs'!$B$5-'Step 1  Fixed Inputs'!$B$7)*(1-((1+'Step 1  Fixed Inputs'!$B$7)/(1+'Step 1  Fixed Inputs'!$B$5))^$M52))</f>
        <v/>
      </c>
      <c r="V52" s="213" t="str">
        <f t="shared" si="18"/>
        <v/>
      </c>
      <c r="W52" s="213" t="str">
        <f t="shared" si="19"/>
        <v/>
      </c>
      <c r="X52" s="211" t="str">
        <f t="shared" si="20"/>
        <v/>
      </c>
      <c r="Y52" s="266" t="str">
        <f t="shared" si="26"/>
        <v/>
      </c>
      <c r="Z52" s="269" t="str">
        <f t="shared" si="21"/>
        <v/>
      </c>
      <c r="AA52" s="710" t="str">
        <f>IF(Y52="","",Y52*'Step 1  Fixed Inputs'!$B$8)</f>
        <v/>
      </c>
    </row>
    <row r="53" spans="2:27" hidden="1">
      <c r="B53" s="412"/>
      <c r="C53" s="572"/>
      <c r="D53" s="582"/>
      <c r="E53" s="586"/>
      <c r="F53" s="643"/>
      <c r="G53" s="621"/>
      <c r="H53" s="453"/>
      <c r="I53" s="565"/>
      <c r="J53" s="606"/>
      <c r="K53" s="453"/>
      <c r="L53" s="460" t="str">
        <f t="shared" si="22"/>
        <v/>
      </c>
      <c r="M53" s="451" t="str">
        <f>IF(C53="","",VLOOKUP(C53,'Reference 7.0 EULs'!$D$2:$E$117,2,))</f>
        <v/>
      </c>
      <c r="N53" s="207" t="str">
        <f t="shared" si="23"/>
        <v/>
      </c>
      <c r="O53" s="209" t="str">
        <f t="shared" si="24"/>
        <v/>
      </c>
      <c r="P53" s="209"/>
      <c r="Q53" s="209"/>
      <c r="R53" s="208" t="str">
        <f t="shared" si="25"/>
        <v/>
      </c>
      <c r="S53" s="210" t="str">
        <f t="shared" si="17"/>
        <v/>
      </c>
      <c r="T53" s="211" t="str">
        <f>IF(M53="","",'Step 1  Fixed Inputs'!$B$3*(1+'Step 1  Fixed Inputs'!$B$7)/('Step 1  Fixed Inputs'!$B$5-'Step 1  Fixed Inputs'!$B$7)*(1-((1+'Step 1  Fixed Inputs'!$B$7)/(1+'Step 1  Fixed Inputs'!$B$5))^$M53))</f>
        <v/>
      </c>
      <c r="U53" s="212" t="str">
        <f>IF(M53="","",'Step 1  Fixed Inputs'!$B$4*(1+'Step 1  Fixed Inputs'!$B$7)/('Step 1  Fixed Inputs'!$B$5-'Step 1  Fixed Inputs'!$B$7)*(1-((1+'Step 1  Fixed Inputs'!$B$7)/(1+'Step 1  Fixed Inputs'!$B$5))^$M53))</f>
        <v/>
      </c>
      <c r="V53" s="213" t="str">
        <f t="shared" si="18"/>
        <v/>
      </c>
      <c r="W53" s="213" t="str">
        <f t="shared" si="19"/>
        <v/>
      </c>
      <c r="X53" s="211" t="str">
        <f t="shared" si="20"/>
        <v/>
      </c>
      <c r="Y53" s="266" t="str">
        <f t="shared" si="26"/>
        <v/>
      </c>
      <c r="Z53" s="269" t="str">
        <f t="shared" si="21"/>
        <v/>
      </c>
      <c r="AA53" s="710" t="str">
        <f>IF(Y53="","",Y53*'Step 1  Fixed Inputs'!$B$8)</f>
        <v/>
      </c>
    </row>
    <row r="54" spans="2:27" hidden="1">
      <c r="B54" s="412"/>
      <c r="C54" s="572"/>
      <c r="D54" s="582"/>
      <c r="E54" s="586"/>
      <c r="F54" s="643"/>
      <c r="G54" s="621"/>
      <c r="H54" s="453"/>
      <c r="I54" s="565"/>
      <c r="J54" s="606"/>
      <c r="K54" s="453"/>
      <c r="L54" s="460" t="str">
        <f t="shared" si="22"/>
        <v/>
      </c>
      <c r="M54" s="451" t="str">
        <f>IF(C54="","",VLOOKUP(C54,'Reference 7.0 EULs'!$D$2:$E$108,2,))</f>
        <v/>
      </c>
      <c r="N54" s="207" t="str">
        <f t="shared" si="23"/>
        <v/>
      </c>
      <c r="O54" s="209" t="str">
        <f t="shared" si="24"/>
        <v/>
      </c>
      <c r="P54" s="209"/>
      <c r="Q54" s="209"/>
      <c r="R54" s="208" t="str">
        <f t="shared" si="25"/>
        <v/>
      </c>
      <c r="S54" s="210" t="str">
        <f t="shared" si="17"/>
        <v/>
      </c>
      <c r="T54" s="211" t="str">
        <f>IF(M54="","",'Step 1  Fixed Inputs'!$B$3*(1+'Step 1  Fixed Inputs'!$B$7)/('Step 1  Fixed Inputs'!$B$5-'Step 1  Fixed Inputs'!$B$7)*(1-((1+'Step 1  Fixed Inputs'!$B$7)/(1+'Step 1  Fixed Inputs'!$B$5))^$M54))</f>
        <v/>
      </c>
      <c r="U54" s="212" t="str">
        <f>IF(M54="","",'Step 1  Fixed Inputs'!$B$4*(1+'Step 1  Fixed Inputs'!$B$7)/('Step 1  Fixed Inputs'!$B$5-'Step 1  Fixed Inputs'!$B$7)*(1-((1+'Step 1  Fixed Inputs'!$B$7)/(1+'Step 1  Fixed Inputs'!$B$5))^$M54))</f>
        <v/>
      </c>
      <c r="V54" s="213" t="str">
        <f t="shared" si="18"/>
        <v/>
      </c>
      <c r="W54" s="213" t="str">
        <f t="shared" si="19"/>
        <v/>
      </c>
      <c r="X54" s="211" t="str">
        <f t="shared" si="20"/>
        <v/>
      </c>
      <c r="Y54" s="266" t="str">
        <f t="shared" si="26"/>
        <v/>
      </c>
      <c r="Z54" s="269" t="str">
        <f t="shared" si="21"/>
        <v/>
      </c>
      <c r="AA54" s="710" t="str">
        <f>IF(Y54="","",Y54*'Step 1  Fixed Inputs'!$B$8)</f>
        <v/>
      </c>
    </row>
    <row r="55" spans="2:27" hidden="1">
      <c r="B55" s="412"/>
      <c r="C55" s="572"/>
      <c r="D55" s="582"/>
      <c r="E55" s="586"/>
      <c r="F55" s="643"/>
      <c r="G55" s="621"/>
      <c r="H55" s="453"/>
      <c r="I55" s="565"/>
      <c r="J55" s="606"/>
      <c r="K55" s="453"/>
      <c r="L55" s="460" t="str">
        <f t="shared" si="22"/>
        <v/>
      </c>
      <c r="M55" s="451" t="str">
        <f>IF(C55="","",VLOOKUP(C55,'Reference 7.0 EULs'!$D$2:$E$108,2,))</f>
        <v/>
      </c>
      <c r="N55" s="207" t="str">
        <f t="shared" si="23"/>
        <v/>
      </c>
      <c r="O55" s="209" t="str">
        <f t="shared" si="24"/>
        <v/>
      </c>
      <c r="P55" s="209"/>
      <c r="Q55" s="209"/>
      <c r="R55" s="208" t="str">
        <f t="shared" si="25"/>
        <v/>
      </c>
      <c r="S55" s="210" t="str">
        <f t="shared" si="17"/>
        <v/>
      </c>
      <c r="T55" s="211" t="str">
        <f>IF(M55="","",'Step 1  Fixed Inputs'!$B$3*(1+'Step 1  Fixed Inputs'!$B$7)/('Step 1  Fixed Inputs'!$B$5-'Step 1  Fixed Inputs'!$B$7)*(1-((1+'Step 1  Fixed Inputs'!$B$7)/(1+'Step 1  Fixed Inputs'!$B$5))^$M55))</f>
        <v/>
      </c>
      <c r="U55" s="212" t="str">
        <f>IF(M55="","",'Step 1  Fixed Inputs'!$B$4*(1+'Step 1  Fixed Inputs'!$B$7)/('Step 1  Fixed Inputs'!$B$5-'Step 1  Fixed Inputs'!$B$7)*(1-((1+'Step 1  Fixed Inputs'!$B$7)/(1+'Step 1  Fixed Inputs'!$B$5))^$M55))</f>
        <v/>
      </c>
      <c r="V55" s="213" t="str">
        <f t="shared" si="18"/>
        <v/>
      </c>
      <c r="W55" s="213" t="str">
        <f t="shared" si="19"/>
        <v/>
      </c>
      <c r="X55" s="211" t="str">
        <f t="shared" si="20"/>
        <v/>
      </c>
      <c r="Y55" s="266" t="str">
        <f t="shared" si="26"/>
        <v/>
      </c>
      <c r="Z55" s="269" t="str">
        <f t="shared" si="21"/>
        <v/>
      </c>
      <c r="AA55" s="710" t="str">
        <f>IF(Y55="","",Y55*'Step 1  Fixed Inputs'!$B$8)</f>
        <v/>
      </c>
    </row>
    <row r="56" spans="2:27" hidden="1">
      <c r="B56" s="412"/>
      <c r="C56" s="572"/>
      <c r="D56" s="582"/>
      <c r="E56" s="586"/>
      <c r="F56" s="643"/>
      <c r="G56" s="621"/>
      <c r="H56" s="453"/>
      <c r="I56" s="565"/>
      <c r="J56" s="606"/>
      <c r="K56" s="453"/>
      <c r="L56" s="460" t="str">
        <f t="shared" si="22"/>
        <v/>
      </c>
      <c r="M56" s="451" t="str">
        <f>IF(C56="","",VLOOKUP(C56,'Reference 7.0 EULs'!$D$2:$E$108,2,))</f>
        <v/>
      </c>
      <c r="N56" s="207" t="str">
        <f t="shared" si="23"/>
        <v/>
      </c>
      <c r="O56" s="209" t="str">
        <f t="shared" si="24"/>
        <v/>
      </c>
      <c r="P56" s="209"/>
      <c r="Q56" s="209"/>
      <c r="R56" s="208" t="str">
        <f t="shared" si="25"/>
        <v/>
      </c>
      <c r="S56" s="210" t="str">
        <f t="shared" si="17"/>
        <v/>
      </c>
      <c r="T56" s="211" t="str">
        <f>IF(M56="","",'Step 1  Fixed Inputs'!$B$3*(1+'Step 1  Fixed Inputs'!$B$7)/('Step 1  Fixed Inputs'!$B$5-'Step 1  Fixed Inputs'!$B$7)*(1-((1+'Step 1  Fixed Inputs'!$B$7)/(1+'Step 1  Fixed Inputs'!$B$5))^$M56))</f>
        <v/>
      </c>
      <c r="U56" s="212" t="str">
        <f>IF(M56="","",'Step 1  Fixed Inputs'!$B$4*(1+'Step 1  Fixed Inputs'!$B$7)/('Step 1  Fixed Inputs'!$B$5-'Step 1  Fixed Inputs'!$B$7)*(1-((1+'Step 1  Fixed Inputs'!$B$7)/(1+'Step 1  Fixed Inputs'!$B$5))^$M56))</f>
        <v/>
      </c>
      <c r="V56" s="213" t="str">
        <f t="shared" si="18"/>
        <v/>
      </c>
      <c r="W56" s="213" t="str">
        <f t="shared" si="19"/>
        <v/>
      </c>
      <c r="X56" s="211" t="str">
        <f t="shared" si="20"/>
        <v/>
      </c>
      <c r="Y56" s="266" t="str">
        <f t="shared" si="26"/>
        <v/>
      </c>
      <c r="Z56" s="269" t="str">
        <f t="shared" si="21"/>
        <v/>
      </c>
      <c r="AA56" s="710" t="str">
        <f>IF(Y56="","",Y56*'Step 1  Fixed Inputs'!$B$8)</f>
        <v/>
      </c>
    </row>
    <row r="57" spans="2:27" hidden="1">
      <c r="B57" s="238"/>
      <c r="C57" s="572"/>
      <c r="D57" s="582"/>
      <c r="E57" s="586"/>
      <c r="F57" s="643"/>
      <c r="G57" s="621"/>
      <c r="H57" s="453"/>
      <c r="I57" s="565"/>
      <c r="J57" s="606"/>
      <c r="K57" s="453"/>
      <c r="L57" s="460" t="str">
        <f t="shared" si="22"/>
        <v/>
      </c>
      <c r="M57" s="451" t="str">
        <f>IF(C57="","",VLOOKUP(C57,'Reference 7.0 EULs'!$D$2:$E$108,2,))</f>
        <v/>
      </c>
      <c r="N57" s="207" t="str">
        <f t="shared" si="23"/>
        <v/>
      </c>
      <c r="O57" s="209" t="str">
        <f t="shared" si="24"/>
        <v/>
      </c>
      <c r="P57" s="209"/>
      <c r="Q57" s="209"/>
      <c r="R57" s="208" t="str">
        <f t="shared" si="25"/>
        <v/>
      </c>
      <c r="S57" s="210" t="str">
        <f t="shared" si="17"/>
        <v/>
      </c>
      <c r="T57" s="211" t="str">
        <f>IF(M57="","",'Step 1  Fixed Inputs'!$B$3*(1+'Step 1  Fixed Inputs'!$B$7)/('Step 1  Fixed Inputs'!$B$5-'Step 1  Fixed Inputs'!$B$7)*(1-((1+'Step 1  Fixed Inputs'!$B$7)/(1+'Step 1  Fixed Inputs'!$B$5))^$M57))</f>
        <v/>
      </c>
      <c r="U57" s="212" t="str">
        <f>IF(M57="","",'Step 1  Fixed Inputs'!$B$4*(1+'Step 1  Fixed Inputs'!$B$7)/('Step 1  Fixed Inputs'!$B$5-'Step 1  Fixed Inputs'!$B$7)*(1-((1+'Step 1  Fixed Inputs'!$B$7)/(1+'Step 1  Fixed Inputs'!$B$5))^$M57))</f>
        <v/>
      </c>
      <c r="V57" s="213" t="str">
        <f t="shared" si="18"/>
        <v/>
      </c>
      <c r="W57" s="213" t="str">
        <f t="shared" si="19"/>
        <v/>
      </c>
      <c r="X57" s="211" t="str">
        <f t="shared" si="20"/>
        <v/>
      </c>
      <c r="Y57" s="266" t="str">
        <f t="shared" si="26"/>
        <v/>
      </c>
      <c r="Z57" s="269" t="str">
        <f t="shared" si="21"/>
        <v/>
      </c>
      <c r="AA57" s="710" t="str">
        <f>IF(Y57="","",Y57*'Step 1  Fixed Inputs'!$B$8)</f>
        <v/>
      </c>
    </row>
    <row r="58" spans="2:27" hidden="1">
      <c r="B58" s="238"/>
      <c r="C58" s="572"/>
      <c r="D58" s="582"/>
      <c r="E58" s="586"/>
      <c r="F58" s="643"/>
      <c r="G58" s="621"/>
      <c r="H58" s="453"/>
      <c r="I58" s="565"/>
      <c r="J58" s="606"/>
      <c r="K58" s="453"/>
      <c r="L58" s="460" t="str">
        <f t="shared" si="22"/>
        <v/>
      </c>
      <c r="M58" s="451" t="str">
        <f>IF(C58="","",VLOOKUP(C58,'Reference 7.0 EULs'!$D$2:$E$108,2,))</f>
        <v/>
      </c>
      <c r="N58" s="207" t="str">
        <f t="shared" si="23"/>
        <v/>
      </c>
      <c r="O58" s="209" t="str">
        <f t="shared" si="24"/>
        <v/>
      </c>
      <c r="P58" s="209"/>
      <c r="Q58" s="209"/>
      <c r="R58" s="208" t="str">
        <f t="shared" si="25"/>
        <v/>
      </c>
      <c r="S58" s="210" t="str">
        <f t="shared" si="17"/>
        <v/>
      </c>
      <c r="T58" s="211" t="str">
        <f>IF(M58="","",'Step 1  Fixed Inputs'!$B$3*(1+'Step 1  Fixed Inputs'!$B$7)/('Step 1  Fixed Inputs'!$B$5-'Step 1  Fixed Inputs'!$B$7)*(1-((1+'Step 1  Fixed Inputs'!$B$7)/(1+'Step 1  Fixed Inputs'!$B$5))^$M58))</f>
        <v/>
      </c>
      <c r="U58" s="212" t="str">
        <f>IF(M58="","",'Step 1  Fixed Inputs'!$B$4*(1+'Step 1  Fixed Inputs'!$B$7)/('Step 1  Fixed Inputs'!$B$5-'Step 1  Fixed Inputs'!$B$7)*(1-((1+'Step 1  Fixed Inputs'!$B$7)/(1+'Step 1  Fixed Inputs'!$B$5))^$M58))</f>
        <v/>
      </c>
      <c r="V58" s="213" t="str">
        <f t="shared" si="18"/>
        <v/>
      </c>
      <c r="W58" s="213" t="str">
        <f t="shared" si="19"/>
        <v/>
      </c>
      <c r="X58" s="211" t="str">
        <f t="shared" si="20"/>
        <v/>
      </c>
      <c r="Y58" s="266" t="str">
        <f t="shared" si="26"/>
        <v/>
      </c>
      <c r="Z58" s="269" t="str">
        <f t="shared" si="21"/>
        <v/>
      </c>
      <c r="AA58" s="710" t="str">
        <f>IF(Y58="","",Y58*'Step 1  Fixed Inputs'!$B$8)</f>
        <v/>
      </c>
    </row>
    <row r="59" spans="2:27" hidden="1">
      <c r="B59" s="238"/>
      <c r="C59" s="572"/>
      <c r="D59" s="582"/>
      <c r="E59" s="586"/>
      <c r="F59" s="643"/>
      <c r="G59" s="621"/>
      <c r="H59" s="453"/>
      <c r="I59" s="565"/>
      <c r="J59" s="606"/>
      <c r="K59" s="453"/>
      <c r="L59" s="460" t="str">
        <f t="shared" si="22"/>
        <v/>
      </c>
      <c r="M59" s="451" t="str">
        <f>IF(C59="","",VLOOKUP(C59,'Reference 7.0 EULs'!$D$2:$E$108,2,))</f>
        <v/>
      </c>
      <c r="N59" s="207" t="str">
        <f t="shared" si="23"/>
        <v/>
      </c>
      <c r="O59" s="209" t="str">
        <f t="shared" si="24"/>
        <v/>
      </c>
      <c r="P59" s="209"/>
      <c r="Q59" s="209"/>
      <c r="R59" s="208" t="str">
        <f t="shared" si="25"/>
        <v/>
      </c>
      <c r="S59" s="210" t="str">
        <f t="shared" si="17"/>
        <v/>
      </c>
      <c r="T59" s="211" t="str">
        <f>IF(M59="","",'Step 1  Fixed Inputs'!$B$3*(1+'Step 1  Fixed Inputs'!$B$7)/('Step 1  Fixed Inputs'!$B$5-'Step 1  Fixed Inputs'!$B$7)*(1-((1+'Step 1  Fixed Inputs'!$B$7)/(1+'Step 1  Fixed Inputs'!$B$5))^$M59))</f>
        <v/>
      </c>
      <c r="U59" s="212" t="str">
        <f>IF(M59="","",'Step 1  Fixed Inputs'!$B$4*(1+'Step 1  Fixed Inputs'!$B$7)/('Step 1  Fixed Inputs'!$B$5-'Step 1  Fixed Inputs'!$B$7)*(1-((1+'Step 1  Fixed Inputs'!$B$7)/(1+'Step 1  Fixed Inputs'!$B$5))^$M59))</f>
        <v/>
      </c>
      <c r="V59" s="213" t="str">
        <f t="shared" si="18"/>
        <v/>
      </c>
      <c r="W59" s="213" t="str">
        <f t="shared" si="19"/>
        <v/>
      </c>
      <c r="X59" s="211" t="str">
        <f t="shared" si="20"/>
        <v/>
      </c>
      <c r="Y59" s="266" t="str">
        <f t="shared" si="26"/>
        <v/>
      </c>
      <c r="Z59" s="269" t="str">
        <f t="shared" si="21"/>
        <v/>
      </c>
      <c r="AA59" s="710" t="str">
        <f>IF(Y59="","",Y59*'Step 1  Fixed Inputs'!$B$8)</f>
        <v/>
      </c>
    </row>
    <row r="60" spans="2:27" hidden="1">
      <c r="B60" s="238"/>
      <c r="C60" s="572"/>
      <c r="D60" s="582"/>
      <c r="E60" s="586"/>
      <c r="F60" s="643"/>
      <c r="G60" s="621"/>
      <c r="H60" s="453"/>
      <c r="I60" s="565"/>
      <c r="J60" s="606"/>
      <c r="K60" s="453"/>
      <c r="L60" s="460" t="str">
        <f t="shared" si="22"/>
        <v/>
      </c>
      <c r="M60" s="451" t="str">
        <f>IF(C60="","",VLOOKUP(C60,'Reference 7.0 EULs'!$D$2:$E$108,2,))</f>
        <v/>
      </c>
      <c r="N60" s="207" t="str">
        <f t="shared" si="23"/>
        <v/>
      </c>
      <c r="O60" s="209" t="str">
        <f t="shared" si="24"/>
        <v/>
      </c>
      <c r="P60" s="209"/>
      <c r="Q60" s="209"/>
      <c r="R60" s="208" t="str">
        <f t="shared" si="25"/>
        <v/>
      </c>
      <c r="S60" s="210" t="str">
        <f t="shared" si="17"/>
        <v/>
      </c>
      <c r="T60" s="211" t="str">
        <f>IF(M60="","",'Step 1  Fixed Inputs'!$B$3*(1+'Step 1  Fixed Inputs'!$B$7)/('Step 1  Fixed Inputs'!$B$5-'Step 1  Fixed Inputs'!$B$7)*(1-((1+'Step 1  Fixed Inputs'!$B$7)/(1+'Step 1  Fixed Inputs'!$B$5))^$M60))</f>
        <v/>
      </c>
      <c r="U60" s="212" t="str">
        <f>IF(M60="","",'Step 1  Fixed Inputs'!$B$4*(1+'Step 1  Fixed Inputs'!$B$7)/('Step 1  Fixed Inputs'!$B$5-'Step 1  Fixed Inputs'!$B$7)*(1-((1+'Step 1  Fixed Inputs'!$B$7)/(1+'Step 1  Fixed Inputs'!$B$5))^$M60))</f>
        <v/>
      </c>
      <c r="V60" s="213" t="str">
        <f t="shared" si="18"/>
        <v/>
      </c>
      <c r="W60" s="213" t="str">
        <f t="shared" si="19"/>
        <v/>
      </c>
      <c r="X60" s="211" t="str">
        <f t="shared" si="20"/>
        <v/>
      </c>
      <c r="Y60" s="266" t="str">
        <f t="shared" si="26"/>
        <v/>
      </c>
      <c r="Z60" s="269" t="str">
        <f t="shared" si="21"/>
        <v/>
      </c>
      <c r="AA60" s="710" t="str">
        <f>IF(Y60="","",Y60*'Step 1  Fixed Inputs'!$B$8)</f>
        <v/>
      </c>
    </row>
    <row r="61" spans="2:27" hidden="1">
      <c r="B61" s="238"/>
      <c r="C61" s="572"/>
      <c r="D61" s="582"/>
      <c r="E61" s="586"/>
      <c r="F61" s="643"/>
      <c r="G61" s="621"/>
      <c r="H61" s="453"/>
      <c r="I61" s="565"/>
      <c r="J61" s="606"/>
      <c r="K61" s="453"/>
      <c r="L61" s="460" t="str">
        <f t="shared" si="22"/>
        <v/>
      </c>
      <c r="M61" s="451" t="str">
        <f>IF(C61="","",VLOOKUP(C61,'Reference 7.0 EULs'!$D$2:$E$108,2,))</f>
        <v/>
      </c>
      <c r="N61" s="207" t="str">
        <f t="shared" si="23"/>
        <v/>
      </c>
      <c r="O61" s="209" t="str">
        <f t="shared" si="24"/>
        <v/>
      </c>
      <c r="P61" s="209"/>
      <c r="Q61" s="209"/>
      <c r="R61" s="208" t="str">
        <f t="shared" si="25"/>
        <v/>
      </c>
      <c r="S61" s="210" t="str">
        <f t="shared" si="17"/>
        <v/>
      </c>
      <c r="T61" s="211" t="str">
        <f>IF(M61="","",'Step 1  Fixed Inputs'!$B$3*(1+'Step 1  Fixed Inputs'!$B$7)/('Step 1  Fixed Inputs'!$B$5-'Step 1  Fixed Inputs'!$B$7)*(1-((1+'Step 1  Fixed Inputs'!$B$7)/(1+'Step 1  Fixed Inputs'!$B$5))^$M61))</f>
        <v/>
      </c>
      <c r="U61" s="212" t="str">
        <f>IF(M61="","",'Step 1  Fixed Inputs'!$B$4*(1+'Step 1  Fixed Inputs'!$B$7)/('Step 1  Fixed Inputs'!$B$5-'Step 1  Fixed Inputs'!$B$7)*(1-((1+'Step 1  Fixed Inputs'!$B$7)/(1+'Step 1  Fixed Inputs'!$B$5))^$M61))</f>
        <v/>
      </c>
      <c r="V61" s="213" t="str">
        <f t="shared" si="18"/>
        <v/>
      </c>
      <c r="W61" s="213" t="str">
        <f t="shared" si="19"/>
        <v/>
      </c>
      <c r="X61" s="211" t="str">
        <f t="shared" si="20"/>
        <v/>
      </c>
      <c r="Y61" s="266" t="str">
        <f t="shared" si="26"/>
        <v/>
      </c>
      <c r="Z61" s="269" t="str">
        <f t="shared" si="21"/>
        <v/>
      </c>
      <c r="AA61" s="710" t="str">
        <f>IF(Y61="","",Y61*'Step 1  Fixed Inputs'!$B$8)</f>
        <v/>
      </c>
    </row>
    <row r="62" spans="2:27" hidden="1">
      <c r="B62" s="238"/>
      <c r="C62" s="572"/>
      <c r="D62" s="582"/>
      <c r="E62" s="586"/>
      <c r="F62" s="643"/>
      <c r="G62" s="621"/>
      <c r="H62" s="453"/>
      <c r="I62" s="565"/>
      <c r="J62" s="606"/>
      <c r="K62" s="453"/>
      <c r="L62" s="460" t="str">
        <f t="shared" si="22"/>
        <v/>
      </c>
      <c r="M62" s="451" t="str">
        <f>IF(C62="","",VLOOKUP(C62,'Reference 7.0 EULs'!$D$2:$E$108,2,))</f>
        <v/>
      </c>
      <c r="N62" s="207" t="str">
        <f t="shared" si="23"/>
        <v/>
      </c>
      <c r="O62" s="209" t="str">
        <f t="shared" si="24"/>
        <v/>
      </c>
      <c r="P62" s="209"/>
      <c r="Q62" s="209"/>
      <c r="R62" s="208" t="str">
        <f t="shared" si="25"/>
        <v/>
      </c>
      <c r="S62" s="210" t="str">
        <f t="shared" si="17"/>
        <v/>
      </c>
      <c r="T62" s="211" t="str">
        <f>IF(M62="","",'Step 1  Fixed Inputs'!$B$3*(1+'Step 1  Fixed Inputs'!$B$7)/('Step 1  Fixed Inputs'!$B$5-'Step 1  Fixed Inputs'!$B$7)*(1-((1+'Step 1  Fixed Inputs'!$B$7)/(1+'Step 1  Fixed Inputs'!$B$5))^$M62))</f>
        <v/>
      </c>
      <c r="U62" s="212" t="str">
        <f>IF(M62="","",'Step 1  Fixed Inputs'!$B$4*(1+'Step 1  Fixed Inputs'!$B$7)/('Step 1  Fixed Inputs'!$B$5-'Step 1  Fixed Inputs'!$B$7)*(1-((1+'Step 1  Fixed Inputs'!$B$7)/(1+'Step 1  Fixed Inputs'!$B$5))^$M62))</f>
        <v/>
      </c>
      <c r="V62" s="213" t="str">
        <f t="shared" si="18"/>
        <v/>
      </c>
      <c r="W62" s="213" t="str">
        <f t="shared" si="19"/>
        <v/>
      </c>
      <c r="X62" s="211" t="str">
        <f t="shared" si="20"/>
        <v/>
      </c>
      <c r="Y62" s="266" t="str">
        <f t="shared" si="26"/>
        <v/>
      </c>
      <c r="Z62" s="269" t="str">
        <f t="shared" si="21"/>
        <v/>
      </c>
      <c r="AA62" s="710" t="str">
        <f>IF(Y62="","",Y62*'Step 1  Fixed Inputs'!$B$8)</f>
        <v/>
      </c>
    </row>
    <row r="63" spans="2:27" hidden="1">
      <c r="B63" s="238"/>
      <c r="C63" s="572"/>
      <c r="D63" s="582"/>
      <c r="E63" s="586"/>
      <c r="F63" s="643"/>
      <c r="G63" s="621"/>
      <c r="H63" s="453"/>
      <c r="I63" s="565"/>
      <c r="J63" s="606"/>
      <c r="K63" s="453"/>
      <c r="L63" s="460" t="str">
        <f t="shared" si="22"/>
        <v/>
      </c>
      <c r="M63" s="451" t="str">
        <f>IF(C63="","",VLOOKUP(C63,'Reference 7.0 EULs'!$D$2:$E$108,2,))</f>
        <v/>
      </c>
      <c r="N63" s="207" t="str">
        <f t="shared" si="23"/>
        <v/>
      </c>
      <c r="O63" s="209" t="str">
        <f t="shared" si="24"/>
        <v/>
      </c>
      <c r="P63" s="209"/>
      <c r="Q63" s="209"/>
      <c r="R63" s="208" t="str">
        <f t="shared" si="25"/>
        <v/>
      </c>
      <c r="S63" s="210" t="str">
        <f t="shared" si="17"/>
        <v/>
      </c>
      <c r="T63" s="211" t="str">
        <f>IF(M63="","",'Step 1  Fixed Inputs'!$B$3*(1+'Step 1  Fixed Inputs'!$B$7)/('Step 1  Fixed Inputs'!$B$5-'Step 1  Fixed Inputs'!$B$7)*(1-((1+'Step 1  Fixed Inputs'!$B$7)/(1+'Step 1  Fixed Inputs'!$B$5))^$M63))</f>
        <v/>
      </c>
      <c r="U63" s="212" t="str">
        <f>IF(M63="","",'Step 1  Fixed Inputs'!$B$4*(1+'Step 1  Fixed Inputs'!$B$7)/('Step 1  Fixed Inputs'!$B$5-'Step 1  Fixed Inputs'!$B$7)*(1-((1+'Step 1  Fixed Inputs'!$B$7)/(1+'Step 1  Fixed Inputs'!$B$5))^$M63))</f>
        <v/>
      </c>
      <c r="V63" s="213" t="str">
        <f t="shared" si="18"/>
        <v/>
      </c>
      <c r="W63" s="213" t="str">
        <f t="shared" si="19"/>
        <v/>
      </c>
      <c r="X63" s="211" t="str">
        <f t="shared" si="20"/>
        <v/>
      </c>
      <c r="Y63" s="266" t="str">
        <f t="shared" si="26"/>
        <v/>
      </c>
      <c r="Z63" s="269" t="str">
        <f t="shared" si="21"/>
        <v/>
      </c>
      <c r="AA63" s="710" t="str">
        <f>IF(Y63="","",Y63*'Step 1  Fixed Inputs'!$B$8)</f>
        <v/>
      </c>
    </row>
    <row r="64" spans="2:27" hidden="1">
      <c r="B64" s="238"/>
      <c r="C64" s="572"/>
      <c r="D64" s="582"/>
      <c r="E64" s="586"/>
      <c r="F64" s="643"/>
      <c r="G64" s="621"/>
      <c r="H64" s="453"/>
      <c r="I64" s="565"/>
      <c r="J64" s="606"/>
      <c r="K64" s="453"/>
      <c r="L64" s="460" t="str">
        <f t="shared" si="22"/>
        <v/>
      </c>
      <c r="M64" s="451" t="str">
        <f>IF(C64="","",VLOOKUP(C64,'Reference 7.0 EULs'!$D$2:$E$108,2,))</f>
        <v/>
      </c>
      <c r="N64" s="207" t="str">
        <f t="shared" si="23"/>
        <v/>
      </c>
      <c r="O64" s="209" t="str">
        <f t="shared" si="24"/>
        <v/>
      </c>
      <c r="P64" s="209"/>
      <c r="Q64" s="209"/>
      <c r="R64" s="208" t="str">
        <f t="shared" si="25"/>
        <v/>
      </c>
      <c r="S64" s="210" t="str">
        <f t="shared" si="17"/>
        <v/>
      </c>
      <c r="T64" s="211" t="str">
        <f>IF(M64="","",'Step 1  Fixed Inputs'!$B$3*(1+'Step 1  Fixed Inputs'!$B$7)/('Step 1  Fixed Inputs'!$B$5-'Step 1  Fixed Inputs'!$B$7)*(1-((1+'Step 1  Fixed Inputs'!$B$7)/(1+'Step 1  Fixed Inputs'!$B$5))^$M64))</f>
        <v/>
      </c>
      <c r="U64" s="212" t="str">
        <f>IF(M64="","",'Step 1  Fixed Inputs'!$B$4*(1+'Step 1  Fixed Inputs'!$B$7)/('Step 1  Fixed Inputs'!$B$5-'Step 1  Fixed Inputs'!$B$7)*(1-((1+'Step 1  Fixed Inputs'!$B$7)/(1+'Step 1  Fixed Inputs'!$B$5))^$M64))</f>
        <v/>
      </c>
      <c r="V64" s="213" t="str">
        <f t="shared" si="18"/>
        <v/>
      </c>
      <c r="W64" s="213" t="str">
        <f t="shared" si="19"/>
        <v/>
      </c>
      <c r="X64" s="211" t="str">
        <f t="shared" si="20"/>
        <v/>
      </c>
      <c r="Y64" s="266" t="str">
        <f t="shared" si="26"/>
        <v/>
      </c>
      <c r="Z64" s="269" t="str">
        <f t="shared" si="21"/>
        <v/>
      </c>
      <c r="AA64" s="710" t="str">
        <f>IF(Y64="","",Y64*'Step 1  Fixed Inputs'!$B$8)</f>
        <v/>
      </c>
    </row>
    <row r="65" spans="1:27" hidden="1">
      <c r="A65" s="408"/>
      <c r="B65" s="238"/>
      <c r="C65" s="572"/>
      <c r="D65" s="582"/>
      <c r="E65" s="586"/>
      <c r="F65" s="643"/>
      <c r="G65" s="621"/>
      <c r="H65" s="453"/>
      <c r="I65" s="565"/>
      <c r="J65" s="606"/>
      <c r="K65" s="453"/>
      <c r="L65" s="460" t="str">
        <f t="shared" si="22"/>
        <v/>
      </c>
      <c r="M65" s="451" t="str">
        <f>IF(C65="","",VLOOKUP(C65,'Reference 7.0 EULs'!$D$2:$E$108,2,))</f>
        <v/>
      </c>
      <c r="N65" s="207" t="str">
        <f t="shared" si="23"/>
        <v/>
      </c>
      <c r="O65" s="209" t="str">
        <f t="shared" si="24"/>
        <v/>
      </c>
      <c r="P65" s="209"/>
      <c r="Q65" s="209"/>
      <c r="R65" s="208" t="str">
        <f t="shared" si="25"/>
        <v/>
      </c>
      <c r="S65" s="210" t="str">
        <f t="shared" si="17"/>
        <v/>
      </c>
      <c r="T65" s="211" t="str">
        <f>IF(M65="","",'Step 1  Fixed Inputs'!$B$3*(1+'Step 1  Fixed Inputs'!$B$7)/('Step 1  Fixed Inputs'!$B$5-'Step 1  Fixed Inputs'!$B$7)*(1-((1+'Step 1  Fixed Inputs'!$B$7)/(1+'Step 1  Fixed Inputs'!$B$5))^$M65))</f>
        <v/>
      </c>
      <c r="U65" s="212" t="str">
        <f>IF(M65="","",'Step 1  Fixed Inputs'!$B$4*(1+'Step 1  Fixed Inputs'!$B$7)/('Step 1  Fixed Inputs'!$B$5-'Step 1  Fixed Inputs'!$B$7)*(1-((1+'Step 1  Fixed Inputs'!$B$7)/(1+'Step 1  Fixed Inputs'!$B$5))^$M65))</f>
        <v/>
      </c>
      <c r="V65" s="213" t="str">
        <f t="shared" si="18"/>
        <v/>
      </c>
      <c r="W65" s="213" t="str">
        <f t="shared" si="19"/>
        <v/>
      </c>
      <c r="X65" s="211" t="str">
        <f t="shared" si="20"/>
        <v/>
      </c>
      <c r="Y65" s="266" t="str">
        <f t="shared" si="26"/>
        <v/>
      </c>
      <c r="Z65" s="269" t="str">
        <f t="shared" si="21"/>
        <v/>
      </c>
      <c r="AA65" s="710" t="str">
        <f>IF(Y65="","",Y65*'Step 1  Fixed Inputs'!$B$8)</f>
        <v/>
      </c>
    </row>
    <row r="66" spans="1:27" hidden="1">
      <c r="A66" s="408"/>
      <c r="B66" s="238"/>
      <c r="C66" s="572"/>
      <c r="D66" s="583"/>
      <c r="E66" s="587"/>
      <c r="F66" s="646"/>
      <c r="G66" s="622"/>
      <c r="H66" s="454"/>
      <c r="I66" s="566"/>
      <c r="J66" s="607"/>
      <c r="K66" s="454"/>
      <c r="L66" s="460" t="str">
        <f t="shared" si="22"/>
        <v/>
      </c>
      <c r="M66" s="451" t="str">
        <f>IF(C66="","",VLOOKUP(C66,'Reference 7.0 EULs'!$D$2:$E$108,2,))</f>
        <v/>
      </c>
      <c r="N66" s="207" t="str">
        <f t="shared" si="23"/>
        <v/>
      </c>
      <c r="O66" s="209" t="str">
        <f t="shared" si="24"/>
        <v/>
      </c>
      <c r="P66" s="209"/>
      <c r="Q66" s="209"/>
      <c r="R66" s="208" t="str">
        <f t="shared" si="25"/>
        <v/>
      </c>
      <c r="S66" s="210" t="str">
        <f t="shared" si="17"/>
        <v/>
      </c>
      <c r="T66" s="211" t="str">
        <f>IF(M66="","",'Step 1  Fixed Inputs'!$B$3*(1+'Step 1  Fixed Inputs'!$B$7)/('Step 1  Fixed Inputs'!$B$5-'Step 1  Fixed Inputs'!$B$7)*(1-((1+'Step 1  Fixed Inputs'!$B$7)/(1+'Step 1  Fixed Inputs'!$B$5))^$M66))</f>
        <v/>
      </c>
      <c r="U66" s="212" t="str">
        <f>IF(M66="","",'Step 1  Fixed Inputs'!$B$4*(1+'Step 1  Fixed Inputs'!$B$7)/('Step 1  Fixed Inputs'!$B$5-'Step 1  Fixed Inputs'!$B$7)*(1-((1+'Step 1  Fixed Inputs'!$B$7)/(1+'Step 1  Fixed Inputs'!$B$5))^$M66))</f>
        <v/>
      </c>
      <c r="V66" s="213" t="str">
        <f t="shared" si="18"/>
        <v/>
      </c>
      <c r="W66" s="213" t="str">
        <f t="shared" si="19"/>
        <v/>
      </c>
      <c r="X66" s="211" t="str">
        <f t="shared" si="20"/>
        <v/>
      </c>
      <c r="Y66" s="266" t="str">
        <f t="shared" si="26"/>
        <v/>
      </c>
      <c r="Z66" s="269" t="str">
        <f t="shared" si="21"/>
        <v/>
      </c>
      <c r="AA66" s="710" t="str">
        <f>IF(Y66="","",Y66*'Step 1  Fixed Inputs'!$B$8)</f>
        <v/>
      </c>
    </row>
    <row r="67" spans="1:27" hidden="1">
      <c r="A67" s="408"/>
      <c r="B67" s="238"/>
      <c r="C67" s="572"/>
      <c r="D67" s="583"/>
      <c r="E67" s="587"/>
      <c r="F67" s="646"/>
      <c r="G67" s="622"/>
      <c r="H67" s="454"/>
      <c r="I67" s="566"/>
      <c r="J67" s="607"/>
      <c r="K67" s="454"/>
      <c r="L67" s="460" t="str">
        <f t="shared" si="22"/>
        <v/>
      </c>
      <c r="M67" s="451" t="str">
        <f>IF(C67="","",VLOOKUP(C67,'Reference 7.0 EULs'!$D$2:$E$108,2,))</f>
        <v/>
      </c>
      <c r="N67" s="207" t="str">
        <f t="shared" si="23"/>
        <v/>
      </c>
      <c r="O67" s="209" t="str">
        <f t="shared" si="24"/>
        <v/>
      </c>
      <c r="P67" s="209"/>
      <c r="Q67" s="209"/>
      <c r="R67" s="208" t="str">
        <f t="shared" si="25"/>
        <v/>
      </c>
      <c r="S67" s="210" t="str">
        <f t="shared" si="17"/>
        <v/>
      </c>
      <c r="T67" s="211" t="str">
        <f>IF(M67="","",'Step 1  Fixed Inputs'!$B$3*(1+'Step 1  Fixed Inputs'!$B$7)/('Step 1  Fixed Inputs'!$B$5-'Step 1  Fixed Inputs'!$B$7)*(1-((1+'Step 1  Fixed Inputs'!$B$7)/(1+'Step 1  Fixed Inputs'!$B$5))^$M67))</f>
        <v/>
      </c>
      <c r="U67" s="212" t="str">
        <f>IF(M67="","",'Step 1  Fixed Inputs'!$B$4*(1+'Step 1  Fixed Inputs'!$B$7)/('Step 1  Fixed Inputs'!$B$5-'Step 1  Fixed Inputs'!$B$7)*(1-((1+'Step 1  Fixed Inputs'!$B$7)/(1+'Step 1  Fixed Inputs'!$B$5))^$M67))</f>
        <v/>
      </c>
      <c r="V67" s="213" t="str">
        <f t="shared" si="18"/>
        <v/>
      </c>
      <c r="W67" s="213" t="str">
        <f t="shared" si="19"/>
        <v/>
      </c>
      <c r="X67" s="211" t="str">
        <f t="shared" si="20"/>
        <v/>
      </c>
      <c r="Y67" s="266" t="str">
        <f t="shared" si="26"/>
        <v/>
      </c>
      <c r="Z67" s="269" t="str">
        <f t="shared" si="21"/>
        <v/>
      </c>
      <c r="AA67" s="710" t="str">
        <f>IF(Y67="","",Y67*'Step 1  Fixed Inputs'!$B$8)</f>
        <v/>
      </c>
    </row>
    <row r="68" spans="1:27" hidden="1">
      <c r="A68" s="155"/>
      <c r="B68" s="238"/>
      <c r="C68" s="572"/>
      <c r="D68" s="583"/>
      <c r="E68" s="587"/>
      <c r="F68" s="646"/>
      <c r="G68" s="622"/>
      <c r="H68" s="454"/>
      <c r="I68" s="566"/>
      <c r="J68" s="607"/>
      <c r="K68" s="454"/>
      <c r="L68" s="460" t="str">
        <f t="shared" si="22"/>
        <v/>
      </c>
      <c r="M68" s="451" t="str">
        <f>IF(C68="","",VLOOKUP(C68,'Reference 7.0 EULs'!$D$2:$E$108,2,))</f>
        <v/>
      </c>
      <c r="N68" s="207" t="str">
        <f t="shared" si="23"/>
        <v/>
      </c>
      <c r="O68" s="209" t="str">
        <f t="shared" si="24"/>
        <v/>
      </c>
      <c r="P68" s="209"/>
      <c r="Q68" s="209"/>
      <c r="R68" s="208" t="str">
        <f t="shared" si="25"/>
        <v/>
      </c>
      <c r="S68" s="210" t="str">
        <f t="shared" si="17"/>
        <v/>
      </c>
      <c r="T68" s="211" t="str">
        <f>IF(M68="","",'Step 1  Fixed Inputs'!$B$3*(1+'Step 1  Fixed Inputs'!$B$7)/('Step 1  Fixed Inputs'!$B$5-'Step 1  Fixed Inputs'!$B$7)*(1-((1+'Step 1  Fixed Inputs'!$B$7)/(1+'Step 1  Fixed Inputs'!$B$5))^$M68))</f>
        <v/>
      </c>
      <c r="U68" s="212" t="str">
        <f>IF(M68="","",'Step 1  Fixed Inputs'!$B$4*(1+'Step 1  Fixed Inputs'!$B$7)/('Step 1  Fixed Inputs'!$B$5-'Step 1  Fixed Inputs'!$B$7)*(1-((1+'Step 1  Fixed Inputs'!$B$7)/(1+'Step 1  Fixed Inputs'!$B$5))^$M68))</f>
        <v/>
      </c>
      <c r="V68" s="213" t="str">
        <f t="shared" si="18"/>
        <v/>
      </c>
      <c r="W68" s="213" t="str">
        <f t="shared" si="19"/>
        <v/>
      </c>
      <c r="X68" s="211" t="str">
        <f t="shared" si="20"/>
        <v/>
      </c>
      <c r="Y68" s="266" t="str">
        <f t="shared" si="26"/>
        <v/>
      </c>
      <c r="Z68" s="269" t="str">
        <f t="shared" si="21"/>
        <v/>
      </c>
      <c r="AA68" s="710" t="str">
        <f>IF(Y68="","",Y68*'Step 1  Fixed Inputs'!$B$8)</f>
        <v/>
      </c>
    </row>
    <row r="69" spans="1:27" hidden="1">
      <c r="A69" s="408"/>
      <c r="B69" s="238"/>
      <c r="C69" s="572"/>
      <c r="D69" s="583"/>
      <c r="E69" s="587"/>
      <c r="F69" s="646"/>
      <c r="G69" s="622"/>
      <c r="H69" s="454"/>
      <c r="I69" s="566"/>
      <c r="J69" s="607"/>
      <c r="K69" s="454"/>
      <c r="L69" s="460" t="str">
        <f t="shared" si="22"/>
        <v/>
      </c>
      <c r="M69" s="451" t="str">
        <f>IF(C69="","",VLOOKUP(C69,'Reference 7.0 EULs'!$D$2:$E$108,2,))</f>
        <v/>
      </c>
      <c r="N69" s="207" t="str">
        <f t="shared" si="23"/>
        <v/>
      </c>
      <c r="O69" s="209" t="str">
        <f t="shared" si="24"/>
        <v/>
      </c>
      <c r="P69" s="209"/>
      <c r="Q69" s="209"/>
      <c r="R69" s="208" t="str">
        <f t="shared" si="25"/>
        <v/>
      </c>
      <c r="S69" s="210" t="str">
        <f t="shared" si="17"/>
        <v/>
      </c>
      <c r="T69" s="211" t="str">
        <f>IF(M69="","",'Step 1  Fixed Inputs'!$B$3*(1+'Step 1  Fixed Inputs'!$B$7)/('Step 1  Fixed Inputs'!$B$5-'Step 1  Fixed Inputs'!$B$7)*(1-((1+'Step 1  Fixed Inputs'!$B$7)/(1+'Step 1  Fixed Inputs'!$B$5))^$M69))</f>
        <v/>
      </c>
      <c r="U69" s="212" t="str">
        <f>IF(M69="","",'Step 1  Fixed Inputs'!$B$4*(1+'Step 1  Fixed Inputs'!$B$7)/('Step 1  Fixed Inputs'!$B$5-'Step 1  Fixed Inputs'!$B$7)*(1-((1+'Step 1  Fixed Inputs'!$B$7)/(1+'Step 1  Fixed Inputs'!$B$5))^$M69))</f>
        <v/>
      </c>
      <c r="V69" s="213" t="str">
        <f t="shared" si="18"/>
        <v/>
      </c>
      <c r="W69" s="213" t="str">
        <f t="shared" si="19"/>
        <v/>
      </c>
      <c r="X69" s="211" t="str">
        <f t="shared" si="20"/>
        <v/>
      </c>
      <c r="Y69" s="266" t="str">
        <f t="shared" si="26"/>
        <v/>
      </c>
      <c r="Z69" s="269" t="str">
        <f t="shared" si="21"/>
        <v/>
      </c>
      <c r="AA69" s="710" t="str">
        <f>IF(Y69="","",Y69*'Step 1  Fixed Inputs'!$B$8)</f>
        <v/>
      </c>
    </row>
    <row r="70" spans="1:27" hidden="1">
      <c r="A70" s="408"/>
      <c r="B70" s="238"/>
      <c r="C70" s="572"/>
      <c r="D70" s="583"/>
      <c r="E70" s="587"/>
      <c r="F70" s="646"/>
      <c r="G70" s="622"/>
      <c r="H70" s="454"/>
      <c r="I70" s="566"/>
      <c r="J70" s="607"/>
      <c r="K70" s="454"/>
      <c r="L70" s="460" t="str">
        <f t="shared" si="22"/>
        <v/>
      </c>
      <c r="M70" s="451" t="str">
        <f>IF(C70="","",VLOOKUP(C70,'Reference 7.0 EULs'!$D$2:$E$108,2,))</f>
        <v/>
      </c>
      <c r="N70" s="207" t="str">
        <f t="shared" si="23"/>
        <v/>
      </c>
      <c r="O70" s="209" t="str">
        <f t="shared" si="24"/>
        <v/>
      </c>
      <c r="P70" s="209"/>
      <c r="Q70" s="209"/>
      <c r="R70" s="208" t="str">
        <f t="shared" si="25"/>
        <v/>
      </c>
      <c r="S70" s="210" t="str">
        <f t="shared" si="17"/>
        <v/>
      </c>
      <c r="T70" s="211" t="str">
        <f>IF(M70="","",'Step 1  Fixed Inputs'!$B$3*(1+'Step 1  Fixed Inputs'!$B$7)/('Step 1  Fixed Inputs'!$B$5-'Step 1  Fixed Inputs'!$B$7)*(1-((1+'Step 1  Fixed Inputs'!$B$7)/(1+'Step 1  Fixed Inputs'!$B$5))^$M70))</f>
        <v/>
      </c>
      <c r="U70" s="212" t="str">
        <f>IF(M70="","",'Step 1  Fixed Inputs'!$B$4*(1+'Step 1  Fixed Inputs'!$B$7)/('Step 1  Fixed Inputs'!$B$5-'Step 1  Fixed Inputs'!$B$7)*(1-((1+'Step 1  Fixed Inputs'!$B$7)/(1+'Step 1  Fixed Inputs'!$B$5))^$M70))</f>
        <v/>
      </c>
      <c r="V70" s="213" t="str">
        <f t="shared" si="18"/>
        <v/>
      </c>
      <c r="W70" s="213" t="str">
        <f t="shared" si="19"/>
        <v/>
      </c>
      <c r="X70" s="211" t="str">
        <f t="shared" si="20"/>
        <v/>
      </c>
      <c r="Y70" s="266" t="str">
        <f t="shared" si="26"/>
        <v/>
      </c>
      <c r="Z70" s="269" t="str">
        <f t="shared" si="21"/>
        <v/>
      </c>
      <c r="AA70" s="710" t="str">
        <f>IF(Y70="","",Y70*'Step 1  Fixed Inputs'!$B$8)</f>
        <v/>
      </c>
    </row>
    <row r="71" spans="1:27" hidden="1">
      <c r="A71" s="408"/>
      <c r="B71" s="238"/>
      <c r="C71" s="572"/>
      <c r="D71" s="583"/>
      <c r="E71" s="587"/>
      <c r="F71" s="646"/>
      <c r="G71" s="622"/>
      <c r="H71" s="454"/>
      <c r="I71" s="566"/>
      <c r="J71" s="607"/>
      <c r="K71" s="454"/>
      <c r="L71" s="460" t="str">
        <f t="shared" si="22"/>
        <v/>
      </c>
      <c r="M71" s="451" t="str">
        <f>IF(C71="","",VLOOKUP(C71,'Reference 7.0 EULs'!$D$2:$E$108,2,))</f>
        <v/>
      </c>
      <c r="N71" s="207" t="str">
        <f t="shared" si="23"/>
        <v/>
      </c>
      <c r="O71" s="209" t="str">
        <f t="shared" si="24"/>
        <v/>
      </c>
      <c r="P71" s="209"/>
      <c r="Q71" s="209"/>
      <c r="R71" s="208" t="str">
        <f t="shared" si="25"/>
        <v/>
      </c>
      <c r="S71" s="210" t="str">
        <f t="shared" si="17"/>
        <v/>
      </c>
      <c r="T71" s="211" t="str">
        <f>IF(M71="","",'Step 1  Fixed Inputs'!$B$3*(1+'Step 1  Fixed Inputs'!$B$7)/('Step 1  Fixed Inputs'!$B$5-'Step 1  Fixed Inputs'!$B$7)*(1-((1+'Step 1  Fixed Inputs'!$B$7)/(1+'Step 1  Fixed Inputs'!$B$5))^$M71))</f>
        <v/>
      </c>
      <c r="U71" s="212" t="str">
        <f>IF(M71="","",'Step 1  Fixed Inputs'!$B$4*(1+'Step 1  Fixed Inputs'!$B$7)/('Step 1  Fixed Inputs'!$B$5-'Step 1  Fixed Inputs'!$B$7)*(1-((1+'Step 1  Fixed Inputs'!$B$7)/(1+'Step 1  Fixed Inputs'!$B$5))^$M71))</f>
        <v/>
      </c>
      <c r="V71" s="213" t="str">
        <f t="shared" si="18"/>
        <v/>
      </c>
      <c r="W71" s="213" t="str">
        <f t="shared" si="19"/>
        <v/>
      </c>
      <c r="X71" s="211" t="str">
        <f t="shared" si="20"/>
        <v/>
      </c>
      <c r="Y71" s="266" t="str">
        <f t="shared" si="26"/>
        <v/>
      </c>
      <c r="Z71" s="269" t="str">
        <f t="shared" si="21"/>
        <v/>
      </c>
      <c r="AA71" s="710" t="str">
        <f>IF(Y71="","",Y71*'Step 1  Fixed Inputs'!$B$8)</f>
        <v/>
      </c>
    </row>
    <row r="72" spans="1:27" hidden="1">
      <c r="A72" s="408"/>
      <c r="B72" s="238"/>
      <c r="C72" s="572"/>
      <c r="D72" s="583"/>
      <c r="E72" s="587"/>
      <c r="F72" s="646"/>
      <c r="G72" s="622"/>
      <c r="H72" s="454"/>
      <c r="I72" s="566"/>
      <c r="J72" s="607"/>
      <c r="K72" s="454"/>
      <c r="L72" s="460" t="str">
        <f t="shared" si="22"/>
        <v/>
      </c>
      <c r="M72" s="451" t="str">
        <f>IF(C72="","",VLOOKUP(C72,'Reference 7.0 EULs'!$D$2:$E$108,2,))</f>
        <v/>
      </c>
      <c r="N72" s="207" t="str">
        <f t="shared" si="23"/>
        <v/>
      </c>
      <c r="O72" s="209" t="str">
        <f t="shared" si="24"/>
        <v/>
      </c>
      <c r="P72" s="209"/>
      <c r="Q72" s="209"/>
      <c r="R72" s="208" t="str">
        <f t="shared" si="25"/>
        <v/>
      </c>
      <c r="S72" s="210" t="str">
        <f t="shared" si="17"/>
        <v/>
      </c>
      <c r="T72" s="211" t="str">
        <f>IF(M72="","",'Step 1  Fixed Inputs'!$B$3*(1+'Step 1  Fixed Inputs'!$B$7)/('Step 1  Fixed Inputs'!$B$5-'Step 1  Fixed Inputs'!$B$7)*(1-((1+'Step 1  Fixed Inputs'!$B$7)/(1+'Step 1  Fixed Inputs'!$B$5))^$M72))</f>
        <v/>
      </c>
      <c r="U72" s="212" t="str">
        <f>IF(M72="","",'Step 1  Fixed Inputs'!$B$4*(1+'Step 1  Fixed Inputs'!$B$7)/('Step 1  Fixed Inputs'!$B$5-'Step 1  Fixed Inputs'!$B$7)*(1-((1+'Step 1  Fixed Inputs'!$B$7)/(1+'Step 1  Fixed Inputs'!$B$5))^$M72))</f>
        <v/>
      </c>
      <c r="V72" s="213" t="str">
        <f t="shared" si="18"/>
        <v/>
      </c>
      <c r="W72" s="213" t="str">
        <f t="shared" si="19"/>
        <v/>
      </c>
      <c r="X72" s="211" t="str">
        <f t="shared" si="20"/>
        <v/>
      </c>
      <c r="Y72" s="266" t="str">
        <f t="shared" si="26"/>
        <v/>
      </c>
      <c r="Z72" s="269" t="str">
        <f t="shared" si="21"/>
        <v/>
      </c>
      <c r="AA72" s="710" t="str">
        <f>IF(Y72="","",Y72*'Step 1  Fixed Inputs'!$B$8)</f>
        <v/>
      </c>
    </row>
    <row r="73" spans="1:27" hidden="1">
      <c r="A73" s="408"/>
      <c r="B73" s="238"/>
      <c r="C73" s="572"/>
      <c r="D73" s="583"/>
      <c r="E73" s="587"/>
      <c r="F73" s="646"/>
      <c r="G73" s="622"/>
      <c r="H73" s="454"/>
      <c r="I73" s="566"/>
      <c r="J73" s="607"/>
      <c r="K73" s="454"/>
      <c r="L73" s="460" t="str">
        <f t="shared" si="22"/>
        <v/>
      </c>
      <c r="M73" s="451" t="str">
        <f>IF(C73="","",VLOOKUP(C73,'Reference 7.0 EULs'!$D$2:$E$108,2,))</f>
        <v/>
      </c>
      <c r="N73" s="207" t="str">
        <f t="shared" si="23"/>
        <v/>
      </c>
      <c r="O73" s="209" t="str">
        <f t="shared" si="24"/>
        <v/>
      </c>
      <c r="P73" s="209"/>
      <c r="Q73" s="209"/>
      <c r="R73" s="208" t="str">
        <f t="shared" si="25"/>
        <v/>
      </c>
      <c r="S73" s="210" t="str">
        <f t="shared" si="17"/>
        <v/>
      </c>
      <c r="T73" s="211" t="str">
        <f>IF(M73="","",'Step 1  Fixed Inputs'!$B$3*(1+'Step 1  Fixed Inputs'!$B$7)/('Step 1  Fixed Inputs'!$B$5-'Step 1  Fixed Inputs'!$B$7)*(1-((1+'Step 1  Fixed Inputs'!$B$7)/(1+'Step 1  Fixed Inputs'!$B$5))^$M73))</f>
        <v/>
      </c>
      <c r="U73" s="212" t="str">
        <f>IF(M73="","",'Step 1  Fixed Inputs'!$B$4*(1+'Step 1  Fixed Inputs'!$B$7)/('Step 1  Fixed Inputs'!$B$5-'Step 1  Fixed Inputs'!$B$7)*(1-((1+'Step 1  Fixed Inputs'!$B$7)/(1+'Step 1  Fixed Inputs'!$B$5))^$M73))</f>
        <v/>
      </c>
      <c r="V73" s="213" t="str">
        <f t="shared" si="18"/>
        <v/>
      </c>
      <c r="W73" s="213" t="str">
        <f t="shared" si="19"/>
        <v/>
      </c>
      <c r="X73" s="211" t="str">
        <f t="shared" si="20"/>
        <v/>
      </c>
      <c r="Y73" s="266" t="str">
        <f t="shared" si="26"/>
        <v/>
      </c>
      <c r="Z73" s="269" t="str">
        <f t="shared" si="21"/>
        <v/>
      </c>
      <c r="AA73" s="710" t="str">
        <f>IF(Y73="","",Y73*'Step 1  Fixed Inputs'!$B$8)</f>
        <v/>
      </c>
    </row>
    <row r="74" spans="1:27" hidden="1">
      <c r="A74" s="408"/>
      <c r="B74" s="238"/>
      <c r="C74" s="572"/>
      <c r="D74" s="583"/>
      <c r="E74" s="587"/>
      <c r="F74" s="646"/>
      <c r="G74" s="622"/>
      <c r="H74" s="454"/>
      <c r="I74" s="566"/>
      <c r="J74" s="607"/>
      <c r="K74" s="454"/>
      <c r="L74" s="460" t="str">
        <f t="shared" si="22"/>
        <v/>
      </c>
      <c r="M74" s="451" t="str">
        <f>IF(C74="","",VLOOKUP(C74,'Reference 7.0 EULs'!$D$2:$E$108,2,))</f>
        <v/>
      </c>
      <c r="N74" s="207" t="str">
        <f t="shared" si="23"/>
        <v/>
      </c>
      <c r="O74" s="209" t="str">
        <f t="shared" si="24"/>
        <v/>
      </c>
      <c r="P74" s="209"/>
      <c r="Q74" s="209"/>
      <c r="R74" s="208" t="str">
        <f t="shared" si="25"/>
        <v/>
      </c>
      <c r="S74" s="210" t="str">
        <f t="shared" si="17"/>
        <v/>
      </c>
      <c r="T74" s="211" t="str">
        <f>IF(M74="","",'Step 1  Fixed Inputs'!$B$3*(1+'Step 1  Fixed Inputs'!$B$7)/('Step 1  Fixed Inputs'!$B$5-'Step 1  Fixed Inputs'!$B$7)*(1-((1+'Step 1  Fixed Inputs'!$B$7)/(1+'Step 1  Fixed Inputs'!$B$5))^$M74))</f>
        <v/>
      </c>
      <c r="U74" s="212" t="str">
        <f>IF(M74="","",'Step 1  Fixed Inputs'!$B$4*(1+'Step 1  Fixed Inputs'!$B$7)/('Step 1  Fixed Inputs'!$B$5-'Step 1  Fixed Inputs'!$B$7)*(1-((1+'Step 1  Fixed Inputs'!$B$7)/(1+'Step 1  Fixed Inputs'!$B$5))^$M74))</f>
        <v/>
      </c>
      <c r="V74" s="213" t="str">
        <f t="shared" si="18"/>
        <v/>
      </c>
      <c r="W74" s="213" t="str">
        <f t="shared" si="19"/>
        <v/>
      </c>
      <c r="X74" s="211" t="str">
        <f t="shared" si="20"/>
        <v/>
      </c>
      <c r="Y74" s="266" t="str">
        <f t="shared" si="26"/>
        <v/>
      </c>
      <c r="Z74" s="269" t="str">
        <f t="shared" si="21"/>
        <v/>
      </c>
      <c r="AA74" s="710" t="str">
        <f>IF(Y74="","",Y74*'Step 1  Fixed Inputs'!$B$8)</f>
        <v/>
      </c>
    </row>
    <row r="75" spans="1:27" hidden="1">
      <c r="A75" s="408"/>
      <c r="B75" s="238"/>
      <c r="C75" s="572"/>
      <c r="D75" s="583"/>
      <c r="E75" s="587"/>
      <c r="F75" s="646"/>
      <c r="G75" s="622"/>
      <c r="H75" s="454"/>
      <c r="I75" s="566"/>
      <c r="J75" s="607"/>
      <c r="K75" s="454"/>
      <c r="L75" s="460" t="str">
        <f t="shared" si="22"/>
        <v/>
      </c>
      <c r="M75" s="451" t="str">
        <f>IF(C75="","",VLOOKUP(C75,'Reference 7.0 EULs'!$D$2:$E$108,2,))</f>
        <v/>
      </c>
      <c r="N75" s="207" t="str">
        <f t="shared" ref="N75:N138" si="27">IF(M75="","",(L75/$L$44)*$N$44)</f>
        <v/>
      </c>
      <c r="O75" s="209" t="str">
        <f t="shared" si="24"/>
        <v/>
      </c>
      <c r="P75" s="209"/>
      <c r="Q75" s="209"/>
      <c r="R75" s="208" t="str">
        <f t="shared" ref="R75:R138" si="28">IF(M75="","",(L75/$L$44)*$R$44)</f>
        <v/>
      </c>
      <c r="S75" s="210" t="str">
        <f t="shared" si="17"/>
        <v/>
      </c>
      <c r="T75" s="211" t="str">
        <f>IF(M75="","",'Step 1  Fixed Inputs'!$B$3*(1+'Step 1  Fixed Inputs'!$B$7)/('Step 1  Fixed Inputs'!$B$5-'Step 1  Fixed Inputs'!$B$7)*(1-((1+'Step 1  Fixed Inputs'!$B$7)/(1+'Step 1  Fixed Inputs'!$B$5))^$M75))</f>
        <v/>
      </c>
      <c r="U75" s="212" t="str">
        <f>IF(M75="","",'Step 1  Fixed Inputs'!$B$4*(1+'Step 1  Fixed Inputs'!$B$7)/('Step 1  Fixed Inputs'!$B$5-'Step 1  Fixed Inputs'!$B$7)*(1-((1+'Step 1  Fixed Inputs'!$B$7)/(1+'Step 1  Fixed Inputs'!$B$5))^$M75))</f>
        <v/>
      </c>
      <c r="V75" s="213" t="str">
        <f t="shared" si="18"/>
        <v/>
      </c>
      <c r="W75" s="213" t="str">
        <f t="shared" si="19"/>
        <v/>
      </c>
      <c r="X75" s="211" t="str">
        <f t="shared" si="20"/>
        <v/>
      </c>
      <c r="Y75" s="266" t="str">
        <f t="shared" si="26"/>
        <v/>
      </c>
      <c r="Z75" s="269" t="str">
        <f t="shared" si="21"/>
        <v/>
      </c>
      <c r="AA75" s="710" t="str">
        <f>IF(Y75="","",Y75*'Step 1  Fixed Inputs'!$B$8)</f>
        <v/>
      </c>
    </row>
    <row r="76" spans="1:27" hidden="1">
      <c r="A76" s="408"/>
      <c r="B76" s="238"/>
      <c r="C76" s="572"/>
      <c r="D76" s="583"/>
      <c r="E76" s="587"/>
      <c r="F76" s="646"/>
      <c r="G76" s="622"/>
      <c r="H76" s="454"/>
      <c r="I76" s="566"/>
      <c r="J76" s="607"/>
      <c r="K76" s="454"/>
      <c r="L76" s="460" t="str">
        <f t="shared" si="22"/>
        <v/>
      </c>
      <c r="M76" s="451" t="str">
        <f>IF(C76="","",VLOOKUP(C76,'Reference 7.0 EULs'!$D$2:$E$108,2,))</f>
        <v/>
      </c>
      <c r="N76" s="207" t="str">
        <f t="shared" si="27"/>
        <v/>
      </c>
      <c r="O76" s="209" t="str">
        <f t="shared" si="24"/>
        <v/>
      </c>
      <c r="P76" s="209"/>
      <c r="Q76" s="209"/>
      <c r="R76" s="208" t="str">
        <f t="shared" si="28"/>
        <v/>
      </c>
      <c r="S76" s="210" t="str">
        <f t="shared" si="17"/>
        <v/>
      </c>
      <c r="T76" s="211" t="str">
        <f>IF(M76="","",'Step 1  Fixed Inputs'!$B$3*(1+'Step 1  Fixed Inputs'!$B$7)/('Step 1  Fixed Inputs'!$B$5-'Step 1  Fixed Inputs'!$B$7)*(1-((1+'Step 1  Fixed Inputs'!$B$7)/(1+'Step 1  Fixed Inputs'!$B$5))^$M76))</f>
        <v/>
      </c>
      <c r="U76" s="212" t="str">
        <f>IF(M76="","",'Step 1  Fixed Inputs'!$B$4*(1+'Step 1  Fixed Inputs'!$B$7)/('Step 1  Fixed Inputs'!$B$5-'Step 1  Fixed Inputs'!$B$7)*(1-((1+'Step 1  Fixed Inputs'!$B$7)/(1+'Step 1  Fixed Inputs'!$B$5))^$M76))</f>
        <v/>
      </c>
      <c r="V76" s="213" t="str">
        <f t="shared" si="18"/>
        <v/>
      </c>
      <c r="W76" s="213" t="str">
        <f t="shared" si="19"/>
        <v/>
      </c>
      <c r="X76" s="211" t="str">
        <f t="shared" si="20"/>
        <v/>
      </c>
      <c r="Y76" s="266" t="str">
        <f t="shared" si="26"/>
        <v/>
      </c>
      <c r="Z76" s="269" t="str">
        <f t="shared" si="21"/>
        <v/>
      </c>
      <c r="AA76" s="710" t="str">
        <f>IF(Y76="","",Y76*'Step 1  Fixed Inputs'!$B$8)</f>
        <v/>
      </c>
    </row>
    <row r="77" spans="1:27" hidden="1">
      <c r="A77" s="408"/>
      <c r="B77" s="238"/>
      <c r="C77" s="572"/>
      <c r="D77" s="583"/>
      <c r="E77" s="587"/>
      <c r="F77" s="646"/>
      <c r="G77" s="622"/>
      <c r="H77" s="454"/>
      <c r="I77" s="566"/>
      <c r="J77" s="607"/>
      <c r="K77" s="454"/>
      <c r="L77" s="460" t="str">
        <f t="shared" si="22"/>
        <v/>
      </c>
      <c r="M77" s="451" t="str">
        <f>IF(C77="","",VLOOKUP(C77,'Reference 7.0 EULs'!$D$2:$E$108,2,))</f>
        <v/>
      </c>
      <c r="N77" s="207" t="str">
        <f t="shared" si="27"/>
        <v/>
      </c>
      <c r="O77" s="209" t="str">
        <f t="shared" ref="O77:O108" si="29">IF(M77="","",SUM(L77,N77))</f>
        <v/>
      </c>
      <c r="P77" s="209"/>
      <c r="Q77" s="209"/>
      <c r="R77" s="208" t="str">
        <f t="shared" si="28"/>
        <v/>
      </c>
      <c r="S77" s="210" t="str">
        <f t="shared" ref="S77:S108" si="30">IF(M77="","",SUM(L77,R77))</f>
        <v/>
      </c>
      <c r="T77" s="211" t="str">
        <f>IF(M77="","",'Step 1  Fixed Inputs'!$B$3*(1+'Step 1  Fixed Inputs'!$B$7)/('Step 1  Fixed Inputs'!$B$5-'Step 1  Fixed Inputs'!$B$7)*(1-((1+'Step 1  Fixed Inputs'!$B$7)/(1+'Step 1  Fixed Inputs'!$B$5))^$M77))</f>
        <v/>
      </c>
      <c r="U77" s="212" t="str">
        <f>IF(M77="","",'Step 1  Fixed Inputs'!$B$4*(1+'Step 1  Fixed Inputs'!$B$7)/('Step 1  Fixed Inputs'!$B$5-'Step 1  Fixed Inputs'!$B$7)*(1-((1+'Step 1  Fixed Inputs'!$B$7)/(1+'Step 1  Fixed Inputs'!$B$5))^$M77))</f>
        <v/>
      </c>
      <c r="V77" s="213" t="str">
        <f t="shared" si="18"/>
        <v/>
      </c>
      <c r="W77" s="213" t="str">
        <f t="shared" si="19"/>
        <v/>
      </c>
      <c r="X77" s="211" t="str">
        <f t="shared" si="20"/>
        <v/>
      </c>
      <c r="Y77" s="266" t="str">
        <f t="shared" si="26"/>
        <v/>
      </c>
      <c r="Z77" s="269" t="str">
        <f t="shared" ref="Z77:Z108" si="31">IF(M77="","",X77/S77)</f>
        <v/>
      </c>
      <c r="AA77" s="710" t="str">
        <f>IF(Y77="","",Y77*'Step 1  Fixed Inputs'!$B$8)</f>
        <v/>
      </c>
    </row>
    <row r="78" spans="1:27" hidden="1">
      <c r="A78" s="408"/>
      <c r="B78" s="238"/>
      <c r="C78" s="572"/>
      <c r="D78" s="583"/>
      <c r="E78" s="587"/>
      <c r="F78" s="646"/>
      <c r="G78" s="622"/>
      <c r="H78" s="454"/>
      <c r="I78" s="566"/>
      <c r="J78" s="607"/>
      <c r="K78" s="454"/>
      <c r="L78" s="460" t="str">
        <f t="shared" si="22"/>
        <v/>
      </c>
      <c r="M78" s="451" t="str">
        <f>IF(C78="","",VLOOKUP(C78,'Reference 7.0 EULs'!$D$2:$E$108,2,))</f>
        <v/>
      </c>
      <c r="N78" s="207" t="str">
        <f t="shared" si="27"/>
        <v/>
      </c>
      <c r="O78" s="209" t="str">
        <f t="shared" si="29"/>
        <v/>
      </c>
      <c r="P78" s="209"/>
      <c r="Q78" s="209"/>
      <c r="R78" s="208" t="str">
        <f t="shared" si="28"/>
        <v/>
      </c>
      <c r="S78" s="210" t="str">
        <f t="shared" si="30"/>
        <v/>
      </c>
      <c r="T78" s="211" t="str">
        <f>IF(M78="","",'Step 1  Fixed Inputs'!$B$3*(1+'Step 1  Fixed Inputs'!$B$7)/('Step 1  Fixed Inputs'!$B$5-'Step 1  Fixed Inputs'!$B$7)*(1-((1+'Step 1  Fixed Inputs'!$B$7)/(1+'Step 1  Fixed Inputs'!$B$5))^$M78))</f>
        <v/>
      </c>
      <c r="U78" s="212" t="str">
        <f>IF(M78="","",'Step 1  Fixed Inputs'!$B$4*(1+'Step 1  Fixed Inputs'!$B$7)/('Step 1  Fixed Inputs'!$B$5-'Step 1  Fixed Inputs'!$B$7)*(1-((1+'Step 1  Fixed Inputs'!$B$7)/(1+'Step 1  Fixed Inputs'!$B$5))^$M78))</f>
        <v/>
      </c>
      <c r="V78" s="213" t="str">
        <f t="shared" si="18"/>
        <v/>
      </c>
      <c r="W78" s="213" t="str">
        <f t="shared" si="19"/>
        <v/>
      </c>
      <c r="X78" s="211" t="str">
        <f t="shared" si="20"/>
        <v/>
      </c>
      <c r="Y78" s="266" t="str">
        <f t="shared" si="26"/>
        <v/>
      </c>
      <c r="Z78" s="269" t="str">
        <f t="shared" si="31"/>
        <v/>
      </c>
      <c r="AA78" s="710" t="str">
        <f>IF(Y78="","",Y78*'Step 1  Fixed Inputs'!$B$8)</f>
        <v/>
      </c>
    </row>
    <row r="79" spans="1:27" hidden="1">
      <c r="A79" s="408"/>
      <c r="B79" s="238"/>
      <c r="C79" s="572"/>
      <c r="D79" s="583"/>
      <c r="E79" s="587"/>
      <c r="F79" s="646"/>
      <c r="G79" s="622"/>
      <c r="H79" s="454"/>
      <c r="I79" s="566"/>
      <c r="J79" s="607"/>
      <c r="K79" s="454"/>
      <c r="L79" s="460" t="str">
        <f t="shared" si="22"/>
        <v/>
      </c>
      <c r="M79" s="451" t="str">
        <f>IF(C79="","",VLOOKUP(C79,'Reference 7.0 EULs'!$D$2:$E$108,2,))</f>
        <v/>
      </c>
      <c r="N79" s="207" t="str">
        <f t="shared" si="27"/>
        <v/>
      </c>
      <c r="O79" s="209" t="str">
        <f t="shared" si="29"/>
        <v/>
      </c>
      <c r="P79" s="209"/>
      <c r="Q79" s="209"/>
      <c r="R79" s="208" t="str">
        <f t="shared" si="28"/>
        <v/>
      </c>
      <c r="S79" s="210" t="str">
        <f t="shared" si="30"/>
        <v/>
      </c>
      <c r="T79" s="211" t="str">
        <f>IF(M79="","",'Step 1  Fixed Inputs'!$B$3*(1+'Step 1  Fixed Inputs'!$B$7)/('Step 1  Fixed Inputs'!$B$5-'Step 1  Fixed Inputs'!$B$7)*(1-((1+'Step 1  Fixed Inputs'!$B$7)/(1+'Step 1  Fixed Inputs'!$B$5))^$M79))</f>
        <v/>
      </c>
      <c r="U79" s="212" t="str">
        <f>IF(M79="","",'Step 1  Fixed Inputs'!$B$4*(1+'Step 1  Fixed Inputs'!$B$7)/('Step 1  Fixed Inputs'!$B$5-'Step 1  Fixed Inputs'!$B$7)*(1-((1+'Step 1  Fixed Inputs'!$B$7)/(1+'Step 1  Fixed Inputs'!$B$5))^$M79))</f>
        <v/>
      </c>
      <c r="V79" s="213" t="str">
        <f t="shared" si="18"/>
        <v/>
      </c>
      <c r="W79" s="213" t="str">
        <f t="shared" si="19"/>
        <v/>
      </c>
      <c r="X79" s="211" t="str">
        <f t="shared" si="20"/>
        <v/>
      </c>
      <c r="Y79" s="266" t="str">
        <f t="shared" si="26"/>
        <v/>
      </c>
      <c r="Z79" s="269" t="str">
        <f t="shared" si="31"/>
        <v/>
      </c>
      <c r="AA79" s="710" t="str">
        <f>IF(Y79="","",Y79*'Step 1  Fixed Inputs'!$B$8)</f>
        <v/>
      </c>
    </row>
    <row r="80" spans="1:27" hidden="1">
      <c r="A80" s="408"/>
      <c r="B80" s="238"/>
      <c r="C80" s="572"/>
      <c r="D80" s="583"/>
      <c r="E80" s="587"/>
      <c r="F80" s="646"/>
      <c r="G80" s="622"/>
      <c r="H80" s="454"/>
      <c r="I80" s="566"/>
      <c r="J80" s="607"/>
      <c r="K80" s="454"/>
      <c r="L80" s="460" t="str">
        <f t="shared" si="22"/>
        <v/>
      </c>
      <c r="M80" s="451" t="str">
        <f>IF(C80="","",VLOOKUP(C80,'Reference 7.0 EULs'!$D$2:$E$108,2,))</f>
        <v/>
      </c>
      <c r="N80" s="207" t="str">
        <f t="shared" si="27"/>
        <v/>
      </c>
      <c r="O80" s="209" t="str">
        <f t="shared" si="29"/>
        <v/>
      </c>
      <c r="P80" s="209"/>
      <c r="Q80" s="209"/>
      <c r="R80" s="208" t="str">
        <f t="shared" si="28"/>
        <v/>
      </c>
      <c r="S80" s="210" t="str">
        <f t="shared" si="30"/>
        <v/>
      </c>
      <c r="T80" s="211" t="str">
        <f>IF(M80="","",'Step 1  Fixed Inputs'!$B$3*(1+'Step 1  Fixed Inputs'!$B$7)/('Step 1  Fixed Inputs'!$B$5-'Step 1  Fixed Inputs'!$B$7)*(1-((1+'Step 1  Fixed Inputs'!$B$7)/(1+'Step 1  Fixed Inputs'!$B$5))^$M80))</f>
        <v/>
      </c>
      <c r="U80" s="212" t="str">
        <f>IF(M80="","",'Step 1  Fixed Inputs'!$B$4*(1+'Step 1  Fixed Inputs'!$B$7)/('Step 1  Fixed Inputs'!$B$5-'Step 1  Fixed Inputs'!$B$7)*(1-((1+'Step 1  Fixed Inputs'!$B$7)/(1+'Step 1  Fixed Inputs'!$B$5))^$M80))</f>
        <v/>
      </c>
      <c r="V80" s="213" t="str">
        <f t="shared" si="18"/>
        <v/>
      </c>
      <c r="W80" s="213" t="str">
        <f t="shared" si="19"/>
        <v/>
      </c>
      <c r="X80" s="211" t="str">
        <f t="shared" si="20"/>
        <v/>
      </c>
      <c r="Y80" s="266" t="str">
        <f t="shared" si="26"/>
        <v/>
      </c>
      <c r="Z80" s="269" t="str">
        <f t="shared" si="31"/>
        <v/>
      </c>
      <c r="AA80" s="710" t="str">
        <f>IF(Y80="","",Y80*'Step 1  Fixed Inputs'!$B$8)</f>
        <v/>
      </c>
    </row>
    <row r="81" spans="2:27" hidden="1">
      <c r="B81" s="238"/>
      <c r="C81" s="572"/>
      <c r="D81" s="583"/>
      <c r="E81" s="587"/>
      <c r="F81" s="646"/>
      <c r="G81" s="622"/>
      <c r="H81" s="454"/>
      <c r="I81" s="566"/>
      <c r="J81" s="607"/>
      <c r="K81" s="454"/>
      <c r="L81" s="460" t="str">
        <f t="shared" si="22"/>
        <v/>
      </c>
      <c r="M81" s="451" t="str">
        <f>IF(C81="","",VLOOKUP(C81,'Reference 7.0 EULs'!$D$2:$E$108,2,))</f>
        <v/>
      </c>
      <c r="N81" s="207" t="str">
        <f t="shared" si="27"/>
        <v/>
      </c>
      <c r="O81" s="209" t="str">
        <f t="shared" si="29"/>
        <v/>
      </c>
      <c r="P81" s="209"/>
      <c r="Q81" s="209"/>
      <c r="R81" s="208" t="str">
        <f t="shared" si="28"/>
        <v/>
      </c>
      <c r="S81" s="210" t="str">
        <f t="shared" si="30"/>
        <v/>
      </c>
      <c r="T81" s="211" t="str">
        <f>IF(M81="","",'Step 1  Fixed Inputs'!$B$3*(1+'Step 1  Fixed Inputs'!$B$7)/('Step 1  Fixed Inputs'!$B$5-'Step 1  Fixed Inputs'!$B$7)*(1-((1+'Step 1  Fixed Inputs'!$B$7)/(1+'Step 1  Fixed Inputs'!$B$5))^$M81))</f>
        <v/>
      </c>
      <c r="U81" s="212" t="str">
        <f>IF(M81="","",'Step 1  Fixed Inputs'!$B$4*(1+'Step 1  Fixed Inputs'!$B$7)/('Step 1  Fixed Inputs'!$B$5-'Step 1  Fixed Inputs'!$B$7)*(1-((1+'Step 1  Fixed Inputs'!$B$7)/(1+'Step 1  Fixed Inputs'!$B$5))^$M81))</f>
        <v/>
      </c>
      <c r="V81" s="213" t="str">
        <f t="shared" si="18"/>
        <v/>
      </c>
      <c r="W81" s="213" t="str">
        <f t="shared" si="19"/>
        <v/>
      </c>
      <c r="X81" s="211" t="str">
        <f t="shared" si="20"/>
        <v/>
      </c>
      <c r="Y81" s="266" t="str">
        <f t="shared" si="26"/>
        <v/>
      </c>
      <c r="Z81" s="269" t="str">
        <f t="shared" si="31"/>
        <v/>
      </c>
      <c r="AA81" s="710" t="str">
        <f>IF(Y81="","",Y81*'Step 1  Fixed Inputs'!$B$8)</f>
        <v/>
      </c>
    </row>
    <row r="82" spans="2:27" hidden="1">
      <c r="B82" s="238"/>
      <c r="C82" s="572"/>
      <c r="D82" s="583"/>
      <c r="E82" s="587"/>
      <c r="F82" s="646"/>
      <c r="G82" s="622"/>
      <c r="H82" s="454"/>
      <c r="I82" s="566"/>
      <c r="J82" s="607"/>
      <c r="K82" s="454"/>
      <c r="L82" s="460" t="str">
        <f t="shared" si="22"/>
        <v/>
      </c>
      <c r="M82" s="451" t="str">
        <f>IF(C82="","",VLOOKUP(C82,'Reference 7.0 EULs'!$D$2:$E$108,2,))</f>
        <v/>
      </c>
      <c r="N82" s="207" t="str">
        <f t="shared" si="27"/>
        <v/>
      </c>
      <c r="O82" s="209" t="str">
        <f t="shared" si="29"/>
        <v/>
      </c>
      <c r="P82" s="209"/>
      <c r="Q82" s="209"/>
      <c r="R82" s="208" t="str">
        <f t="shared" si="28"/>
        <v/>
      </c>
      <c r="S82" s="210" t="str">
        <f t="shared" si="30"/>
        <v/>
      </c>
      <c r="T82" s="211" t="str">
        <f>IF(M82="","",'Step 1  Fixed Inputs'!$B$3*(1+'Step 1  Fixed Inputs'!$B$7)/('Step 1  Fixed Inputs'!$B$5-'Step 1  Fixed Inputs'!$B$7)*(1-((1+'Step 1  Fixed Inputs'!$B$7)/(1+'Step 1  Fixed Inputs'!$B$5))^$M82))</f>
        <v/>
      </c>
      <c r="U82" s="212" t="str">
        <f>IF(M82="","",'Step 1  Fixed Inputs'!$B$4*(1+'Step 1  Fixed Inputs'!$B$7)/('Step 1  Fixed Inputs'!$B$5-'Step 1  Fixed Inputs'!$B$7)*(1-((1+'Step 1  Fixed Inputs'!$B$7)/(1+'Step 1  Fixed Inputs'!$B$5))^$M82))</f>
        <v/>
      </c>
      <c r="V82" s="213" t="str">
        <f t="shared" si="18"/>
        <v/>
      </c>
      <c r="W82" s="213" t="str">
        <f t="shared" si="19"/>
        <v/>
      </c>
      <c r="X82" s="211" t="str">
        <f t="shared" si="20"/>
        <v/>
      </c>
      <c r="Y82" s="266" t="str">
        <f t="shared" si="26"/>
        <v/>
      </c>
      <c r="Z82" s="269" t="str">
        <f t="shared" si="31"/>
        <v/>
      </c>
      <c r="AA82" s="710" t="str">
        <f>IF(Y82="","",Y82*'Step 1  Fixed Inputs'!$B$8)</f>
        <v/>
      </c>
    </row>
    <row r="83" spans="2:27" hidden="1">
      <c r="B83" s="238"/>
      <c r="C83" s="572"/>
      <c r="D83" s="583"/>
      <c r="E83" s="587"/>
      <c r="F83" s="646"/>
      <c r="G83" s="622"/>
      <c r="H83" s="454"/>
      <c r="I83" s="566"/>
      <c r="J83" s="607"/>
      <c r="K83" s="454"/>
      <c r="L83" s="460" t="str">
        <f t="shared" si="22"/>
        <v/>
      </c>
      <c r="M83" s="451" t="str">
        <f>IF(C83="","",VLOOKUP(C83,'Reference 7.0 EULs'!$D$2:$E$108,2,))</f>
        <v/>
      </c>
      <c r="N83" s="207" t="str">
        <f t="shared" si="27"/>
        <v/>
      </c>
      <c r="O83" s="209" t="str">
        <f t="shared" si="29"/>
        <v/>
      </c>
      <c r="P83" s="209"/>
      <c r="Q83" s="209"/>
      <c r="R83" s="208" t="str">
        <f t="shared" si="28"/>
        <v/>
      </c>
      <c r="S83" s="210" t="str">
        <f t="shared" si="30"/>
        <v/>
      </c>
      <c r="T83" s="211" t="str">
        <f>IF(M83="","",'Step 1  Fixed Inputs'!$B$3*(1+'Step 1  Fixed Inputs'!$B$7)/('Step 1  Fixed Inputs'!$B$5-'Step 1  Fixed Inputs'!$B$7)*(1-((1+'Step 1  Fixed Inputs'!$B$7)/(1+'Step 1  Fixed Inputs'!$B$5))^$M83))</f>
        <v/>
      </c>
      <c r="U83" s="212" t="str">
        <f>IF(M83="","",'Step 1  Fixed Inputs'!$B$4*(1+'Step 1  Fixed Inputs'!$B$7)/('Step 1  Fixed Inputs'!$B$5-'Step 1  Fixed Inputs'!$B$7)*(1-((1+'Step 1  Fixed Inputs'!$B$7)/(1+'Step 1  Fixed Inputs'!$B$5))^$M83))</f>
        <v/>
      </c>
      <c r="V83" s="213" t="str">
        <f t="shared" si="18"/>
        <v/>
      </c>
      <c r="W83" s="213" t="str">
        <f t="shared" si="19"/>
        <v/>
      </c>
      <c r="X83" s="211" t="str">
        <f t="shared" si="20"/>
        <v/>
      </c>
      <c r="Y83" s="266" t="str">
        <f t="shared" si="26"/>
        <v/>
      </c>
      <c r="Z83" s="269" t="str">
        <f t="shared" si="31"/>
        <v/>
      </c>
      <c r="AA83" s="710" t="str">
        <f>IF(Y83="","",Y83*'Step 1  Fixed Inputs'!$B$8)</f>
        <v/>
      </c>
    </row>
    <row r="84" spans="2:27" hidden="1">
      <c r="B84" s="238"/>
      <c r="C84" s="572"/>
      <c r="D84" s="583"/>
      <c r="E84" s="587"/>
      <c r="F84" s="646"/>
      <c r="G84" s="622"/>
      <c r="H84" s="454"/>
      <c r="I84" s="566"/>
      <c r="J84" s="607"/>
      <c r="K84" s="454"/>
      <c r="L84" s="460" t="str">
        <f t="shared" si="22"/>
        <v/>
      </c>
      <c r="M84" s="451" t="str">
        <f>IF(C84="","",VLOOKUP(C84,'Reference 7.0 EULs'!$D$2:$E$108,2,))</f>
        <v/>
      </c>
      <c r="N84" s="207" t="str">
        <f t="shared" si="27"/>
        <v/>
      </c>
      <c r="O84" s="209" t="str">
        <f t="shared" si="29"/>
        <v/>
      </c>
      <c r="P84" s="209"/>
      <c r="Q84" s="209"/>
      <c r="R84" s="208" t="str">
        <f t="shared" si="28"/>
        <v/>
      </c>
      <c r="S84" s="210" t="str">
        <f t="shared" si="30"/>
        <v/>
      </c>
      <c r="T84" s="211" t="str">
        <f>IF(M84="","",'Step 1  Fixed Inputs'!$B$3*(1+'Step 1  Fixed Inputs'!$B$7)/('Step 1  Fixed Inputs'!$B$5-'Step 1  Fixed Inputs'!$B$7)*(1-((1+'Step 1  Fixed Inputs'!$B$7)/(1+'Step 1  Fixed Inputs'!$B$5))^$M84))</f>
        <v/>
      </c>
      <c r="U84" s="212" t="str">
        <f>IF(M84="","",'Step 1  Fixed Inputs'!$B$4*(1+'Step 1  Fixed Inputs'!$B$7)/('Step 1  Fixed Inputs'!$B$5-'Step 1  Fixed Inputs'!$B$7)*(1-((1+'Step 1  Fixed Inputs'!$B$7)/(1+'Step 1  Fixed Inputs'!$B$5))^$M84))</f>
        <v/>
      </c>
      <c r="V84" s="213" t="str">
        <f t="shared" si="18"/>
        <v/>
      </c>
      <c r="W84" s="213" t="str">
        <f t="shared" si="19"/>
        <v/>
      </c>
      <c r="X84" s="211" t="str">
        <f t="shared" si="20"/>
        <v/>
      </c>
      <c r="Y84" s="266" t="str">
        <f t="shared" si="26"/>
        <v/>
      </c>
      <c r="Z84" s="269" t="str">
        <f t="shared" si="31"/>
        <v/>
      </c>
      <c r="AA84" s="710" t="str">
        <f>IF(Y84="","",Y84*'Step 1  Fixed Inputs'!$B$8)</f>
        <v/>
      </c>
    </row>
    <row r="85" spans="2:27" hidden="1">
      <c r="B85" s="238"/>
      <c r="C85" s="572"/>
      <c r="D85" s="583"/>
      <c r="E85" s="587"/>
      <c r="F85" s="646"/>
      <c r="G85" s="622"/>
      <c r="H85" s="454"/>
      <c r="I85" s="566"/>
      <c r="J85" s="607"/>
      <c r="K85" s="454"/>
      <c r="L85" s="460" t="str">
        <f t="shared" si="22"/>
        <v/>
      </c>
      <c r="M85" s="451" t="str">
        <f>IF(C85="","",VLOOKUP(C85,'Reference 7.0 EULs'!$D$2:$E$108,2,))</f>
        <v/>
      </c>
      <c r="N85" s="207" t="str">
        <f t="shared" si="27"/>
        <v/>
      </c>
      <c r="O85" s="209" t="str">
        <f t="shared" si="29"/>
        <v/>
      </c>
      <c r="P85" s="209"/>
      <c r="Q85" s="209"/>
      <c r="R85" s="208" t="str">
        <f t="shared" si="28"/>
        <v/>
      </c>
      <c r="S85" s="210" t="str">
        <f t="shared" si="30"/>
        <v/>
      </c>
      <c r="T85" s="211" t="str">
        <f>IF(M85="","",'Step 1  Fixed Inputs'!$B$3*(1+'Step 1  Fixed Inputs'!$B$7)/('Step 1  Fixed Inputs'!$B$5-'Step 1  Fixed Inputs'!$B$7)*(1-((1+'Step 1  Fixed Inputs'!$B$7)/(1+'Step 1  Fixed Inputs'!$B$5))^$M85))</f>
        <v/>
      </c>
      <c r="U85" s="212" t="str">
        <f>IF(M85="","",'Step 1  Fixed Inputs'!$B$4*(1+'Step 1  Fixed Inputs'!$B$7)/('Step 1  Fixed Inputs'!$B$5-'Step 1  Fixed Inputs'!$B$7)*(1-((1+'Step 1  Fixed Inputs'!$B$7)/(1+'Step 1  Fixed Inputs'!$B$5))^$M85))</f>
        <v/>
      </c>
      <c r="V85" s="213" t="str">
        <f t="shared" si="18"/>
        <v/>
      </c>
      <c r="W85" s="213" t="str">
        <f t="shared" si="19"/>
        <v/>
      </c>
      <c r="X85" s="211" t="str">
        <f t="shared" si="20"/>
        <v/>
      </c>
      <c r="Y85" s="266" t="str">
        <f t="shared" si="26"/>
        <v/>
      </c>
      <c r="Z85" s="269" t="str">
        <f t="shared" si="31"/>
        <v/>
      </c>
      <c r="AA85" s="710" t="str">
        <f>IF(Y85="","",Y85*'Step 1  Fixed Inputs'!$B$8)</f>
        <v/>
      </c>
    </row>
    <row r="86" spans="2:27" hidden="1">
      <c r="B86" s="238"/>
      <c r="C86" s="572"/>
      <c r="D86" s="583"/>
      <c r="E86" s="587"/>
      <c r="F86" s="646"/>
      <c r="G86" s="622"/>
      <c r="H86" s="454"/>
      <c r="I86" s="566"/>
      <c r="J86" s="607"/>
      <c r="K86" s="454"/>
      <c r="L86" s="460" t="str">
        <f t="shared" si="22"/>
        <v/>
      </c>
      <c r="M86" s="451" t="str">
        <f>IF(C86="","",VLOOKUP(C86,'Reference 7.0 EULs'!$D$2:$E$108,2,))</f>
        <v/>
      </c>
      <c r="N86" s="207" t="str">
        <f t="shared" si="27"/>
        <v/>
      </c>
      <c r="O86" s="209" t="str">
        <f t="shared" si="29"/>
        <v/>
      </c>
      <c r="P86" s="209"/>
      <c r="Q86" s="209"/>
      <c r="R86" s="208" t="str">
        <f t="shared" si="28"/>
        <v/>
      </c>
      <c r="S86" s="210" t="str">
        <f t="shared" si="30"/>
        <v/>
      </c>
      <c r="T86" s="211" t="str">
        <f>IF(M86="","",'Step 1  Fixed Inputs'!$B$3*(1+'Step 1  Fixed Inputs'!$B$7)/('Step 1  Fixed Inputs'!$B$5-'Step 1  Fixed Inputs'!$B$7)*(1-((1+'Step 1  Fixed Inputs'!$B$7)/(1+'Step 1  Fixed Inputs'!$B$5))^$M86))</f>
        <v/>
      </c>
      <c r="U86" s="212" t="str">
        <f>IF(M86="","",'Step 1  Fixed Inputs'!$B$4*(1+'Step 1  Fixed Inputs'!$B$7)/('Step 1  Fixed Inputs'!$B$5-'Step 1  Fixed Inputs'!$B$7)*(1-((1+'Step 1  Fixed Inputs'!$B$7)/(1+'Step 1  Fixed Inputs'!$B$5))^$M86))</f>
        <v/>
      </c>
      <c r="V86" s="213" t="str">
        <f t="shared" si="18"/>
        <v/>
      </c>
      <c r="W86" s="213" t="str">
        <f t="shared" si="19"/>
        <v/>
      </c>
      <c r="X86" s="211" t="str">
        <f t="shared" si="20"/>
        <v/>
      </c>
      <c r="Y86" s="266" t="str">
        <f t="shared" si="26"/>
        <v/>
      </c>
      <c r="Z86" s="269" t="str">
        <f t="shared" si="31"/>
        <v/>
      </c>
      <c r="AA86" s="710" t="str">
        <f>IF(Y86="","",Y86*'Step 1  Fixed Inputs'!$B$8)</f>
        <v/>
      </c>
    </row>
    <row r="87" spans="2:27" hidden="1">
      <c r="B87" s="238"/>
      <c r="C87" s="572"/>
      <c r="D87" s="583"/>
      <c r="E87" s="587"/>
      <c r="F87" s="646"/>
      <c r="G87" s="622"/>
      <c r="H87" s="454"/>
      <c r="I87" s="566"/>
      <c r="J87" s="607"/>
      <c r="K87" s="454"/>
      <c r="L87" s="460" t="str">
        <f t="shared" si="22"/>
        <v/>
      </c>
      <c r="M87" s="451" t="str">
        <f>IF(C87="","",VLOOKUP(C87,'Reference 7.0 EULs'!$D$2:$E$108,2,))</f>
        <v/>
      </c>
      <c r="N87" s="207" t="str">
        <f t="shared" si="27"/>
        <v/>
      </c>
      <c r="O87" s="209" t="str">
        <f t="shared" si="29"/>
        <v/>
      </c>
      <c r="P87" s="209"/>
      <c r="Q87" s="209"/>
      <c r="R87" s="208" t="str">
        <f t="shared" si="28"/>
        <v/>
      </c>
      <c r="S87" s="210" t="str">
        <f t="shared" si="30"/>
        <v/>
      </c>
      <c r="T87" s="211" t="str">
        <f>IF(M87="","",'Step 1  Fixed Inputs'!$B$3*(1+'Step 1  Fixed Inputs'!$B$7)/('Step 1  Fixed Inputs'!$B$5-'Step 1  Fixed Inputs'!$B$7)*(1-((1+'Step 1  Fixed Inputs'!$B$7)/(1+'Step 1  Fixed Inputs'!$B$5))^$M87))</f>
        <v/>
      </c>
      <c r="U87" s="212" t="str">
        <f>IF(M87="","",'Step 1  Fixed Inputs'!$B$4*(1+'Step 1  Fixed Inputs'!$B$7)/('Step 1  Fixed Inputs'!$B$5-'Step 1  Fixed Inputs'!$B$7)*(1-((1+'Step 1  Fixed Inputs'!$B$7)/(1+'Step 1  Fixed Inputs'!$B$5))^$M87))</f>
        <v/>
      </c>
      <c r="V87" s="213" t="str">
        <f t="shared" si="18"/>
        <v/>
      </c>
      <c r="W87" s="213" t="str">
        <f t="shared" si="19"/>
        <v/>
      </c>
      <c r="X87" s="211" t="str">
        <f t="shared" si="20"/>
        <v/>
      </c>
      <c r="Y87" s="266" t="str">
        <f t="shared" si="26"/>
        <v/>
      </c>
      <c r="Z87" s="269" t="str">
        <f t="shared" si="31"/>
        <v/>
      </c>
      <c r="AA87" s="710" t="str">
        <f>IF(Y87="","",Y87*'Step 1  Fixed Inputs'!$B$8)</f>
        <v/>
      </c>
    </row>
    <row r="88" spans="2:27" hidden="1">
      <c r="B88" s="238"/>
      <c r="C88" s="572"/>
      <c r="D88" s="583"/>
      <c r="E88" s="587"/>
      <c r="F88" s="646"/>
      <c r="G88" s="622"/>
      <c r="H88" s="454"/>
      <c r="I88" s="566"/>
      <c r="J88" s="607"/>
      <c r="K88" s="454"/>
      <c r="L88" s="460" t="str">
        <f t="shared" si="22"/>
        <v/>
      </c>
      <c r="M88" s="451" t="str">
        <f>IF(C88="","",VLOOKUP(C88,'Reference 7.0 EULs'!$D$2:$E$108,2,))</f>
        <v/>
      </c>
      <c r="N88" s="207" t="str">
        <f t="shared" si="27"/>
        <v/>
      </c>
      <c r="O88" s="209" t="str">
        <f t="shared" si="29"/>
        <v/>
      </c>
      <c r="P88" s="209"/>
      <c r="Q88" s="209"/>
      <c r="R88" s="208" t="str">
        <f t="shared" si="28"/>
        <v/>
      </c>
      <c r="S88" s="210" t="str">
        <f t="shared" si="30"/>
        <v/>
      </c>
      <c r="T88" s="211" t="str">
        <f>IF(M88="","",'Step 1  Fixed Inputs'!$B$3*(1+'Step 1  Fixed Inputs'!$B$7)/('Step 1  Fixed Inputs'!$B$5-'Step 1  Fixed Inputs'!$B$7)*(1-((1+'Step 1  Fixed Inputs'!$B$7)/(1+'Step 1  Fixed Inputs'!$B$5))^$M88))</f>
        <v/>
      </c>
      <c r="U88" s="212" t="str">
        <f>IF(M88="","",'Step 1  Fixed Inputs'!$B$4*(1+'Step 1  Fixed Inputs'!$B$7)/('Step 1  Fixed Inputs'!$B$5-'Step 1  Fixed Inputs'!$B$7)*(1-((1+'Step 1  Fixed Inputs'!$B$7)/(1+'Step 1  Fixed Inputs'!$B$5))^$M88))</f>
        <v/>
      </c>
      <c r="V88" s="213" t="str">
        <f t="shared" si="18"/>
        <v/>
      </c>
      <c r="W88" s="213" t="str">
        <f t="shared" si="19"/>
        <v/>
      </c>
      <c r="X88" s="211" t="str">
        <f t="shared" si="20"/>
        <v/>
      </c>
      <c r="Y88" s="266" t="str">
        <f t="shared" si="26"/>
        <v/>
      </c>
      <c r="Z88" s="269" t="str">
        <f t="shared" si="31"/>
        <v/>
      </c>
      <c r="AA88" s="710" t="str">
        <f>IF(Y88="","",Y88*'Step 1  Fixed Inputs'!$B$8)</f>
        <v/>
      </c>
    </row>
    <row r="89" spans="2:27" hidden="1">
      <c r="B89" s="238"/>
      <c r="C89" s="572"/>
      <c r="D89" s="583"/>
      <c r="E89" s="587"/>
      <c r="F89" s="646"/>
      <c r="G89" s="622"/>
      <c r="H89" s="454"/>
      <c r="I89" s="566"/>
      <c r="J89" s="607"/>
      <c r="K89" s="454"/>
      <c r="L89" s="460" t="str">
        <f t="shared" si="22"/>
        <v/>
      </c>
      <c r="M89" s="451" t="str">
        <f>IF(C89="","",VLOOKUP(C89,'Reference 7.0 EULs'!$D$2:$E$108,2,))</f>
        <v/>
      </c>
      <c r="N89" s="207" t="str">
        <f t="shared" si="27"/>
        <v/>
      </c>
      <c r="O89" s="209" t="str">
        <f t="shared" si="29"/>
        <v/>
      </c>
      <c r="P89" s="209"/>
      <c r="Q89" s="209"/>
      <c r="R89" s="208" t="str">
        <f t="shared" si="28"/>
        <v/>
      </c>
      <c r="S89" s="210" t="str">
        <f t="shared" si="30"/>
        <v/>
      </c>
      <c r="T89" s="211" t="str">
        <f>IF(M89="","",'Step 1  Fixed Inputs'!$B$3*(1+'Step 1  Fixed Inputs'!$B$7)/('Step 1  Fixed Inputs'!$B$5-'Step 1  Fixed Inputs'!$B$7)*(1-((1+'Step 1  Fixed Inputs'!$B$7)/(1+'Step 1  Fixed Inputs'!$B$5))^$M89))</f>
        <v/>
      </c>
      <c r="U89" s="212" t="str">
        <f>IF(M89="","",'Step 1  Fixed Inputs'!$B$4*(1+'Step 1  Fixed Inputs'!$B$7)/('Step 1  Fixed Inputs'!$B$5-'Step 1  Fixed Inputs'!$B$7)*(1-((1+'Step 1  Fixed Inputs'!$B$7)/(1+'Step 1  Fixed Inputs'!$B$5))^$M89))</f>
        <v/>
      </c>
      <c r="V89" s="213" t="str">
        <f t="shared" si="18"/>
        <v/>
      </c>
      <c r="W89" s="213" t="str">
        <f t="shared" si="19"/>
        <v/>
      </c>
      <c r="X89" s="211" t="str">
        <f t="shared" si="20"/>
        <v/>
      </c>
      <c r="Y89" s="266" t="str">
        <f t="shared" si="26"/>
        <v/>
      </c>
      <c r="Z89" s="269" t="str">
        <f t="shared" si="31"/>
        <v/>
      </c>
      <c r="AA89" s="710" t="str">
        <f>IF(Y89="","",Y89*'Step 1  Fixed Inputs'!$B$8)</f>
        <v/>
      </c>
    </row>
    <row r="90" spans="2:27" hidden="1">
      <c r="B90" s="238"/>
      <c r="C90" s="572"/>
      <c r="D90" s="583"/>
      <c r="E90" s="587"/>
      <c r="F90" s="646"/>
      <c r="G90" s="622"/>
      <c r="H90" s="454"/>
      <c r="I90" s="566"/>
      <c r="J90" s="607"/>
      <c r="K90" s="454"/>
      <c r="L90" s="460" t="str">
        <f t="shared" si="22"/>
        <v/>
      </c>
      <c r="M90" s="451" t="str">
        <f>IF(C90="","",VLOOKUP(C90,'Reference 7.0 EULs'!$D$2:$E$108,2,))</f>
        <v/>
      </c>
      <c r="N90" s="207" t="str">
        <f t="shared" si="27"/>
        <v/>
      </c>
      <c r="O90" s="209" t="str">
        <f t="shared" si="29"/>
        <v/>
      </c>
      <c r="P90" s="209"/>
      <c r="Q90" s="209"/>
      <c r="R90" s="208" t="str">
        <f t="shared" si="28"/>
        <v/>
      </c>
      <c r="S90" s="210" t="str">
        <f t="shared" si="30"/>
        <v/>
      </c>
      <c r="T90" s="211" t="str">
        <f>IF(M90="","",'Step 1  Fixed Inputs'!$B$3*(1+'Step 1  Fixed Inputs'!$B$7)/('Step 1  Fixed Inputs'!$B$5-'Step 1  Fixed Inputs'!$B$7)*(1-((1+'Step 1  Fixed Inputs'!$B$7)/(1+'Step 1  Fixed Inputs'!$B$5))^$M90))</f>
        <v/>
      </c>
      <c r="U90" s="212" t="str">
        <f>IF(M90="","",'Step 1  Fixed Inputs'!$B$4*(1+'Step 1  Fixed Inputs'!$B$7)/('Step 1  Fixed Inputs'!$B$5-'Step 1  Fixed Inputs'!$B$7)*(1-((1+'Step 1  Fixed Inputs'!$B$7)/(1+'Step 1  Fixed Inputs'!$B$5))^$M90))</f>
        <v/>
      </c>
      <c r="V90" s="213" t="str">
        <f t="shared" si="18"/>
        <v/>
      </c>
      <c r="W90" s="213" t="str">
        <f t="shared" si="19"/>
        <v/>
      </c>
      <c r="X90" s="211" t="str">
        <f t="shared" si="20"/>
        <v/>
      </c>
      <c r="Y90" s="266" t="str">
        <f t="shared" si="26"/>
        <v/>
      </c>
      <c r="Z90" s="269" t="str">
        <f t="shared" si="31"/>
        <v/>
      </c>
      <c r="AA90" s="710" t="str">
        <f>IF(Y90="","",Y90*'Step 1  Fixed Inputs'!$B$8)</f>
        <v/>
      </c>
    </row>
    <row r="91" spans="2:27" hidden="1">
      <c r="B91" s="238"/>
      <c r="C91" s="572"/>
      <c r="D91" s="583"/>
      <c r="E91" s="587"/>
      <c r="F91" s="646"/>
      <c r="G91" s="622"/>
      <c r="H91" s="454"/>
      <c r="I91" s="566"/>
      <c r="J91" s="607"/>
      <c r="K91" s="454"/>
      <c r="L91" s="460" t="str">
        <f t="shared" si="22"/>
        <v/>
      </c>
      <c r="M91" s="451" t="str">
        <f>IF(C91="","",VLOOKUP(C91,'Reference 7.0 EULs'!$D$2:$E$108,2,))</f>
        <v/>
      </c>
      <c r="N91" s="207" t="str">
        <f t="shared" si="27"/>
        <v/>
      </c>
      <c r="O91" s="209" t="str">
        <f t="shared" si="29"/>
        <v/>
      </c>
      <c r="P91" s="209"/>
      <c r="Q91" s="209"/>
      <c r="R91" s="208" t="str">
        <f t="shared" si="28"/>
        <v/>
      </c>
      <c r="S91" s="210" t="str">
        <f t="shared" si="30"/>
        <v/>
      </c>
      <c r="T91" s="211" t="str">
        <f>IF(M91="","",'Step 1  Fixed Inputs'!$B$3*(1+'Step 1  Fixed Inputs'!$B$7)/('Step 1  Fixed Inputs'!$B$5-'Step 1  Fixed Inputs'!$B$7)*(1-((1+'Step 1  Fixed Inputs'!$B$7)/(1+'Step 1  Fixed Inputs'!$B$5))^$M91))</f>
        <v/>
      </c>
      <c r="U91" s="212" t="str">
        <f>IF(M91="","",'Step 1  Fixed Inputs'!$B$4*(1+'Step 1  Fixed Inputs'!$B$7)/('Step 1  Fixed Inputs'!$B$5-'Step 1  Fixed Inputs'!$B$7)*(1-((1+'Step 1  Fixed Inputs'!$B$7)/(1+'Step 1  Fixed Inputs'!$B$5))^$M91))</f>
        <v/>
      </c>
      <c r="V91" s="213" t="str">
        <f t="shared" si="18"/>
        <v/>
      </c>
      <c r="W91" s="213" t="str">
        <f t="shared" si="19"/>
        <v/>
      </c>
      <c r="X91" s="211" t="str">
        <f t="shared" si="20"/>
        <v/>
      </c>
      <c r="Y91" s="266" t="str">
        <f t="shared" si="26"/>
        <v/>
      </c>
      <c r="Z91" s="269" t="str">
        <f t="shared" si="31"/>
        <v/>
      </c>
      <c r="AA91" s="710" t="str">
        <f>IF(Y91="","",Y91*'Step 1  Fixed Inputs'!$B$8)</f>
        <v/>
      </c>
    </row>
    <row r="92" spans="2:27" hidden="1">
      <c r="B92" s="238"/>
      <c r="C92" s="572"/>
      <c r="D92" s="583"/>
      <c r="E92" s="587"/>
      <c r="F92" s="646"/>
      <c r="G92" s="622"/>
      <c r="H92" s="454"/>
      <c r="I92" s="566"/>
      <c r="J92" s="607"/>
      <c r="K92" s="454"/>
      <c r="L92" s="460" t="str">
        <f t="shared" si="22"/>
        <v/>
      </c>
      <c r="M92" s="451" t="str">
        <f>IF(C92="","",VLOOKUP(C92,'Reference 7.0 EULs'!$D$2:$E$108,2,))</f>
        <v/>
      </c>
      <c r="N92" s="207" t="str">
        <f t="shared" si="27"/>
        <v/>
      </c>
      <c r="O92" s="209" t="str">
        <f t="shared" si="29"/>
        <v/>
      </c>
      <c r="P92" s="209"/>
      <c r="Q92" s="209"/>
      <c r="R92" s="208" t="str">
        <f t="shared" si="28"/>
        <v/>
      </c>
      <c r="S92" s="210" t="str">
        <f t="shared" si="30"/>
        <v/>
      </c>
      <c r="T92" s="211" t="str">
        <f>IF(M92="","",'Step 1  Fixed Inputs'!$B$3*(1+'Step 1  Fixed Inputs'!$B$7)/('Step 1  Fixed Inputs'!$B$5-'Step 1  Fixed Inputs'!$B$7)*(1-((1+'Step 1  Fixed Inputs'!$B$7)/(1+'Step 1  Fixed Inputs'!$B$5))^$M92))</f>
        <v/>
      </c>
      <c r="U92" s="212" t="str">
        <f>IF(M92="","",'Step 1  Fixed Inputs'!$B$4*(1+'Step 1  Fixed Inputs'!$B$7)/('Step 1  Fixed Inputs'!$B$5-'Step 1  Fixed Inputs'!$B$7)*(1-((1+'Step 1  Fixed Inputs'!$B$7)/(1+'Step 1  Fixed Inputs'!$B$5))^$M92))</f>
        <v/>
      </c>
      <c r="V92" s="213" t="str">
        <f t="shared" si="18"/>
        <v/>
      </c>
      <c r="W92" s="213" t="str">
        <f t="shared" si="19"/>
        <v/>
      </c>
      <c r="X92" s="211" t="str">
        <f t="shared" si="20"/>
        <v/>
      </c>
      <c r="Y92" s="266" t="str">
        <f t="shared" si="26"/>
        <v/>
      </c>
      <c r="Z92" s="269" t="str">
        <f t="shared" si="31"/>
        <v/>
      </c>
      <c r="AA92" s="710" t="str">
        <f>IF(Y92="","",Y92*'Step 1  Fixed Inputs'!$B$8)</f>
        <v/>
      </c>
    </row>
    <row r="93" spans="2:27" hidden="1">
      <c r="B93" s="238"/>
      <c r="C93" s="572"/>
      <c r="D93" s="583"/>
      <c r="E93" s="587"/>
      <c r="F93" s="646"/>
      <c r="G93" s="622"/>
      <c r="H93" s="454"/>
      <c r="I93" s="566"/>
      <c r="J93" s="607"/>
      <c r="K93" s="454"/>
      <c r="L93" s="460" t="str">
        <f t="shared" si="22"/>
        <v/>
      </c>
      <c r="M93" s="451" t="str">
        <f>IF(C93="","",VLOOKUP(C93,'Reference 7.0 EULs'!$D$2:$E$108,2,))</f>
        <v/>
      </c>
      <c r="N93" s="207" t="str">
        <f t="shared" si="27"/>
        <v/>
      </c>
      <c r="O93" s="209" t="str">
        <f t="shared" si="29"/>
        <v/>
      </c>
      <c r="P93" s="209"/>
      <c r="Q93" s="209"/>
      <c r="R93" s="208" t="str">
        <f t="shared" si="28"/>
        <v/>
      </c>
      <c r="S93" s="210" t="str">
        <f t="shared" si="30"/>
        <v/>
      </c>
      <c r="T93" s="211" t="str">
        <f>IF(M93="","",'Step 1  Fixed Inputs'!$B$3*(1+'Step 1  Fixed Inputs'!$B$7)/('Step 1  Fixed Inputs'!$B$5-'Step 1  Fixed Inputs'!$B$7)*(1-((1+'Step 1  Fixed Inputs'!$B$7)/(1+'Step 1  Fixed Inputs'!$B$5))^$M93))</f>
        <v/>
      </c>
      <c r="U93" s="212" t="str">
        <f>IF(M93="","",'Step 1  Fixed Inputs'!$B$4*(1+'Step 1  Fixed Inputs'!$B$7)/('Step 1  Fixed Inputs'!$B$5-'Step 1  Fixed Inputs'!$B$7)*(1-((1+'Step 1  Fixed Inputs'!$B$7)/(1+'Step 1  Fixed Inputs'!$B$5))^$M93))</f>
        <v/>
      </c>
      <c r="V93" s="213" t="str">
        <f t="shared" si="18"/>
        <v/>
      </c>
      <c r="W93" s="213" t="str">
        <f t="shared" si="19"/>
        <v/>
      </c>
      <c r="X93" s="211" t="str">
        <f t="shared" si="20"/>
        <v/>
      </c>
      <c r="Y93" s="266" t="str">
        <f t="shared" si="26"/>
        <v/>
      </c>
      <c r="Z93" s="269" t="str">
        <f t="shared" si="31"/>
        <v/>
      </c>
      <c r="AA93" s="710" t="str">
        <f>IF(Y93="","",Y93*'Step 1  Fixed Inputs'!$B$8)</f>
        <v/>
      </c>
    </row>
    <row r="94" spans="2:27" hidden="1">
      <c r="B94" s="238"/>
      <c r="C94" s="572"/>
      <c r="D94" s="583"/>
      <c r="E94" s="587"/>
      <c r="F94" s="646"/>
      <c r="G94" s="622"/>
      <c r="H94" s="454"/>
      <c r="I94" s="566"/>
      <c r="J94" s="607"/>
      <c r="K94" s="454"/>
      <c r="L94" s="460" t="str">
        <f t="shared" si="22"/>
        <v/>
      </c>
      <c r="M94" s="451" t="str">
        <f>IF(C94="","",VLOOKUP(C94,'Reference 7.0 EULs'!$D$2:$E$108,2,))</f>
        <v/>
      </c>
      <c r="N94" s="207" t="str">
        <f t="shared" si="27"/>
        <v/>
      </c>
      <c r="O94" s="209" t="str">
        <f t="shared" si="29"/>
        <v/>
      </c>
      <c r="P94" s="209"/>
      <c r="Q94" s="209"/>
      <c r="R94" s="208" t="str">
        <f t="shared" si="28"/>
        <v/>
      </c>
      <c r="S94" s="210" t="str">
        <f t="shared" si="30"/>
        <v/>
      </c>
      <c r="T94" s="211" t="str">
        <f>IF(M94="","",'Step 1  Fixed Inputs'!$B$3*(1+'Step 1  Fixed Inputs'!$B$7)/('Step 1  Fixed Inputs'!$B$5-'Step 1  Fixed Inputs'!$B$7)*(1-((1+'Step 1  Fixed Inputs'!$B$7)/(1+'Step 1  Fixed Inputs'!$B$5))^$M94))</f>
        <v/>
      </c>
      <c r="U94" s="212" t="str">
        <f>IF(M94="","",'Step 1  Fixed Inputs'!$B$4*(1+'Step 1  Fixed Inputs'!$B$7)/('Step 1  Fixed Inputs'!$B$5-'Step 1  Fixed Inputs'!$B$7)*(1-((1+'Step 1  Fixed Inputs'!$B$7)/(1+'Step 1  Fixed Inputs'!$B$5))^$M94))</f>
        <v/>
      </c>
      <c r="V94" s="213" t="str">
        <f t="shared" si="18"/>
        <v/>
      </c>
      <c r="W94" s="213" t="str">
        <f t="shared" si="19"/>
        <v/>
      </c>
      <c r="X94" s="211" t="str">
        <f t="shared" si="20"/>
        <v/>
      </c>
      <c r="Y94" s="266" t="str">
        <f t="shared" si="26"/>
        <v/>
      </c>
      <c r="Z94" s="269" t="str">
        <f t="shared" si="31"/>
        <v/>
      </c>
      <c r="AA94" s="710" t="str">
        <f>IF(Y94="","",Y94*'Step 1  Fixed Inputs'!$B$8)</f>
        <v/>
      </c>
    </row>
    <row r="95" spans="2:27" hidden="1">
      <c r="B95" s="238"/>
      <c r="C95" s="572"/>
      <c r="D95" s="583"/>
      <c r="E95" s="587"/>
      <c r="F95" s="646"/>
      <c r="G95" s="622"/>
      <c r="H95" s="454"/>
      <c r="I95" s="566"/>
      <c r="J95" s="607"/>
      <c r="K95" s="454"/>
      <c r="L95" s="460" t="str">
        <f t="shared" si="22"/>
        <v/>
      </c>
      <c r="M95" s="451" t="str">
        <f>IF(C95="","",VLOOKUP(C95,'Reference 7.0 EULs'!$D$2:$E$108,2,))</f>
        <v/>
      </c>
      <c r="N95" s="207" t="str">
        <f t="shared" si="27"/>
        <v/>
      </c>
      <c r="O95" s="209" t="str">
        <f t="shared" si="29"/>
        <v/>
      </c>
      <c r="P95" s="209"/>
      <c r="Q95" s="209"/>
      <c r="R95" s="208" t="str">
        <f t="shared" si="28"/>
        <v/>
      </c>
      <c r="S95" s="210" t="str">
        <f t="shared" si="30"/>
        <v/>
      </c>
      <c r="T95" s="211" t="str">
        <f>IF(M95="","",'Step 1  Fixed Inputs'!$B$3*(1+'Step 1  Fixed Inputs'!$B$7)/('Step 1  Fixed Inputs'!$B$5-'Step 1  Fixed Inputs'!$B$7)*(1-((1+'Step 1  Fixed Inputs'!$B$7)/(1+'Step 1  Fixed Inputs'!$B$5))^$M95))</f>
        <v/>
      </c>
      <c r="U95" s="212" t="str">
        <f>IF(M95="","",'Step 1  Fixed Inputs'!$B$4*(1+'Step 1  Fixed Inputs'!$B$7)/('Step 1  Fixed Inputs'!$B$5-'Step 1  Fixed Inputs'!$B$7)*(1-((1+'Step 1  Fixed Inputs'!$B$7)/(1+'Step 1  Fixed Inputs'!$B$5))^$M95))</f>
        <v/>
      </c>
      <c r="V95" s="213" t="str">
        <f t="shared" si="18"/>
        <v/>
      </c>
      <c r="W95" s="213" t="str">
        <f t="shared" si="19"/>
        <v/>
      </c>
      <c r="X95" s="211" t="str">
        <f t="shared" si="20"/>
        <v/>
      </c>
      <c r="Y95" s="266" t="str">
        <f t="shared" si="26"/>
        <v/>
      </c>
      <c r="Z95" s="269" t="str">
        <f t="shared" si="31"/>
        <v/>
      </c>
      <c r="AA95" s="710" t="str">
        <f>IF(Y95="","",Y95*'Step 1  Fixed Inputs'!$B$8)</f>
        <v/>
      </c>
    </row>
    <row r="96" spans="2:27" hidden="1">
      <c r="B96" s="238"/>
      <c r="C96" s="572"/>
      <c r="D96" s="583"/>
      <c r="E96" s="587"/>
      <c r="F96" s="646"/>
      <c r="G96" s="622"/>
      <c r="H96" s="454"/>
      <c r="I96" s="566"/>
      <c r="J96" s="607"/>
      <c r="K96" s="454"/>
      <c r="L96" s="460" t="str">
        <f t="shared" si="22"/>
        <v/>
      </c>
      <c r="M96" s="451" t="str">
        <f>IF(C96="","",VLOOKUP(C96,'Reference 7.0 EULs'!$D$2:$E$108,2,))</f>
        <v/>
      </c>
      <c r="N96" s="207" t="str">
        <f t="shared" si="27"/>
        <v/>
      </c>
      <c r="O96" s="209" t="str">
        <f t="shared" si="29"/>
        <v/>
      </c>
      <c r="P96" s="209"/>
      <c r="Q96" s="209"/>
      <c r="R96" s="208" t="str">
        <f t="shared" si="28"/>
        <v/>
      </c>
      <c r="S96" s="210" t="str">
        <f t="shared" si="30"/>
        <v/>
      </c>
      <c r="T96" s="211" t="str">
        <f>IF(M96="","",'Step 1  Fixed Inputs'!$B$3*(1+'Step 1  Fixed Inputs'!$B$7)/('Step 1  Fixed Inputs'!$B$5-'Step 1  Fixed Inputs'!$B$7)*(1-((1+'Step 1  Fixed Inputs'!$B$7)/(1+'Step 1  Fixed Inputs'!$B$5))^$M96))</f>
        <v/>
      </c>
      <c r="U96" s="212" t="str">
        <f>IF(M96="","",'Step 1  Fixed Inputs'!$B$4*(1+'Step 1  Fixed Inputs'!$B$7)/('Step 1  Fixed Inputs'!$B$5-'Step 1  Fixed Inputs'!$B$7)*(1-((1+'Step 1  Fixed Inputs'!$B$7)/(1+'Step 1  Fixed Inputs'!$B$5))^$M96))</f>
        <v/>
      </c>
      <c r="V96" s="213" t="str">
        <f t="shared" si="18"/>
        <v/>
      </c>
      <c r="W96" s="213" t="str">
        <f t="shared" si="19"/>
        <v/>
      </c>
      <c r="X96" s="211" t="str">
        <f t="shared" si="20"/>
        <v/>
      </c>
      <c r="Y96" s="266" t="str">
        <f t="shared" si="26"/>
        <v/>
      </c>
      <c r="Z96" s="269" t="str">
        <f t="shared" si="31"/>
        <v/>
      </c>
      <c r="AA96" s="710" t="str">
        <f>IF(Y96="","",Y96*'Step 1  Fixed Inputs'!$B$8)</f>
        <v/>
      </c>
    </row>
    <row r="97" spans="2:27" hidden="1">
      <c r="B97" s="238"/>
      <c r="C97" s="572"/>
      <c r="D97" s="583"/>
      <c r="E97" s="587"/>
      <c r="F97" s="646"/>
      <c r="G97" s="622"/>
      <c r="H97" s="454"/>
      <c r="I97" s="566"/>
      <c r="J97" s="607"/>
      <c r="K97" s="454"/>
      <c r="L97" s="460" t="str">
        <f t="shared" si="22"/>
        <v/>
      </c>
      <c r="M97" s="451" t="str">
        <f>IF(C97="","",VLOOKUP(C97,'Reference 7.0 EULs'!$D$2:$E$108,2,))</f>
        <v/>
      </c>
      <c r="N97" s="207" t="str">
        <f t="shared" si="27"/>
        <v/>
      </c>
      <c r="O97" s="209" t="str">
        <f t="shared" si="29"/>
        <v/>
      </c>
      <c r="P97" s="209"/>
      <c r="Q97" s="209"/>
      <c r="R97" s="208" t="str">
        <f t="shared" si="28"/>
        <v/>
      </c>
      <c r="S97" s="210" t="str">
        <f t="shared" si="30"/>
        <v/>
      </c>
      <c r="T97" s="211" t="str">
        <f>IF(M97="","",'Step 1  Fixed Inputs'!$B$3*(1+'Step 1  Fixed Inputs'!$B$7)/('Step 1  Fixed Inputs'!$B$5-'Step 1  Fixed Inputs'!$B$7)*(1-((1+'Step 1  Fixed Inputs'!$B$7)/(1+'Step 1  Fixed Inputs'!$B$5))^$M97))</f>
        <v/>
      </c>
      <c r="U97" s="212" t="str">
        <f>IF(M97="","",'Step 1  Fixed Inputs'!$B$4*(1+'Step 1  Fixed Inputs'!$B$7)/('Step 1  Fixed Inputs'!$B$5-'Step 1  Fixed Inputs'!$B$7)*(1-((1+'Step 1  Fixed Inputs'!$B$7)/(1+'Step 1  Fixed Inputs'!$B$5))^$M97))</f>
        <v/>
      </c>
      <c r="V97" s="213" t="str">
        <f t="shared" si="18"/>
        <v/>
      </c>
      <c r="W97" s="213" t="str">
        <f t="shared" si="19"/>
        <v/>
      </c>
      <c r="X97" s="211" t="str">
        <f t="shared" si="20"/>
        <v/>
      </c>
      <c r="Y97" s="266" t="str">
        <f t="shared" si="26"/>
        <v/>
      </c>
      <c r="Z97" s="269" t="str">
        <f t="shared" si="31"/>
        <v/>
      </c>
      <c r="AA97" s="710" t="str">
        <f>IF(Y97="","",Y97*'Step 1  Fixed Inputs'!$B$8)</f>
        <v/>
      </c>
    </row>
    <row r="98" spans="2:27" hidden="1">
      <c r="B98" s="238"/>
      <c r="C98" s="572"/>
      <c r="D98" s="583"/>
      <c r="E98" s="587"/>
      <c r="F98" s="646"/>
      <c r="G98" s="622"/>
      <c r="H98" s="454"/>
      <c r="I98" s="566"/>
      <c r="J98" s="607"/>
      <c r="K98" s="454"/>
      <c r="L98" s="460" t="str">
        <f t="shared" si="22"/>
        <v/>
      </c>
      <c r="M98" s="451" t="str">
        <f>IF(C98="","",VLOOKUP(C98,'Reference 7.0 EULs'!$D$2:$E$108,2,))</f>
        <v/>
      </c>
      <c r="N98" s="207" t="str">
        <f t="shared" si="27"/>
        <v/>
      </c>
      <c r="O98" s="209" t="str">
        <f t="shared" si="29"/>
        <v/>
      </c>
      <c r="P98" s="209"/>
      <c r="Q98" s="209"/>
      <c r="R98" s="208" t="str">
        <f t="shared" si="28"/>
        <v/>
      </c>
      <c r="S98" s="210" t="str">
        <f t="shared" si="30"/>
        <v/>
      </c>
      <c r="T98" s="211" t="str">
        <f>IF(M98="","",'Step 1  Fixed Inputs'!$B$3*(1+'Step 1  Fixed Inputs'!$B$7)/('Step 1  Fixed Inputs'!$B$5-'Step 1  Fixed Inputs'!$B$7)*(1-((1+'Step 1  Fixed Inputs'!$B$7)/(1+'Step 1  Fixed Inputs'!$B$5))^$M98))</f>
        <v/>
      </c>
      <c r="U98" s="212" t="str">
        <f>IF(M98="","",'Step 1  Fixed Inputs'!$B$4*(1+'Step 1  Fixed Inputs'!$B$7)/('Step 1  Fixed Inputs'!$B$5-'Step 1  Fixed Inputs'!$B$7)*(1-((1+'Step 1  Fixed Inputs'!$B$7)/(1+'Step 1  Fixed Inputs'!$B$5))^$M98))</f>
        <v/>
      </c>
      <c r="V98" s="213" t="str">
        <f t="shared" si="18"/>
        <v/>
      </c>
      <c r="W98" s="213" t="str">
        <f t="shared" si="19"/>
        <v/>
      </c>
      <c r="X98" s="211" t="str">
        <f t="shared" si="20"/>
        <v/>
      </c>
      <c r="Y98" s="266" t="str">
        <f t="shared" si="26"/>
        <v/>
      </c>
      <c r="Z98" s="269" t="str">
        <f t="shared" si="31"/>
        <v/>
      </c>
      <c r="AA98" s="710" t="str">
        <f>IF(Y98="","",Y98*'Step 1  Fixed Inputs'!$B$8)</f>
        <v/>
      </c>
    </row>
    <row r="99" spans="2:27" hidden="1">
      <c r="B99" s="238"/>
      <c r="C99" s="572"/>
      <c r="D99" s="583"/>
      <c r="E99" s="587"/>
      <c r="F99" s="646"/>
      <c r="G99" s="622"/>
      <c r="H99" s="454"/>
      <c r="I99" s="566"/>
      <c r="J99" s="607"/>
      <c r="K99" s="454"/>
      <c r="L99" s="460" t="str">
        <f t="shared" si="22"/>
        <v/>
      </c>
      <c r="M99" s="451" t="str">
        <f>IF(C99="","",VLOOKUP(C99,'Reference 7.0 EULs'!$D$2:$E$108,2,))</f>
        <v/>
      </c>
      <c r="N99" s="207" t="str">
        <f t="shared" si="27"/>
        <v/>
      </c>
      <c r="O99" s="209" t="str">
        <f t="shared" si="29"/>
        <v/>
      </c>
      <c r="P99" s="209"/>
      <c r="Q99" s="209"/>
      <c r="R99" s="208" t="str">
        <f t="shared" si="28"/>
        <v/>
      </c>
      <c r="S99" s="210" t="str">
        <f t="shared" si="30"/>
        <v/>
      </c>
      <c r="T99" s="211" t="str">
        <f>IF(M99="","",'Step 1  Fixed Inputs'!$B$3*(1+'Step 1  Fixed Inputs'!$B$7)/('Step 1  Fixed Inputs'!$B$5-'Step 1  Fixed Inputs'!$B$7)*(1-((1+'Step 1  Fixed Inputs'!$B$7)/(1+'Step 1  Fixed Inputs'!$B$5))^$M99))</f>
        <v/>
      </c>
      <c r="U99" s="212" t="str">
        <f>IF(M99="","",'Step 1  Fixed Inputs'!$B$4*(1+'Step 1  Fixed Inputs'!$B$7)/('Step 1  Fixed Inputs'!$B$5-'Step 1  Fixed Inputs'!$B$7)*(1-((1+'Step 1  Fixed Inputs'!$B$7)/(1+'Step 1  Fixed Inputs'!$B$5))^$M99))</f>
        <v/>
      </c>
      <c r="V99" s="213" t="str">
        <f t="shared" si="18"/>
        <v/>
      </c>
      <c r="W99" s="213" t="str">
        <f t="shared" si="19"/>
        <v/>
      </c>
      <c r="X99" s="211" t="str">
        <f t="shared" si="20"/>
        <v/>
      </c>
      <c r="Y99" s="266" t="str">
        <f t="shared" si="26"/>
        <v/>
      </c>
      <c r="Z99" s="269" t="str">
        <f t="shared" si="31"/>
        <v/>
      </c>
      <c r="AA99" s="710" t="str">
        <f>IF(Y99="","",Y99*'Step 1  Fixed Inputs'!$B$8)</f>
        <v/>
      </c>
    </row>
    <row r="100" spans="2:27" hidden="1">
      <c r="B100" s="238"/>
      <c r="C100" s="572"/>
      <c r="D100" s="583"/>
      <c r="E100" s="587"/>
      <c r="F100" s="646"/>
      <c r="G100" s="622"/>
      <c r="H100" s="454"/>
      <c r="I100" s="566"/>
      <c r="J100" s="607"/>
      <c r="K100" s="454"/>
      <c r="L100" s="460" t="str">
        <f t="shared" si="22"/>
        <v/>
      </c>
      <c r="M100" s="451" t="str">
        <f>IF(C100="","",VLOOKUP(C100,'Reference 7.0 EULs'!$D$2:$E$108,2,))</f>
        <v/>
      </c>
      <c r="N100" s="207" t="str">
        <f t="shared" si="27"/>
        <v/>
      </c>
      <c r="O100" s="209" t="str">
        <f t="shared" si="29"/>
        <v/>
      </c>
      <c r="P100" s="209"/>
      <c r="Q100" s="209"/>
      <c r="R100" s="208" t="str">
        <f t="shared" si="28"/>
        <v/>
      </c>
      <c r="S100" s="210" t="str">
        <f t="shared" si="30"/>
        <v/>
      </c>
      <c r="T100" s="211" t="str">
        <f>IF(M100="","",'Step 1  Fixed Inputs'!$B$3*(1+'Step 1  Fixed Inputs'!$B$7)/('Step 1  Fixed Inputs'!$B$5-'Step 1  Fixed Inputs'!$B$7)*(1-((1+'Step 1  Fixed Inputs'!$B$7)/(1+'Step 1  Fixed Inputs'!$B$5))^$M100))</f>
        <v/>
      </c>
      <c r="U100" s="212" t="str">
        <f>IF(M100="","",'Step 1  Fixed Inputs'!$B$4*(1+'Step 1  Fixed Inputs'!$B$7)/('Step 1  Fixed Inputs'!$B$5-'Step 1  Fixed Inputs'!$B$7)*(1-((1+'Step 1  Fixed Inputs'!$B$7)/(1+'Step 1  Fixed Inputs'!$B$5))^$M100))</f>
        <v/>
      </c>
      <c r="V100" s="213" t="str">
        <f t="shared" si="18"/>
        <v/>
      </c>
      <c r="W100" s="213" t="str">
        <f t="shared" si="19"/>
        <v/>
      </c>
      <c r="X100" s="211" t="str">
        <f t="shared" si="20"/>
        <v/>
      </c>
      <c r="Y100" s="266" t="str">
        <f t="shared" si="26"/>
        <v/>
      </c>
      <c r="Z100" s="269" t="str">
        <f t="shared" si="31"/>
        <v/>
      </c>
      <c r="AA100" s="710" t="str">
        <f>IF(Y100="","",Y100*'Step 1  Fixed Inputs'!$B$8)</f>
        <v/>
      </c>
    </row>
    <row r="101" spans="2:27" hidden="1">
      <c r="B101" s="238"/>
      <c r="C101" s="572"/>
      <c r="D101" s="583"/>
      <c r="E101" s="587"/>
      <c r="F101" s="646"/>
      <c r="G101" s="622"/>
      <c r="H101" s="454"/>
      <c r="I101" s="566"/>
      <c r="J101" s="607"/>
      <c r="K101" s="454"/>
      <c r="L101" s="460" t="str">
        <f t="shared" si="22"/>
        <v/>
      </c>
      <c r="M101" s="451" t="str">
        <f>IF(C101="","",VLOOKUP(C101,'Reference 7.0 EULs'!$D$2:$E$108,2,))</f>
        <v/>
      </c>
      <c r="N101" s="207" t="str">
        <f t="shared" si="27"/>
        <v/>
      </c>
      <c r="O101" s="209" t="str">
        <f t="shared" si="29"/>
        <v/>
      </c>
      <c r="P101" s="209"/>
      <c r="Q101" s="209"/>
      <c r="R101" s="208" t="str">
        <f t="shared" si="28"/>
        <v/>
      </c>
      <c r="S101" s="210" t="str">
        <f t="shared" si="30"/>
        <v/>
      </c>
      <c r="T101" s="211" t="str">
        <f>IF(M101="","",'Step 1  Fixed Inputs'!$B$3*(1+'Step 1  Fixed Inputs'!$B$7)/('Step 1  Fixed Inputs'!$B$5-'Step 1  Fixed Inputs'!$B$7)*(1-((1+'Step 1  Fixed Inputs'!$B$7)/(1+'Step 1  Fixed Inputs'!$B$5))^$M101))</f>
        <v/>
      </c>
      <c r="U101" s="212" t="str">
        <f>IF(M101="","",'Step 1  Fixed Inputs'!$B$4*(1+'Step 1  Fixed Inputs'!$B$7)/('Step 1  Fixed Inputs'!$B$5-'Step 1  Fixed Inputs'!$B$7)*(1-((1+'Step 1  Fixed Inputs'!$B$7)/(1+'Step 1  Fixed Inputs'!$B$5))^$M101))</f>
        <v/>
      </c>
      <c r="V101" s="213" t="str">
        <f t="shared" si="18"/>
        <v/>
      </c>
      <c r="W101" s="213" t="str">
        <f t="shared" si="19"/>
        <v/>
      </c>
      <c r="X101" s="211" t="str">
        <f t="shared" si="20"/>
        <v/>
      </c>
      <c r="Y101" s="266" t="str">
        <f t="shared" si="26"/>
        <v/>
      </c>
      <c r="Z101" s="269" t="str">
        <f t="shared" si="31"/>
        <v/>
      </c>
      <c r="AA101" s="710" t="str">
        <f>IF(Y101="","",Y101*'Step 1  Fixed Inputs'!$B$8)</f>
        <v/>
      </c>
    </row>
    <row r="102" spans="2:27" hidden="1">
      <c r="B102" s="238"/>
      <c r="C102" s="572"/>
      <c r="D102" s="583"/>
      <c r="E102" s="587"/>
      <c r="F102" s="646"/>
      <c r="G102" s="622"/>
      <c r="H102" s="454"/>
      <c r="I102" s="566"/>
      <c r="J102" s="607"/>
      <c r="K102" s="454"/>
      <c r="L102" s="460" t="str">
        <f t="shared" si="22"/>
        <v/>
      </c>
      <c r="M102" s="451" t="str">
        <f>IF(C102="","",VLOOKUP(C102,'Reference 7.0 EULs'!$D$2:$E$108,2,))</f>
        <v/>
      </c>
      <c r="N102" s="207" t="str">
        <f t="shared" si="27"/>
        <v/>
      </c>
      <c r="O102" s="209" t="str">
        <f t="shared" si="29"/>
        <v/>
      </c>
      <c r="P102" s="209"/>
      <c r="Q102" s="209"/>
      <c r="R102" s="208" t="str">
        <f t="shared" si="28"/>
        <v/>
      </c>
      <c r="S102" s="210" t="str">
        <f t="shared" si="30"/>
        <v/>
      </c>
      <c r="T102" s="211" t="str">
        <f>IF(M102="","",'Step 1  Fixed Inputs'!$B$3*(1+'Step 1  Fixed Inputs'!$B$7)/('Step 1  Fixed Inputs'!$B$5-'Step 1  Fixed Inputs'!$B$7)*(1-((1+'Step 1  Fixed Inputs'!$B$7)/(1+'Step 1  Fixed Inputs'!$B$5))^$M102))</f>
        <v/>
      </c>
      <c r="U102" s="212" t="str">
        <f>IF(M102="","",'Step 1  Fixed Inputs'!$B$4*(1+'Step 1  Fixed Inputs'!$B$7)/('Step 1  Fixed Inputs'!$B$5-'Step 1  Fixed Inputs'!$B$7)*(1-((1+'Step 1  Fixed Inputs'!$B$7)/(1+'Step 1  Fixed Inputs'!$B$5))^$M102))</f>
        <v/>
      </c>
      <c r="V102" s="213" t="str">
        <f t="shared" si="18"/>
        <v/>
      </c>
      <c r="W102" s="213" t="str">
        <f t="shared" si="19"/>
        <v/>
      </c>
      <c r="X102" s="211" t="str">
        <f t="shared" si="20"/>
        <v/>
      </c>
      <c r="Y102" s="266" t="str">
        <f t="shared" si="26"/>
        <v/>
      </c>
      <c r="Z102" s="269" t="str">
        <f t="shared" si="31"/>
        <v/>
      </c>
      <c r="AA102" s="710" t="str">
        <f>IF(Y102="","",Y102*'Step 1  Fixed Inputs'!$B$8)</f>
        <v/>
      </c>
    </row>
    <row r="103" spans="2:27" hidden="1">
      <c r="B103" s="238"/>
      <c r="C103" s="572"/>
      <c r="D103" s="583"/>
      <c r="E103" s="587"/>
      <c r="F103" s="646"/>
      <c r="G103" s="622"/>
      <c r="H103" s="454"/>
      <c r="I103" s="566"/>
      <c r="J103" s="607"/>
      <c r="K103" s="454"/>
      <c r="L103" s="460" t="str">
        <f t="shared" si="22"/>
        <v/>
      </c>
      <c r="M103" s="451" t="str">
        <f>IF(C103="","",VLOOKUP(C103,'Reference 7.0 EULs'!$D$2:$E$108,2,))</f>
        <v/>
      </c>
      <c r="N103" s="207" t="str">
        <f t="shared" si="27"/>
        <v/>
      </c>
      <c r="O103" s="209" t="str">
        <f t="shared" si="29"/>
        <v/>
      </c>
      <c r="P103" s="209"/>
      <c r="Q103" s="209"/>
      <c r="R103" s="208" t="str">
        <f t="shared" si="28"/>
        <v/>
      </c>
      <c r="S103" s="210" t="str">
        <f t="shared" si="30"/>
        <v/>
      </c>
      <c r="T103" s="211" t="str">
        <f>IF(M103="","",'Step 1  Fixed Inputs'!$B$3*(1+'Step 1  Fixed Inputs'!$B$7)/('Step 1  Fixed Inputs'!$B$5-'Step 1  Fixed Inputs'!$B$7)*(1-((1+'Step 1  Fixed Inputs'!$B$7)/(1+'Step 1  Fixed Inputs'!$B$5))^$M103))</f>
        <v/>
      </c>
      <c r="U103" s="212" t="str">
        <f>IF(M103="","",'Step 1  Fixed Inputs'!$B$4*(1+'Step 1  Fixed Inputs'!$B$7)/('Step 1  Fixed Inputs'!$B$5-'Step 1  Fixed Inputs'!$B$7)*(1-((1+'Step 1  Fixed Inputs'!$B$7)/(1+'Step 1  Fixed Inputs'!$B$5))^$M103))</f>
        <v/>
      </c>
      <c r="V103" s="213" t="str">
        <f t="shared" si="18"/>
        <v/>
      </c>
      <c r="W103" s="213" t="str">
        <f t="shared" si="19"/>
        <v/>
      </c>
      <c r="X103" s="211" t="str">
        <f t="shared" si="20"/>
        <v/>
      </c>
      <c r="Y103" s="266" t="str">
        <f t="shared" si="26"/>
        <v/>
      </c>
      <c r="Z103" s="269" t="str">
        <f t="shared" si="31"/>
        <v/>
      </c>
      <c r="AA103" s="710" t="str">
        <f>IF(Y103="","",Y103*'Step 1  Fixed Inputs'!$B$8)</f>
        <v/>
      </c>
    </row>
    <row r="104" spans="2:27" hidden="1">
      <c r="B104" s="238"/>
      <c r="C104" s="572"/>
      <c r="D104" s="583"/>
      <c r="E104" s="587"/>
      <c r="F104" s="646"/>
      <c r="G104" s="622"/>
      <c r="H104" s="454"/>
      <c r="I104" s="566"/>
      <c r="J104" s="607"/>
      <c r="K104" s="454"/>
      <c r="L104" s="460" t="str">
        <f t="shared" si="22"/>
        <v/>
      </c>
      <c r="M104" s="451" t="str">
        <f>IF(C104="","",VLOOKUP(C104,'Reference 7.0 EULs'!$D$2:$E$108,2,))</f>
        <v/>
      </c>
      <c r="N104" s="207" t="str">
        <f t="shared" si="27"/>
        <v/>
      </c>
      <c r="O104" s="209" t="str">
        <f t="shared" si="29"/>
        <v/>
      </c>
      <c r="P104" s="209"/>
      <c r="Q104" s="209"/>
      <c r="R104" s="208" t="str">
        <f t="shared" si="28"/>
        <v/>
      </c>
      <c r="S104" s="210" t="str">
        <f t="shared" si="30"/>
        <v/>
      </c>
      <c r="T104" s="211" t="str">
        <f>IF(M104="","",'Step 1  Fixed Inputs'!$B$3*(1+'Step 1  Fixed Inputs'!$B$7)/('Step 1  Fixed Inputs'!$B$5-'Step 1  Fixed Inputs'!$B$7)*(1-((1+'Step 1  Fixed Inputs'!$B$7)/(1+'Step 1  Fixed Inputs'!$B$5))^$M104))</f>
        <v/>
      </c>
      <c r="U104" s="212" t="str">
        <f>IF(M104="","",'Step 1  Fixed Inputs'!$B$4*(1+'Step 1  Fixed Inputs'!$B$7)/('Step 1  Fixed Inputs'!$B$5-'Step 1  Fixed Inputs'!$B$7)*(1-((1+'Step 1  Fixed Inputs'!$B$7)/(1+'Step 1  Fixed Inputs'!$B$5))^$M104))</f>
        <v/>
      </c>
      <c r="V104" s="213" t="str">
        <f t="shared" si="18"/>
        <v/>
      </c>
      <c r="W104" s="213" t="str">
        <f t="shared" si="19"/>
        <v/>
      </c>
      <c r="X104" s="211" t="str">
        <f t="shared" si="20"/>
        <v/>
      </c>
      <c r="Y104" s="266" t="str">
        <f t="shared" si="26"/>
        <v/>
      </c>
      <c r="Z104" s="269" t="str">
        <f t="shared" si="31"/>
        <v/>
      </c>
      <c r="AA104" s="710" t="str">
        <f>IF(Y104="","",Y104*'Step 1  Fixed Inputs'!$B$8)</f>
        <v/>
      </c>
    </row>
    <row r="105" spans="2:27" hidden="1">
      <c r="B105" s="238"/>
      <c r="C105" s="572"/>
      <c r="D105" s="583"/>
      <c r="E105" s="587"/>
      <c r="F105" s="646"/>
      <c r="G105" s="622"/>
      <c r="H105" s="454"/>
      <c r="I105" s="566"/>
      <c r="J105" s="607"/>
      <c r="K105" s="454"/>
      <c r="L105" s="460" t="str">
        <f t="shared" si="22"/>
        <v/>
      </c>
      <c r="M105" s="451" t="str">
        <f>IF(C105="","",VLOOKUP(C105,'Reference 7.0 EULs'!$D$2:$E$108,2,))</f>
        <v/>
      </c>
      <c r="N105" s="207" t="str">
        <f t="shared" si="27"/>
        <v/>
      </c>
      <c r="O105" s="209" t="str">
        <f t="shared" si="29"/>
        <v/>
      </c>
      <c r="P105" s="209"/>
      <c r="Q105" s="209"/>
      <c r="R105" s="208" t="str">
        <f t="shared" si="28"/>
        <v/>
      </c>
      <c r="S105" s="210" t="str">
        <f t="shared" si="30"/>
        <v/>
      </c>
      <c r="T105" s="211" t="str">
        <f>IF(M105="","",'Step 1  Fixed Inputs'!$B$3*(1+'Step 1  Fixed Inputs'!$B$7)/('Step 1  Fixed Inputs'!$B$5-'Step 1  Fixed Inputs'!$B$7)*(1-((1+'Step 1  Fixed Inputs'!$B$7)/(1+'Step 1  Fixed Inputs'!$B$5))^$M105))</f>
        <v/>
      </c>
      <c r="U105" s="212" t="str">
        <f>IF(M105="","",'Step 1  Fixed Inputs'!$B$4*(1+'Step 1  Fixed Inputs'!$B$7)/('Step 1  Fixed Inputs'!$B$5-'Step 1  Fixed Inputs'!$B$7)*(1-((1+'Step 1  Fixed Inputs'!$B$7)/(1+'Step 1  Fixed Inputs'!$B$5))^$M105))</f>
        <v/>
      </c>
      <c r="V105" s="213" t="str">
        <f t="shared" si="18"/>
        <v/>
      </c>
      <c r="W105" s="213" t="str">
        <f t="shared" si="19"/>
        <v/>
      </c>
      <c r="X105" s="211" t="str">
        <f t="shared" si="20"/>
        <v/>
      </c>
      <c r="Y105" s="266" t="str">
        <f t="shared" si="26"/>
        <v/>
      </c>
      <c r="Z105" s="269" t="str">
        <f t="shared" si="31"/>
        <v/>
      </c>
      <c r="AA105" s="710" t="str">
        <f>IF(Y105="","",Y105*'Step 1  Fixed Inputs'!$B$8)</f>
        <v/>
      </c>
    </row>
    <row r="106" spans="2:27" hidden="1">
      <c r="B106" s="238"/>
      <c r="C106" s="572"/>
      <c r="D106" s="583"/>
      <c r="E106" s="587"/>
      <c r="F106" s="646"/>
      <c r="G106" s="622"/>
      <c r="H106" s="454"/>
      <c r="I106" s="566"/>
      <c r="J106" s="607"/>
      <c r="K106" s="454"/>
      <c r="L106" s="460" t="str">
        <f t="shared" si="22"/>
        <v/>
      </c>
      <c r="M106" s="451" t="str">
        <f>IF(C106="","",VLOOKUP(C106,'Reference 7.0 EULs'!$D$2:$E$108,2,))</f>
        <v/>
      </c>
      <c r="N106" s="207" t="str">
        <f t="shared" si="27"/>
        <v/>
      </c>
      <c r="O106" s="209" t="str">
        <f t="shared" si="29"/>
        <v/>
      </c>
      <c r="P106" s="209"/>
      <c r="Q106" s="209"/>
      <c r="R106" s="208" t="str">
        <f t="shared" si="28"/>
        <v/>
      </c>
      <c r="S106" s="210" t="str">
        <f t="shared" si="30"/>
        <v/>
      </c>
      <c r="T106" s="211" t="str">
        <f>IF(M106="","",'Step 1  Fixed Inputs'!$B$3*(1+'Step 1  Fixed Inputs'!$B$7)/('Step 1  Fixed Inputs'!$B$5-'Step 1  Fixed Inputs'!$B$7)*(1-((1+'Step 1  Fixed Inputs'!$B$7)/(1+'Step 1  Fixed Inputs'!$B$5))^$M106))</f>
        <v/>
      </c>
      <c r="U106" s="212" t="str">
        <f>IF(M106="","",'Step 1  Fixed Inputs'!$B$4*(1+'Step 1  Fixed Inputs'!$B$7)/('Step 1  Fixed Inputs'!$B$5-'Step 1  Fixed Inputs'!$B$7)*(1-((1+'Step 1  Fixed Inputs'!$B$7)/(1+'Step 1  Fixed Inputs'!$B$5))^$M106))</f>
        <v/>
      </c>
      <c r="V106" s="213" t="str">
        <f t="shared" si="18"/>
        <v/>
      </c>
      <c r="W106" s="213" t="str">
        <f t="shared" si="19"/>
        <v/>
      </c>
      <c r="X106" s="211" t="str">
        <f t="shared" si="20"/>
        <v/>
      </c>
      <c r="Y106" s="266" t="str">
        <f t="shared" si="26"/>
        <v/>
      </c>
      <c r="Z106" s="269" t="str">
        <f t="shared" si="31"/>
        <v/>
      </c>
      <c r="AA106" s="710" t="str">
        <f>IF(Y106="","",Y106*'Step 1  Fixed Inputs'!$B$8)</f>
        <v/>
      </c>
    </row>
    <row r="107" spans="2:27" hidden="1">
      <c r="B107" s="238"/>
      <c r="C107" s="572"/>
      <c r="D107" s="583"/>
      <c r="E107" s="587"/>
      <c r="F107" s="646"/>
      <c r="G107" s="622"/>
      <c r="H107" s="454"/>
      <c r="I107" s="566"/>
      <c r="J107" s="607"/>
      <c r="K107" s="454"/>
      <c r="L107" s="460" t="str">
        <f t="shared" si="22"/>
        <v/>
      </c>
      <c r="M107" s="451" t="str">
        <f>IF(C107="","",VLOOKUP(C107,'Reference 7.0 EULs'!$D$2:$E$108,2,))</f>
        <v/>
      </c>
      <c r="N107" s="207" t="str">
        <f t="shared" si="27"/>
        <v/>
      </c>
      <c r="O107" s="209" t="str">
        <f t="shared" si="29"/>
        <v/>
      </c>
      <c r="P107" s="209"/>
      <c r="Q107" s="209"/>
      <c r="R107" s="208" t="str">
        <f t="shared" si="28"/>
        <v/>
      </c>
      <c r="S107" s="210" t="str">
        <f t="shared" si="30"/>
        <v/>
      </c>
      <c r="T107" s="211" t="str">
        <f>IF(M107="","",'Step 1  Fixed Inputs'!$B$3*(1+'Step 1  Fixed Inputs'!$B$7)/('Step 1  Fixed Inputs'!$B$5-'Step 1  Fixed Inputs'!$B$7)*(1-((1+'Step 1  Fixed Inputs'!$B$7)/(1+'Step 1  Fixed Inputs'!$B$5))^$M107))</f>
        <v/>
      </c>
      <c r="U107" s="212" t="str">
        <f>IF(M107="","",'Step 1  Fixed Inputs'!$B$4*(1+'Step 1  Fixed Inputs'!$B$7)/('Step 1  Fixed Inputs'!$B$5-'Step 1  Fixed Inputs'!$B$7)*(1-((1+'Step 1  Fixed Inputs'!$B$7)/(1+'Step 1  Fixed Inputs'!$B$5))^$M107))</f>
        <v/>
      </c>
      <c r="V107" s="213" t="str">
        <f t="shared" si="18"/>
        <v/>
      </c>
      <c r="W107" s="213" t="str">
        <f t="shared" si="19"/>
        <v/>
      </c>
      <c r="X107" s="211" t="str">
        <f t="shared" si="20"/>
        <v/>
      </c>
      <c r="Y107" s="266" t="str">
        <f t="shared" si="26"/>
        <v/>
      </c>
      <c r="Z107" s="269" t="str">
        <f t="shared" si="31"/>
        <v/>
      </c>
      <c r="AA107" s="710" t="str">
        <f>IF(Y107="","",Y107*'Step 1  Fixed Inputs'!$B$8)</f>
        <v/>
      </c>
    </row>
    <row r="108" spans="2:27" hidden="1">
      <c r="B108" s="238"/>
      <c r="C108" s="572"/>
      <c r="D108" s="583"/>
      <c r="E108" s="587"/>
      <c r="F108" s="646"/>
      <c r="G108" s="622"/>
      <c r="H108" s="454"/>
      <c r="I108" s="566"/>
      <c r="J108" s="607"/>
      <c r="K108" s="454"/>
      <c r="L108" s="460" t="str">
        <f t="shared" si="22"/>
        <v/>
      </c>
      <c r="M108" s="451" t="str">
        <f>IF(C108="","",VLOOKUP(C108,'Reference 7.0 EULs'!$D$2:$E$108,2,))</f>
        <v/>
      </c>
      <c r="N108" s="207" t="str">
        <f t="shared" si="27"/>
        <v/>
      </c>
      <c r="O108" s="209" t="str">
        <f t="shared" si="29"/>
        <v/>
      </c>
      <c r="P108" s="209"/>
      <c r="Q108" s="209"/>
      <c r="R108" s="208" t="str">
        <f t="shared" si="28"/>
        <v/>
      </c>
      <c r="S108" s="210" t="str">
        <f t="shared" si="30"/>
        <v/>
      </c>
      <c r="T108" s="211" t="str">
        <f>IF(M108="","",'Step 1  Fixed Inputs'!$B$3*(1+'Step 1  Fixed Inputs'!$B$7)/('Step 1  Fixed Inputs'!$B$5-'Step 1  Fixed Inputs'!$B$7)*(1-((1+'Step 1  Fixed Inputs'!$B$7)/(1+'Step 1  Fixed Inputs'!$B$5))^$M108))</f>
        <v/>
      </c>
      <c r="U108" s="212" t="str">
        <f>IF(M108="","",'Step 1  Fixed Inputs'!$B$4*(1+'Step 1  Fixed Inputs'!$B$7)/('Step 1  Fixed Inputs'!$B$5-'Step 1  Fixed Inputs'!$B$7)*(1-((1+'Step 1  Fixed Inputs'!$B$7)/(1+'Step 1  Fixed Inputs'!$B$5))^$M108))</f>
        <v/>
      </c>
      <c r="V108" s="213" t="str">
        <f t="shared" si="18"/>
        <v/>
      </c>
      <c r="W108" s="213" t="str">
        <f t="shared" si="19"/>
        <v/>
      </c>
      <c r="X108" s="211" t="str">
        <f t="shared" si="20"/>
        <v/>
      </c>
      <c r="Y108" s="266" t="str">
        <f t="shared" si="26"/>
        <v/>
      </c>
      <c r="Z108" s="269" t="str">
        <f t="shared" si="31"/>
        <v/>
      </c>
      <c r="AA108" s="710" t="str">
        <f>IF(Y108="","",Y108*'Step 1  Fixed Inputs'!$B$8)</f>
        <v/>
      </c>
    </row>
    <row r="109" spans="2:27" hidden="1">
      <c r="B109" s="238"/>
      <c r="C109" s="572"/>
      <c r="D109" s="583"/>
      <c r="E109" s="587"/>
      <c r="F109" s="646"/>
      <c r="G109" s="622"/>
      <c r="H109" s="454"/>
      <c r="I109" s="566"/>
      <c r="J109" s="607"/>
      <c r="K109" s="454"/>
      <c r="L109" s="460" t="str">
        <f t="shared" si="22"/>
        <v/>
      </c>
      <c r="M109" s="451" t="str">
        <f>IF(C109="","",VLOOKUP(C109,'Reference 7.0 EULs'!$D$2:$E$108,2,))</f>
        <v/>
      </c>
      <c r="N109" s="207" t="str">
        <f t="shared" si="27"/>
        <v/>
      </c>
      <c r="O109" s="209" t="str">
        <f t="shared" ref="O109:O140" si="32">IF(M109="","",SUM(L109,N109))</f>
        <v/>
      </c>
      <c r="P109" s="209"/>
      <c r="Q109" s="209"/>
      <c r="R109" s="208" t="str">
        <f t="shared" si="28"/>
        <v/>
      </c>
      <c r="S109" s="210" t="str">
        <f t="shared" ref="S109:S140" si="33">IF(M109="","",SUM(L109,R109))</f>
        <v/>
      </c>
      <c r="T109" s="211" t="str">
        <f>IF(M109="","",'Step 1  Fixed Inputs'!$B$3*(1+'Step 1  Fixed Inputs'!$B$7)/('Step 1  Fixed Inputs'!$B$5-'Step 1  Fixed Inputs'!$B$7)*(1-((1+'Step 1  Fixed Inputs'!$B$7)/(1+'Step 1  Fixed Inputs'!$B$5))^$M109))</f>
        <v/>
      </c>
      <c r="U109" s="212" t="str">
        <f>IF(M109="","",'Step 1  Fixed Inputs'!$B$4*(1+'Step 1  Fixed Inputs'!$B$7)/('Step 1  Fixed Inputs'!$B$5-'Step 1  Fixed Inputs'!$B$7)*(1-((1+'Step 1  Fixed Inputs'!$B$7)/(1+'Step 1  Fixed Inputs'!$B$5))^$M109))</f>
        <v/>
      </c>
      <c r="V109" s="213" t="str">
        <f t="shared" ref="V109:V147" si="34">IF(M109="","",T109*G109)</f>
        <v/>
      </c>
      <c r="W109" s="213" t="str">
        <f t="shared" ref="W109:W147" si="35">IF(M109="","",U109*H109)</f>
        <v/>
      </c>
      <c r="X109" s="211" t="str">
        <f t="shared" ref="X109:X147" si="36">IF(M109="","",T109*G109+U109*H109)</f>
        <v/>
      </c>
      <c r="Y109" s="266" t="str">
        <f t="shared" si="26"/>
        <v/>
      </c>
      <c r="Z109" s="269" t="str">
        <f t="shared" ref="Z109:Z140" si="37">IF(M109="","",X109/S109)</f>
        <v/>
      </c>
      <c r="AA109" s="710" t="str">
        <f>IF(Y109="","",Y109*'Step 1  Fixed Inputs'!$B$8)</f>
        <v/>
      </c>
    </row>
    <row r="110" spans="2:27" hidden="1">
      <c r="B110" s="238"/>
      <c r="C110" s="572"/>
      <c r="D110" s="583"/>
      <c r="E110" s="587"/>
      <c r="F110" s="646"/>
      <c r="G110" s="622"/>
      <c r="H110" s="454"/>
      <c r="I110" s="566"/>
      <c r="J110" s="607"/>
      <c r="K110" s="454"/>
      <c r="L110" s="460" t="str">
        <f t="shared" ref="L110:L147" si="38">IF($I110="","",I110+K110)</f>
        <v/>
      </c>
      <c r="M110" s="451" t="str">
        <f>IF(C110="","",VLOOKUP(C110,'Reference 7.0 EULs'!$D$2:$E$108,2,))</f>
        <v/>
      </c>
      <c r="N110" s="207" t="str">
        <f t="shared" si="27"/>
        <v/>
      </c>
      <c r="O110" s="209" t="str">
        <f t="shared" si="32"/>
        <v/>
      </c>
      <c r="P110" s="209"/>
      <c r="Q110" s="209"/>
      <c r="R110" s="208" t="str">
        <f t="shared" si="28"/>
        <v/>
      </c>
      <c r="S110" s="210" t="str">
        <f t="shared" si="33"/>
        <v/>
      </c>
      <c r="T110" s="211" t="str">
        <f>IF(M110="","",'Step 1  Fixed Inputs'!$B$3*(1+'Step 1  Fixed Inputs'!$B$7)/('Step 1  Fixed Inputs'!$B$5-'Step 1  Fixed Inputs'!$B$7)*(1-((1+'Step 1  Fixed Inputs'!$B$7)/(1+'Step 1  Fixed Inputs'!$B$5))^$M110))</f>
        <v/>
      </c>
      <c r="U110" s="212" t="str">
        <f>IF(M110="","",'Step 1  Fixed Inputs'!$B$4*(1+'Step 1  Fixed Inputs'!$B$7)/('Step 1  Fixed Inputs'!$B$5-'Step 1  Fixed Inputs'!$B$7)*(1-((1+'Step 1  Fixed Inputs'!$B$7)/(1+'Step 1  Fixed Inputs'!$B$5))^$M110))</f>
        <v/>
      </c>
      <c r="V110" s="213" t="str">
        <f t="shared" si="34"/>
        <v/>
      </c>
      <c r="W110" s="213" t="str">
        <f t="shared" si="35"/>
        <v/>
      </c>
      <c r="X110" s="211" t="str">
        <f t="shared" si="36"/>
        <v/>
      </c>
      <c r="Y110" s="266" t="str">
        <f t="shared" ref="Y110:Y147" si="39">IF(M110="","",X110-S110)</f>
        <v/>
      </c>
      <c r="Z110" s="269" t="str">
        <f t="shared" si="37"/>
        <v/>
      </c>
      <c r="AA110" s="710" t="str">
        <f>IF(Y110="","",Y110*'Step 1  Fixed Inputs'!$B$8)</f>
        <v/>
      </c>
    </row>
    <row r="111" spans="2:27" hidden="1">
      <c r="B111" s="238"/>
      <c r="C111" s="572"/>
      <c r="D111" s="583"/>
      <c r="E111" s="587"/>
      <c r="F111" s="646"/>
      <c r="G111" s="622"/>
      <c r="H111" s="454"/>
      <c r="I111" s="566"/>
      <c r="J111" s="607"/>
      <c r="K111" s="454"/>
      <c r="L111" s="460" t="str">
        <f t="shared" si="38"/>
        <v/>
      </c>
      <c r="M111" s="451" t="str">
        <f>IF(C111="","",VLOOKUP(C111,'Reference 7.0 EULs'!$D$2:$E$108,2,))</f>
        <v/>
      </c>
      <c r="N111" s="207" t="str">
        <f t="shared" si="27"/>
        <v/>
      </c>
      <c r="O111" s="209" t="str">
        <f t="shared" si="32"/>
        <v/>
      </c>
      <c r="P111" s="209"/>
      <c r="Q111" s="209"/>
      <c r="R111" s="208" t="str">
        <f t="shared" si="28"/>
        <v/>
      </c>
      <c r="S111" s="210" t="str">
        <f t="shared" si="33"/>
        <v/>
      </c>
      <c r="T111" s="211" t="str">
        <f>IF(M111="","",'Step 1  Fixed Inputs'!$B$3*(1+'Step 1  Fixed Inputs'!$B$7)/('Step 1  Fixed Inputs'!$B$5-'Step 1  Fixed Inputs'!$B$7)*(1-((1+'Step 1  Fixed Inputs'!$B$7)/(1+'Step 1  Fixed Inputs'!$B$5))^$M111))</f>
        <v/>
      </c>
      <c r="U111" s="212" t="str">
        <f>IF(M111="","",'Step 1  Fixed Inputs'!$B$4*(1+'Step 1  Fixed Inputs'!$B$7)/('Step 1  Fixed Inputs'!$B$5-'Step 1  Fixed Inputs'!$B$7)*(1-((1+'Step 1  Fixed Inputs'!$B$7)/(1+'Step 1  Fixed Inputs'!$B$5))^$M111))</f>
        <v/>
      </c>
      <c r="V111" s="213" t="str">
        <f t="shared" si="34"/>
        <v/>
      </c>
      <c r="W111" s="213" t="str">
        <f t="shared" si="35"/>
        <v/>
      </c>
      <c r="X111" s="211" t="str">
        <f t="shared" si="36"/>
        <v/>
      </c>
      <c r="Y111" s="266" t="str">
        <f t="shared" si="39"/>
        <v/>
      </c>
      <c r="Z111" s="269" t="str">
        <f t="shared" si="37"/>
        <v/>
      </c>
      <c r="AA111" s="710" t="str">
        <f>IF(Y111="","",Y111*'Step 1  Fixed Inputs'!$B$8)</f>
        <v/>
      </c>
    </row>
    <row r="112" spans="2:27" hidden="1">
      <c r="B112" s="238"/>
      <c r="C112" s="572"/>
      <c r="D112" s="583"/>
      <c r="E112" s="587"/>
      <c r="F112" s="646"/>
      <c r="G112" s="622"/>
      <c r="H112" s="454"/>
      <c r="I112" s="566"/>
      <c r="J112" s="607"/>
      <c r="K112" s="454"/>
      <c r="L112" s="460" t="str">
        <f t="shared" si="38"/>
        <v/>
      </c>
      <c r="M112" s="451" t="str">
        <f>IF(C112="","",VLOOKUP(C112,'Reference 7.0 EULs'!$D$2:$E$108,2,))</f>
        <v/>
      </c>
      <c r="N112" s="207" t="str">
        <f t="shared" si="27"/>
        <v/>
      </c>
      <c r="O112" s="209" t="str">
        <f t="shared" si="32"/>
        <v/>
      </c>
      <c r="P112" s="209"/>
      <c r="Q112" s="209"/>
      <c r="R112" s="208" t="str">
        <f t="shared" si="28"/>
        <v/>
      </c>
      <c r="S112" s="210" t="str">
        <f t="shared" si="33"/>
        <v/>
      </c>
      <c r="T112" s="211" t="str">
        <f>IF(M112="","",'Step 1  Fixed Inputs'!$B$3*(1+'Step 1  Fixed Inputs'!$B$7)/('Step 1  Fixed Inputs'!$B$5-'Step 1  Fixed Inputs'!$B$7)*(1-((1+'Step 1  Fixed Inputs'!$B$7)/(1+'Step 1  Fixed Inputs'!$B$5))^$M112))</f>
        <v/>
      </c>
      <c r="U112" s="212" t="str">
        <f>IF(M112="","",'Step 1  Fixed Inputs'!$B$4*(1+'Step 1  Fixed Inputs'!$B$7)/('Step 1  Fixed Inputs'!$B$5-'Step 1  Fixed Inputs'!$B$7)*(1-((1+'Step 1  Fixed Inputs'!$B$7)/(1+'Step 1  Fixed Inputs'!$B$5))^$M112))</f>
        <v/>
      </c>
      <c r="V112" s="213" t="str">
        <f t="shared" si="34"/>
        <v/>
      </c>
      <c r="W112" s="213" t="str">
        <f t="shared" si="35"/>
        <v/>
      </c>
      <c r="X112" s="211" t="str">
        <f t="shared" si="36"/>
        <v/>
      </c>
      <c r="Y112" s="266" t="str">
        <f t="shared" si="39"/>
        <v/>
      </c>
      <c r="Z112" s="269" t="str">
        <f t="shared" si="37"/>
        <v/>
      </c>
      <c r="AA112" s="710" t="str">
        <f>IF(Y112="","",Y112*'Step 1  Fixed Inputs'!$B$8)</f>
        <v/>
      </c>
    </row>
    <row r="113" spans="2:27" hidden="1">
      <c r="B113" s="238"/>
      <c r="C113" s="572"/>
      <c r="D113" s="583"/>
      <c r="E113" s="587"/>
      <c r="F113" s="646"/>
      <c r="G113" s="622"/>
      <c r="H113" s="454"/>
      <c r="I113" s="566"/>
      <c r="J113" s="607"/>
      <c r="K113" s="454"/>
      <c r="L113" s="460" t="str">
        <f t="shared" si="38"/>
        <v/>
      </c>
      <c r="M113" s="451" t="str">
        <f>IF(C113="","",VLOOKUP(C113,'Reference 7.0 EULs'!$D$2:$E$108,2,))</f>
        <v/>
      </c>
      <c r="N113" s="207" t="str">
        <f t="shared" si="27"/>
        <v/>
      </c>
      <c r="O113" s="209" t="str">
        <f t="shared" si="32"/>
        <v/>
      </c>
      <c r="P113" s="209"/>
      <c r="Q113" s="209"/>
      <c r="R113" s="208" t="str">
        <f t="shared" si="28"/>
        <v/>
      </c>
      <c r="S113" s="210" t="str">
        <f t="shared" si="33"/>
        <v/>
      </c>
      <c r="T113" s="211" t="str">
        <f>IF(M113="","",'Step 1  Fixed Inputs'!$B$3*(1+'Step 1  Fixed Inputs'!$B$7)/('Step 1  Fixed Inputs'!$B$5-'Step 1  Fixed Inputs'!$B$7)*(1-((1+'Step 1  Fixed Inputs'!$B$7)/(1+'Step 1  Fixed Inputs'!$B$5))^$M113))</f>
        <v/>
      </c>
      <c r="U113" s="212" t="str">
        <f>IF(M113="","",'Step 1  Fixed Inputs'!$B$4*(1+'Step 1  Fixed Inputs'!$B$7)/('Step 1  Fixed Inputs'!$B$5-'Step 1  Fixed Inputs'!$B$7)*(1-((1+'Step 1  Fixed Inputs'!$B$7)/(1+'Step 1  Fixed Inputs'!$B$5))^$M113))</f>
        <v/>
      </c>
      <c r="V113" s="213" t="str">
        <f t="shared" si="34"/>
        <v/>
      </c>
      <c r="W113" s="213" t="str">
        <f t="shared" si="35"/>
        <v/>
      </c>
      <c r="X113" s="211" t="str">
        <f t="shared" si="36"/>
        <v/>
      </c>
      <c r="Y113" s="266" t="str">
        <f t="shared" si="39"/>
        <v/>
      </c>
      <c r="Z113" s="269" t="str">
        <f t="shared" si="37"/>
        <v/>
      </c>
      <c r="AA113" s="710" t="str">
        <f>IF(Y113="","",Y113*'Step 1  Fixed Inputs'!$B$8)</f>
        <v/>
      </c>
    </row>
    <row r="114" spans="2:27" hidden="1">
      <c r="B114" s="238"/>
      <c r="C114" s="572"/>
      <c r="D114" s="583"/>
      <c r="E114" s="587"/>
      <c r="F114" s="646"/>
      <c r="G114" s="622"/>
      <c r="H114" s="454"/>
      <c r="I114" s="566"/>
      <c r="J114" s="607"/>
      <c r="K114" s="454"/>
      <c r="L114" s="460" t="str">
        <f t="shared" si="38"/>
        <v/>
      </c>
      <c r="M114" s="451" t="str">
        <f>IF(C114="","",VLOOKUP(C114,'Reference 7.0 EULs'!$D$2:$E$108,2,))</f>
        <v/>
      </c>
      <c r="N114" s="207" t="str">
        <f t="shared" si="27"/>
        <v/>
      </c>
      <c r="O114" s="209" t="str">
        <f t="shared" si="32"/>
        <v/>
      </c>
      <c r="P114" s="209"/>
      <c r="Q114" s="209"/>
      <c r="R114" s="208" t="str">
        <f t="shared" si="28"/>
        <v/>
      </c>
      <c r="S114" s="210" t="str">
        <f t="shared" si="33"/>
        <v/>
      </c>
      <c r="T114" s="211" t="str">
        <f>IF(M114="","",'Step 1  Fixed Inputs'!$B$3*(1+'Step 1  Fixed Inputs'!$B$7)/('Step 1  Fixed Inputs'!$B$5-'Step 1  Fixed Inputs'!$B$7)*(1-((1+'Step 1  Fixed Inputs'!$B$7)/(1+'Step 1  Fixed Inputs'!$B$5))^$M114))</f>
        <v/>
      </c>
      <c r="U114" s="212" t="str">
        <f>IF(M114="","",'Step 1  Fixed Inputs'!$B$4*(1+'Step 1  Fixed Inputs'!$B$7)/('Step 1  Fixed Inputs'!$B$5-'Step 1  Fixed Inputs'!$B$7)*(1-((1+'Step 1  Fixed Inputs'!$B$7)/(1+'Step 1  Fixed Inputs'!$B$5))^$M114))</f>
        <v/>
      </c>
      <c r="V114" s="213" t="str">
        <f t="shared" si="34"/>
        <v/>
      </c>
      <c r="W114" s="213" t="str">
        <f t="shared" si="35"/>
        <v/>
      </c>
      <c r="X114" s="211" t="str">
        <f t="shared" si="36"/>
        <v/>
      </c>
      <c r="Y114" s="266" t="str">
        <f t="shared" si="39"/>
        <v/>
      </c>
      <c r="Z114" s="269" t="str">
        <f t="shared" si="37"/>
        <v/>
      </c>
      <c r="AA114" s="710" t="str">
        <f>IF(Y114="","",Y114*'Step 1  Fixed Inputs'!$B$8)</f>
        <v/>
      </c>
    </row>
    <row r="115" spans="2:27" hidden="1">
      <c r="B115" s="238"/>
      <c r="C115" s="572"/>
      <c r="D115" s="583"/>
      <c r="E115" s="587"/>
      <c r="F115" s="646"/>
      <c r="G115" s="622"/>
      <c r="H115" s="454"/>
      <c r="I115" s="566"/>
      <c r="J115" s="607"/>
      <c r="K115" s="454"/>
      <c r="L115" s="460" t="str">
        <f t="shared" si="38"/>
        <v/>
      </c>
      <c r="M115" s="451" t="str">
        <f>IF(C115="","",VLOOKUP(C115,'Reference 7.0 EULs'!$D$2:$E$108,2,))</f>
        <v/>
      </c>
      <c r="N115" s="207" t="str">
        <f t="shared" si="27"/>
        <v/>
      </c>
      <c r="O115" s="209" t="str">
        <f t="shared" si="32"/>
        <v/>
      </c>
      <c r="P115" s="209"/>
      <c r="Q115" s="209"/>
      <c r="R115" s="208" t="str">
        <f t="shared" si="28"/>
        <v/>
      </c>
      <c r="S115" s="210" t="str">
        <f t="shared" si="33"/>
        <v/>
      </c>
      <c r="T115" s="211" t="str">
        <f>IF(M115="","",'Step 1  Fixed Inputs'!$B$3*(1+'Step 1  Fixed Inputs'!$B$7)/('Step 1  Fixed Inputs'!$B$5-'Step 1  Fixed Inputs'!$B$7)*(1-((1+'Step 1  Fixed Inputs'!$B$7)/(1+'Step 1  Fixed Inputs'!$B$5))^$M115))</f>
        <v/>
      </c>
      <c r="U115" s="212" t="str">
        <f>IF(M115="","",'Step 1  Fixed Inputs'!$B$4*(1+'Step 1  Fixed Inputs'!$B$7)/('Step 1  Fixed Inputs'!$B$5-'Step 1  Fixed Inputs'!$B$7)*(1-((1+'Step 1  Fixed Inputs'!$B$7)/(1+'Step 1  Fixed Inputs'!$B$5))^$M115))</f>
        <v/>
      </c>
      <c r="V115" s="213" t="str">
        <f t="shared" si="34"/>
        <v/>
      </c>
      <c r="W115" s="213" t="str">
        <f t="shared" si="35"/>
        <v/>
      </c>
      <c r="X115" s="211" t="str">
        <f t="shared" si="36"/>
        <v/>
      </c>
      <c r="Y115" s="266" t="str">
        <f t="shared" si="39"/>
        <v/>
      </c>
      <c r="Z115" s="269" t="str">
        <f t="shared" si="37"/>
        <v/>
      </c>
      <c r="AA115" s="710" t="str">
        <f>IF(Y115="","",Y115*'Step 1  Fixed Inputs'!$B$8)</f>
        <v/>
      </c>
    </row>
    <row r="116" spans="2:27" hidden="1">
      <c r="B116" s="238"/>
      <c r="C116" s="572"/>
      <c r="D116" s="583"/>
      <c r="E116" s="587"/>
      <c r="F116" s="646"/>
      <c r="G116" s="622"/>
      <c r="H116" s="454"/>
      <c r="I116" s="566"/>
      <c r="J116" s="607"/>
      <c r="K116" s="454"/>
      <c r="L116" s="460" t="str">
        <f t="shared" si="38"/>
        <v/>
      </c>
      <c r="M116" s="451" t="str">
        <f>IF(C116="","",VLOOKUP(C116,'Reference 7.0 EULs'!$D$2:$E$108,2,))</f>
        <v/>
      </c>
      <c r="N116" s="207" t="str">
        <f t="shared" si="27"/>
        <v/>
      </c>
      <c r="O116" s="209" t="str">
        <f t="shared" si="32"/>
        <v/>
      </c>
      <c r="P116" s="209"/>
      <c r="Q116" s="209"/>
      <c r="R116" s="208" t="str">
        <f t="shared" si="28"/>
        <v/>
      </c>
      <c r="S116" s="210" t="str">
        <f t="shared" si="33"/>
        <v/>
      </c>
      <c r="T116" s="211" t="str">
        <f>IF(M116="","",'Step 1  Fixed Inputs'!$B$3*(1+'Step 1  Fixed Inputs'!$B$7)/('Step 1  Fixed Inputs'!$B$5-'Step 1  Fixed Inputs'!$B$7)*(1-((1+'Step 1  Fixed Inputs'!$B$7)/(1+'Step 1  Fixed Inputs'!$B$5))^$M116))</f>
        <v/>
      </c>
      <c r="U116" s="212" t="str">
        <f>IF(M116="","",'Step 1  Fixed Inputs'!$B$4*(1+'Step 1  Fixed Inputs'!$B$7)/('Step 1  Fixed Inputs'!$B$5-'Step 1  Fixed Inputs'!$B$7)*(1-((1+'Step 1  Fixed Inputs'!$B$7)/(1+'Step 1  Fixed Inputs'!$B$5))^$M116))</f>
        <v/>
      </c>
      <c r="V116" s="213" t="str">
        <f t="shared" si="34"/>
        <v/>
      </c>
      <c r="W116" s="213" t="str">
        <f t="shared" si="35"/>
        <v/>
      </c>
      <c r="X116" s="211" t="str">
        <f t="shared" si="36"/>
        <v/>
      </c>
      <c r="Y116" s="266" t="str">
        <f t="shared" si="39"/>
        <v/>
      </c>
      <c r="Z116" s="269" t="str">
        <f t="shared" si="37"/>
        <v/>
      </c>
      <c r="AA116" s="710" t="str">
        <f>IF(Y116="","",Y116*'Step 1  Fixed Inputs'!$B$8)</f>
        <v/>
      </c>
    </row>
    <row r="117" spans="2:27" hidden="1">
      <c r="B117" s="238"/>
      <c r="C117" s="572"/>
      <c r="D117" s="583"/>
      <c r="E117" s="587"/>
      <c r="F117" s="646"/>
      <c r="G117" s="622"/>
      <c r="H117" s="454"/>
      <c r="I117" s="566"/>
      <c r="J117" s="607"/>
      <c r="K117" s="454"/>
      <c r="L117" s="460" t="str">
        <f t="shared" si="38"/>
        <v/>
      </c>
      <c r="M117" s="451" t="str">
        <f>IF(C117="","",VLOOKUP(C117,'Reference 7.0 EULs'!$D$2:$E$108,2,))</f>
        <v/>
      </c>
      <c r="N117" s="207" t="str">
        <f t="shared" si="27"/>
        <v/>
      </c>
      <c r="O117" s="209" t="str">
        <f t="shared" si="32"/>
        <v/>
      </c>
      <c r="P117" s="209"/>
      <c r="Q117" s="209"/>
      <c r="R117" s="208" t="str">
        <f t="shared" si="28"/>
        <v/>
      </c>
      <c r="S117" s="210" t="str">
        <f t="shared" si="33"/>
        <v/>
      </c>
      <c r="T117" s="211" t="str">
        <f>IF(M117="","",'Step 1  Fixed Inputs'!$B$3*(1+'Step 1  Fixed Inputs'!$B$7)/('Step 1  Fixed Inputs'!$B$5-'Step 1  Fixed Inputs'!$B$7)*(1-((1+'Step 1  Fixed Inputs'!$B$7)/(1+'Step 1  Fixed Inputs'!$B$5))^$M117))</f>
        <v/>
      </c>
      <c r="U117" s="212" t="str">
        <f>IF(M117="","",'Step 1  Fixed Inputs'!$B$4*(1+'Step 1  Fixed Inputs'!$B$7)/('Step 1  Fixed Inputs'!$B$5-'Step 1  Fixed Inputs'!$B$7)*(1-((1+'Step 1  Fixed Inputs'!$B$7)/(1+'Step 1  Fixed Inputs'!$B$5))^$M117))</f>
        <v/>
      </c>
      <c r="V117" s="213" t="str">
        <f t="shared" si="34"/>
        <v/>
      </c>
      <c r="W117" s="213" t="str">
        <f t="shared" si="35"/>
        <v/>
      </c>
      <c r="X117" s="211" t="str">
        <f t="shared" si="36"/>
        <v/>
      </c>
      <c r="Y117" s="266" t="str">
        <f t="shared" si="39"/>
        <v/>
      </c>
      <c r="Z117" s="269" t="str">
        <f t="shared" si="37"/>
        <v/>
      </c>
      <c r="AA117" s="710" t="str">
        <f>IF(Y117="","",Y117*'Step 1  Fixed Inputs'!$B$8)</f>
        <v/>
      </c>
    </row>
    <row r="118" spans="2:27" hidden="1">
      <c r="B118" s="238"/>
      <c r="C118" s="572"/>
      <c r="D118" s="583"/>
      <c r="E118" s="587"/>
      <c r="F118" s="646"/>
      <c r="G118" s="622"/>
      <c r="H118" s="454"/>
      <c r="I118" s="566"/>
      <c r="J118" s="607"/>
      <c r="K118" s="454"/>
      <c r="L118" s="460" t="str">
        <f t="shared" si="38"/>
        <v/>
      </c>
      <c r="M118" s="451" t="str">
        <f>IF(C118="","",VLOOKUP(C118,'Reference 7.0 EULs'!$D$2:$E$108,2,))</f>
        <v/>
      </c>
      <c r="N118" s="207" t="str">
        <f t="shared" si="27"/>
        <v/>
      </c>
      <c r="O118" s="209" t="str">
        <f t="shared" si="32"/>
        <v/>
      </c>
      <c r="P118" s="209"/>
      <c r="Q118" s="209"/>
      <c r="R118" s="208" t="str">
        <f t="shared" si="28"/>
        <v/>
      </c>
      <c r="S118" s="210" t="str">
        <f t="shared" si="33"/>
        <v/>
      </c>
      <c r="T118" s="211" t="str">
        <f>IF(M118="","",'Step 1  Fixed Inputs'!$B$3*(1+'Step 1  Fixed Inputs'!$B$7)/('Step 1  Fixed Inputs'!$B$5-'Step 1  Fixed Inputs'!$B$7)*(1-((1+'Step 1  Fixed Inputs'!$B$7)/(1+'Step 1  Fixed Inputs'!$B$5))^$M118))</f>
        <v/>
      </c>
      <c r="U118" s="212" t="str">
        <f>IF(M118="","",'Step 1  Fixed Inputs'!$B$4*(1+'Step 1  Fixed Inputs'!$B$7)/('Step 1  Fixed Inputs'!$B$5-'Step 1  Fixed Inputs'!$B$7)*(1-((1+'Step 1  Fixed Inputs'!$B$7)/(1+'Step 1  Fixed Inputs'!$B$5))^$M118))</f>
        <v/>
      </c>
      <c r="V118" s="213" t="str">
        <f t="shared" si="34"/>
        <v/>
      </c>
      <c r="W118" s="213" t="str">
        <f t="shared" si="35"/>
        <v/>
      </c>
      <c r="X118" s="211" t="str">
        <f t="shared" si="36"/>
        <v/>
      </c>
      <c r="Y118" s="266" t="str">
        <f t="shared" si="39"/>
        <v/>
      </c>
      <c r="Z118" s="269" t="str">
        <f t="shared" si="37"/>
        <v/>
      </c>
      <c r="AA118" s="710" t="str">
        <f>IF(Y118="","",Y118*'Step 1  Fixed Inputs'!$B$8)</f>
        <v/>
      </c>
    </row>
    <row r="119" spans="2:27" hidden="1">
      <c r="B119" s="238"/>
      <c r="C119" s="572"/>
      <c r="D119" s="583"/>
      <c r="E119" s="587"/>
      <c r="F119" s="646"/>
      <c r="G119" s="622"/>
      <c r="H119" s="454"/>
      <c r="I119" s="566"/>
      <c r="J119" s="607"/>
      <c r="K119" s="454"/>
      <c r="L119" s="460" t="str">
        <f t="shared" si="38"/>
        <v/>
      </c>
      <c r="M119" s="451" t="str">
        <f>IF(C119="","",VLOOKUP(C119,'Reference 7.0 EULs'!$D$2:$E$108,2,))</f>
        <v/>
      </c>
      <c r="N119" s="207" t="str">
        <f t="shared" si="27"/>
        <v/>
      </c>
      <c r="O119" s="209" t="str">
        <f t="shared" si="32"/>
        <v/>
      </c>
      <c r="P119" s="209"/>
      <c r="Q119" s="209"/>
      <c r="R119" s="208" t="str">
        <f t="shared" si="28"/>
        <v/>
      </c>
      <c r="S119" s="210" t="str">
        <f t="shared" si="33"/>
        <v/>
      </c>
      <c r="T119" s="211" t="str">
        <f>IF(M119="","",'Step 1  Fixed Inputs'!$B$3*(1+'Step 1  Fixed Inputs'!$B$7)/('Step 1  Fixed Inputs'!$B$5-'Step 1  Fixed Inputs'!$B$7)*(1-((1+'Step 1  Fixed Inputs'!$B$7)/(1+'Step 1  Fixed Inputs'!$B$5))^$M119))</f>
        <v/>
      </c>
      <c r="U119" s="212" t="str">
        <f>IF(M119="","",'Step 1  Fixed Inputs'!$B$4*(1+'Step 1  Fixed Inputs'!$B$7)/('Step 1  Fixed Inputs'!$B$5-'Step 1  Fixed Inputs'!$B$7)*(1-((1+'Step 1  Fixed Inputs'!$B$7)/(1+'Step 1  Fixed Inputs'!$B$5))^$M119))</f>
        <v/>
      </c>
      <c r="V119" s="213" t="str">
        <f t="shared" si="34"/>
        <v/>
      </c>
      <c r="W119" s="213" t="str">
        <f t="shared" si="35"/>
        <v/>
      </c>
      <c r="X119" s="211" t="str">
        <f t="shared" si="36"/>
        <v/>
      </c>
      <c r="Y119" s="266" t="str">
        <f t="shared" si="39"/>
        <v/>
      </c>
      <c r="Z119" s="269" t="str">
        <f t="shared" si="37"/>
        <v/>
      </c>
      <c r="AA119" s="710" t="str">
        <f>IF(Y119="","",Y119*'Step 1  Fixed Inputs'!$B$8)</f>
        <v/>
      </c>
    </row>
    <row r="120" spans="2:27" hidden="1">
      <c r="B120" s="238"/>
      <c r="C120" s="572"/>
      <c r="D120" s="583"/>
      <c r="E120" s="587"/>
      <c r="F120" s="646"/>
      <c r="G120" s="622"/>
      <c r="H120" s="454"/>
      <c r="I120" s="566"/>
      <c r="J120" s="607"/>
      <c r="K120" s="454"/>
      <c r="L120" s="460" t="str">
        <f t="shared" si="38"/>
        <v/>
      </c>
      <c r="M120" s="451" t="str">
        <f>IF(C120="","",VLOOKUP(C120,'Reference 7.0 EULs'!$D$2:$E$108,2,))</f>
        <v/>
      </c>
      <c r="N120" s="207" t="str">
        <f t="shared" si="27"/>
        <v/>
      </c>
      <c r="O120" s="209" t="str">
        <f t="shared" si="32"/>
        <v/>
      </c>
      <c r="P120" s="209"/>
      <c r="Q120" s="209"/>
      <c r="R120" s="208" t="str">
        <f t="shared" si="28"/>
        <v/>
      </c>
      <c r="S120" s="210" t="str">
        <f t="shared" si="33"/>
        <v/>
      </c>
      <c r="T120" s="211" t="str">
        <f>IF(M120="","",'Step 1  Fixed Inputs'!$B$3*(1+'Step 1  Fixed Inputs'!$B$7)/('Step 1  Fixed Inputs'!$B$5-'Step 1  Fixed Inputs'!$B$7)*(1-((1+'Step 1  Fixed Inputs'!$B$7)/(1+'Step 1  Fixed Inputs'!$B$5))^$M120))</f>
        <v/>
      </c>
      <c r="U120" s="212" t="str">
        <f>IF(M120="","",'Step 1  Fixed Inputs'!$B$4*(1+'Step 1  Fixed Inputs'!$B$7)/('Step 1  Fixed Inputs'!$B$5-'Step 1  Fixed Inputs'!$B$7)*(1-((1+'Step 1  Fixed Inputs'!$B$7)/(1+'Step 1  Fixed Inputs'!$B$5))^$M120))</f>
        <v/>
      </c>
      <c r="V120" s="213" t="str">
        <f t="shared" si="34"/>
        <v/>
      </c>
      <c r="W120" s="213" t="str">
        <f t="shared" si="35"/>
        <v/>
      </c>
      <c r="X120" s="211" t="str">
        <f t="shared" si="36"/>
        <v/>
      </c>
      <c r="Y120" s="266" t="str">
        <f t="shared" si="39"/>
        <v/>
      </c>
      <c r="Z120" s="269" t="str">
        <f t="shared" si="37"/>
        <v/>
      </c>
      <c r="AA120" s="710" t="str">
        <f>IF(Y120="","",Y120*'Step 1  Fixed Inputs'!$B$8)</f>
        <v/>
      </c>
    </row>
    <row r="121" spans="2:27" hidden="1">
      <c r="B121" s="238"/>
      <c r="C121" s="572"/>
      <c r="D121" s="583"/>
      <c r="E121" s="587"/>
      <c r="F121" s="646"/>
      <c r="G121" s="622"/>
      <c r="H121" s="454"/>
      <c r="I121" s="566"/>
      <c r="J121" s="607"/>
      <c r="K121" s="454"/>
      <c r="L121" s="460" t="str">
        <f t="shared" si="38"/>
        <v/>
      </c>
      <c r="M121" s="451" t="str">
        <f>IF(C121="","",VLOOKUP(C121,'Reference 7.0 EULs'!$D$2:$E$108,2,))</f>
        <v/>
      </c>
      <c r="N121" s="207" t="str">
        <f t="shared" si="27"/>
        <v/>
      </c>
      <c r="O121" s="209" t="str">
        <f t="shared" si="32"/>
        <v/>
      </c>
      <c r="P121" s="209"/>
      <c r="Q121" s="209"/>
      <c r="R121" s="208" t="str">
        <f t="shared" si="28"/>
        <v/>
      </c>
      <c r="S121" s="210" t="str">
        <f t="shared" si="33"/>
        <v/>
      </c>
      <c r="T121" s="211" t="str">
        <f>IF(M121="","",'Step 1  Fixed Inputs'!$B$3*(1+'Step 1  Fixed Inputs'!$B$7)/('Step 1  Fixed Inputs'!$B$5-'Step 1  Fixed Inputs'!$B$7)*(1-((1+'Step 1  Fixed Inputs'!$B$7)/(1+'Step 1  Fixed Inputs'!$B$5))^$M121))</f>
        <v/>
      </c>
      <c r="U121" s="212" t="str">
        <f>IF(M121="","",'Step 1  Fixed Inputs'!$B$4*(1+'Step 1  Fixed Inputs'!$B$7)/('Step 1  Fixed Inputs'!$B$5-'Step 1  Fixed Inputs'!$B$7)*(1-((1+'Step 1  Fixed Inputs'!$B$7)/(1+'Step 1  Fixed Inputs'!$B$5))^$M121))</f>
        <v/>
      </c>
      <c r="V121" s="213" t="str">
        <f t="shared" si="34"/>
        <v/>
      </c>
      <c r="W121" s="213" t="str">
        <f t="shared" si="35"/>
        <v/>
      </c>
      <c r="X121" s="211" t="str">
        <f t="shared" si="36"/>
        <v/>
      </c>
      <c r="Y121" s="266" t="str">
        <f t="shared" si="39"/>
        <v/>
      </c>
      <c r="Z121" s="269" t="str">
        <f t="shared" si="37"/>
        <v/>
      </c>
      <c r="AA121" s="710" t="str">
        <f>IF(Y121="","",Y121*'Step 1  Fixed Inputs'!$B$8)</f>
        <v/>
      </c>
    </row>
    <row r="122" spans="2:27" hidden="1">
      <c r="B122" s="238"/>
      <c r="C122" s="572"/>
      <c r="D122" s="583"/>
      <c r="E122" s="587"/>
      <c r="F122" s="646"/>
      <c r="G122" s="622"/>
      <c r="H122" s="454"/>
      <c r="I122" s="566"/>
      <c r="J122" s="607"/>
      <c r="K122" s="454"/>
      <c r="L122" s="460" t="str">
        <f t="shared" si="38"/>
        <v/>
      </c>
      <c r="M122" s="451" t="str">
        <f>IF(C122="","",VLOOKUP(C122,'Reference 7.0 EULs'!$D$2:$E$108,2,))</f>
        <v/>
      </c>
      <c r="N122" s="207" t="str">
        <f t="shared" si="27"/>
        <v/>
      </c>
      <c r="O122" s="209" t="str">
        <f t="shared" si="32"/>
        <v/>
      </c>
      <c r="P122" s="209"/>
      <c r="Q122" s="209"/>
      <c r="R122" s="208" t="str">
        <f t="shared" si="28"/>
        <v/>
      </c>
      <c r="S122" s="210" t="str">
        <f t="shared" si="33"/>
        <v/>
      </c>
      <c r="T122" s="211" t="str">
        <f>IF(M122="","",'Step 1  Fixed Inputs'!$B$3*(1+'Step 1  Fixed Inputs'!$B$7)/('Step 1  Fixed Inputs'!$B$5-'Step 1  Fixed Inputs'!$B$7)*(1-((1+'Step 1  Fixed Inputs'!$B$7)/(1+'Step 1  Fixed Inputs'!$B$5))^$M122))</f>
        <v/>
      </c>
      <c r="U122" s="212" t="str">
        <f>IF(M122="","",'Step 1  Fixed Inputs'!$B$4*(1+'Step 1  Fixed Inputs'!$B$7)/('Step 1  Fixed Inputs'!$B$5-'Step 1  Fixed Inputs'!$B$7)*(1-((1+'Step 1  Fixed Inputs'!$B$7)/(1+'Step 1  Fixed Inputs'!$B$5))^$M122))</f>
        <v/>
      </c>
      <c r="V122" s="213" t="str">
        <f t="shared" si="34"/>
        <v/>
      </c>
      <c r="W122" s="213" t="str">
        <f t="shared" si="35"/>
        <v/>
      </c>
      <c r="X122" s="211" t="str">
        <f t="shared" si="36"/>
        <v/>
      </c>
      <c r="Y122" s="266" t="str">
        <f t="shared" si="39"/>
        <v/>
      </c>
      <c r="Z122" s="269" t="str">
        <f t="shared" si="37"/>
        <v/>
      </c>
      <c r="AA122" s="710" t="str">
        <f>IF(Y122="","",Y122*'Step 1  Fixed Inputs'!$B$8)</f>
        <v/>
      </c>
    </row>
    <row r="123" spans="2:27" hidden="1">
      <c r="B123" s="238"/>
      <c r="C123" s="572"/>
      <c r="D123" s="583"/>
      <c r="E123" s="587"/>
      <c r="F123" s="646"/>
      <c r="G123" s="622"/>
      <c r="H123" s="454"/>
      <c r="I123" s="566"/>
      <c r="J123" s="607"/>
      <c r="K123" s="454"/>
      <c r="L123" s="460" t="str">
        <f t="shared" si="38"/>
        <v/>
      </c>
      <c r="M123" s="451" t="str">
        <f>IF(C123="","",VLOOKUP(C123,'Reference 7.0 EULs'!$D$2:$E$108,2,))</f>
        <v/>
      </c>
      <c r="N123" s="207" t="str">
        <f t="shared" si="27"/>
        <v/>
      </c>
      <c r="O123" s="209" t="str">
        <f t="shared" si="32"/>
        <v/>
      </c>
      <c r="P123" s="209"/>
      <c r="Q123" s="209"/>
      <c r="R123" s="208" t="str">
        <f t="shared" si="28"/>
        <v/>
      </c>
      <c r="S123" s="210" t="str">
        <f t="shared" si="33"/>
        <v/>
      </c>
      <c r="T123" s="211" t="str">
        <f>IF(M123="","",'Step 1  Fixed Inputs'!$B$3*(1+'Step 1  Fixed Inputs'!$B$7)/('Step 1  Fixed Inputs'!$B$5-'Step 1  Fixed Inputs'!$B$7)*(1-((1+'Step 1  Fixed Inputs'!$B$7)/(1+'Step 1  Fixed Inputs'!$B$5))^$M123))</f>
        <v/>
      </c>
      <c r="U123" s="212" t="str">
        <f>IF(M123="","",'Step 1  Fixed Inputs'!$B$4*(1+'Step 1  Fixed Inputs'!$B$7)/('Step 1  Fixed Inputs'!$B$5-'Step 1  Fixed Inputs'!$B$7)*(1-((1+'Step 1  Fixed Inputs'!$B$7)/(1+'Step 1  Fixed Inputs'!$B$5))^$M123))</f>
        <v/>
      </c>
      <c r="V123" s="213" t="str">
        <f t="shared" si="34"/>
        <v/>
      </c>
      <c r="W123" s="213" t="str">
        <f t="shared" si="35"/>
        <v/>
      </c>
      <c r="X123" s="211" t="str">
        <f t="shared" si="36"/>
        <v/>
      </c>
      <c r="Y123" s="266" t="str">
        <f t="shared" si="39"/>
        <v/>
      </c>
      <c r="Z123" s="269" t="str">
        <f t="shared" si="37"/>
        <v/>
      </c>
      <c r="AA123" s="710" t="str">
        <f>IF(Y123="","",Y123*'Step 1  Fixed Inputs'!$B$8)</f>
        <v/>
      </c>
    </row>
    <row r="124" spans="2:27" hidden="1">
      <c r="B124" s="238"/>
      <c r="C124" s="572"/>
      <c r="D124" s="583"/>
      <c r="E124" s="587"/>
      <c r="F124" s="646"/>
      <c r="G124" s="622"/>
      <c r="H124" s="454"/>
      <c r="I124" s="566"/>
      <c r="J124" s="607"/>
      <c r="K124" s="454"/>
      <c r="L124" s="460" t="str">
        <f t="shared" si="38"/>
        <v/>
      </c>
      <c r="M124" s="451" t="str">
        <f>IF(C124="","",VLOOKUP(C124,'Reference 7.0 EULs'!$D$2:$E$108,2,))</f>
        <v/>
      </c>
      <c r="N124" s="207" t="str">
        <f t="shared" si="27"/>
        <v/>
      </c>
      <c r="O124" s="209" t="str">
        <f t="shared" si="32"/>
        <v/>
      </c>
      <c r="P124" s="209"/>
      <c r="Q124" s="209"/>
      <c r="R124" s="208" t="str">
        <f t="shared" si="28"/>
        <v/>
      </c>
      <c r="S124" s="210" t="str">
        <f t="shared" si="33"/>
        <v/>
      </c>
      <c r="T124" s="211" t="str">
        <f>IF(M124="","",'Step 1  Fixed Inputs'!$B$3*(1+'Step 1  Fixed Inputs'!$B$7)/('Step 1  Fixed Inputs'!$B$5-'Step 1  Fixed Inputs'!$B$7)*(1-((1+'Step 1  Fixed Inputs'!$B$7)/(1+'Step 1  Fixed Inputs'!$B$5))^$M124))</f>
        <v/>
      </c>
      <c r="U124" s="212" t="str">
        <f>IF(M124="","",'Step 1  Fixed Inputs'!$B$4*(1+'Step 1  Fixed Inputs'!$B$7)/('Step 1  Fixed Inputs'!$B$5-'Step 1  Fixed Inputs'!$B$7)*(1-((1+'Step 1  Fixed Inputs'!$B$7)/(1+'Step 1  Fixed Inputs'!$B$5))^$M124))</f>
        <v/>
      </c>
      <c r="V124" s="213" t="str">
        <f t="shared" si="34"/>
        <v/>
      </c>
      <c r="W124" s="213" t="str">
        <f t="shared" si="35"/>
        <v/>
      </c>
      <c r="X124" s="211" t="str">
        <f t="shared" si="36"/>
        <v/>
      </c>
      <c r="Y124" s="266" t="str">
        <f t="shared" si="39"/>
        <v/>
      </c>
      <c r="Z124" s="269" t="str">
        <f t="shared" si="37"/>
        <v/>
      </c>
      <c r="AA124" s="710" t="str">
        <f>IF(Y124="","",Y124*'Step 1  Fixed Inputs'!$B$8)</f>
        <v/>
      </c>
    </row>
    <row r="125" spans="2:27" hidden="1">
      <c r="B125" s="238"/>
      <c r="C125" s="572"/>
      <c r="D125" s="583"/>
      <c r="E125" s="587"/>
      <c r="F125" s="646"/>
      <c r="G125" s="622"/>
      <c r="H125" s="454"/>
      <c r="I125" s="566"/>
      <c r="J125" s="607"/>
      <c r="K125" s="454"/>
      <c r="L125" s="460" t="str">
        <f t="shared" si="38"/>
        <v/>
      </c>
      <c r="M125" s="451" t="str">
        <f>IF(C125="","",VLOOKUP(C125,'Reference 7.0 EULs'!$D$2:$E$108,2,))</f>
        <v/>
      </c>
      <c r="N125" s="207" t="str">
        <f t="shared" si="27"/>
        <v/>
      </c>
      <c r="O125" s="209" t="str">
        <f t="shared" si="32"/>
        <v/>
      </c>
      <c r="P125" s="209"/>
      <c r="Q125" s="209"/>
      <c r="R125" s="208" t="str">
        <f t="shared" si="28"/>
        <v/>
      </c>
      <c r="S125" s="210" t="str">
        <f t="shared" si="33"/>
        <v/>
      </c>
      <c r="T125" s="211" t="str">
        <f>IF(M125="","",'Step 1  Fixed Inputs'!$B$3*(1+'Step 1  Fixed Inputs'!$B$7)/('Step 1  Fixed Inputs'!$B$5-'Step 1  Fixed Inputs'!$B$7)*(1-((1+'Step 1  Fixed Inputs'!$B$7)/(1+'Step 1  Fixed Inputs'!$B$5))^$M125))</f>
        <v/>
      </c>
      <c r="U125" s="212" t="str">
        <f>IF(M125="","",'Step 1  Fixed Inputs'!$B$4*(1+'Step 1  Fixed Inputs'!$B$7)/('Step 1  Fixed Inputs'!$B$5-'Step 1  Fixed Inputs'!$B$7)*(1-((1+'Step 1  Fixed Inputs'!$B$7)/(1+'Step 1  Fixed Inputs'!$B$5))^$M125))</f>
        <v/>
      </c>
      <c r="V125" s="213" t="str">
        <f t="shared" si="34"/>
        <v/>
      </c>
      <c r="W125" s="213" t="str">
        <f t="shared" si="35"/>
        <v/>
      </c>
      <c r="X125" s="211" t="str">
        <f t="shared" si="36"/>
        <v/>
      </c>
      <c r="Y125" s="266" t="str">
        <f t="shared" si="39"/>
        <v/>
      </c>
      <c r="Z125" s="269" t="str">
        <f t="shared" si="37"/>
        <v/>
      </c>
      <c r="AA125" s="710" t="str">
        <f>IF(Y125="","",Y125*'Step 1  Fixed Inputs'!$B$8)</f>
        <v/>
      </c>
    </row>
    <row r="126" spans="2:27" hidden="1">
      <c r="B126" s="238"/>
      <c r="C126" s="572"/>
      <c r="D126" s="583"/>
      <c r="E126" s="587"/>
      <c r="F126" s="646"/>
      <c r="G126" s="622"/>
      <c r="H126" s="454"/>
      <c r="I126" s="566"/>
      <c r="J126" s="607"/>
      <c r="K126" s="454"/>
      <c r="L126" s="460" t="str">
        <f t="shared" si="38"/>
        <v/>
      </c>
      <c r="M126" s="451" t="str">
        <f>IF(C126="","",VLOOKUP(C126,'Reference 7.0 EULs'!$D$2:$E$108,2,))</f>
        <v/>
      </c>
      <c r="N126" s="207" t="str">
        <f t="shared" si="27"/>
        <v/>
      </c>
      <c r="O126" s="209" t="str">
        <f t="shared" si="32"/>
        <v/>
      </c>
      <c r="P126" s="209"/>
      <c r="Q126" s="209"/>
      <c r="R126" s="208" t="str">
        <f t="shared" si="28"/>
        <v/>
      </c>
      <c r="S126" s="210" t="str">
        <f t="shared" si="33"/>
        <v/>
      </c>
      <c r="T126" s="211" t="str">
        <f>IF(M126="","",'Step 1  Fixed Inputs'!$B$3*(1+'Step 1  Fixed Inputs'!$B$7)/('Step 1  Fixed Inputs'!$B$5-'Step 1  Fixed Inputs'!$B$7)*(1-((1+'Step 1  Fixed Inputs'!$B$7)/(1+'Step 1  Fixed Inputs'!$B$5))^$M126))</f>
        <v/>
      </c>
      <c r="U126" s="212" t="str">
        <f>IF(M126="","",'Step 1  Fixed Inputs'!$B$4*(1+'Step 1  Fixed Inputs'!$B$7)/('Step 1  Fixed Inputs'!$B$5-'Step 1  Fixed Inputs'!$B$7)*(1-((1+'Step 1  Fixed Inputs'!$B$7)/(1+'Step 1  Fixed Inputs'!$B$5))^$M126))</f>
        <v/>
      </c>
      <c r="V126" s="213" t="str">
        <f t="shared" si="34"/>
        <v/>
      </c>
      <c r="W126" s="213" t="str">
        <f t="shared" si="35"/>
        <v/>
      </c>
      <c r="X126" s="211" t="str">
        <f t="shared" si="36"/>
        <v/>
      </c>
      <c r="Y126" s="266" t="str">
        <f t="shared" si="39"/>
        <v/>
      </c>
      <c r="Z126" s="269" t="str">
        <f t="shared" si="37"/>
        <v/>
      </c>
      <c r="AA126" s="710" t="str">
        <f>IF(Y126="","",Y126*'Step 1  Fixed Inputs'!$B$8)</f>
        <v/>
      </c>
    </row>
    <row r="127" spans="2:27" hidden="1">
      <c r="B127" s="238"/>
      <c r="C127" s="572"/>
      <c r="D127" s="583"/>
      <c r="E127" s="587"/>
      <c r="F127" s="646"/>
      <c r="G127" s="622"/>
      <c r="H127" s="454"/>
      <c r="I127" s="566"/>
      <c r="J127" s="607"/>
      <c r="K127" s="454"/>
      <c r="L127" s="460" t="str">
        <f t="shared" si="38"/>
        <v/>
      </c>
      <c r="M127" s="451" t="str">
        <f>IF(C127="","",VLOOKUP(C127,'Reference 7.0 EULs'!$D$2:$E$108,2,))</f>
        <v/>
      </c>
      <c r="N127" s="207" t="str">
        <f t="shared" si="27"/>
        <v/>
      </c>
      <c r="O127" s="209" t="str">
        <f t="shared" si="32"/>
        <v/>
      </c>
      <c r="P127" s="209"/>
      <c r="Q127" s="209"/>
      <c r="R127" s="208" t="str">
        <f t="shared" si="28"/>
        <v/>
      </c>
      <c r="S127" s="210" t="str">
        <f t="shared" si="33"/>
        <v/>
      </c>
      <c r="T127" s="211" t="str">
        <f>IF(M127="","",'Step 1  Fixed Inputs'!$B$3*(1+'Step 1  Fixed Inputs'!$B$7)/('Step 1  Fixed Inputs'!$B$5-'Step 1  Fixed Inputs'!$B$7)*(1-((1+'Step 1  Fixed Inputs'!$B$7)/(1+'Step 1  Fixed Inputs'!$B$5))^$M127))</f>
        <v/>
      </c>
      <c r="U127" s="212" t="str">
        <f>IF(M127="","",'Step 1  Fixed Inputs'!$B$4*(1+'Step 1  Fixed Inputs'!$B$7)/('Step 1  Fixed Inputs'!$B$5-'Step 1  Fixed Inputs'!$B$7)*(1-((1+'Step 1  Fixed Inputs'!$B$7)/(1+'Step 1  Fixed Inputs'!$B$5))^$M127))</f>
        <v/>
      </c>
      <c r="V127" s="213" t="str">
        <f t="shared" si="34"/>
        <v/>
      </c>
      <c r="W127" s="213" t="str">
        <f t="shared" si="35"/>
        <v/>
      </c>
      <c r="X127" s="211" t="str">
        <f t="shared" si="36"/>
        <v/>
      </c>
      <c r="Y127" s="266" t="str">
        <f t="shared" si="39"/>
        <v/>
      </c>
      <c r="Z127" s="269" t="str">
        <f t="shared" si="37"/>
        <v/>
      </c>
      <c r="AA127" s="710" t="str">
        <f>IF(Y127="","",Y127*'Step 1  Fixed Inputs'!$B$8)</f>
        <v/>
      </c>
    </row>
    <row r="128" spans="2:27" hidden="1">
      <c r="B128" s="238"/>
      <c r="C128" s="572"/>
      <c r="D128" s="583"/>
      <c r="E128" s="587"/>
      <c r="F128" s="646"/>
      <c r="G128" s="622"/>
      <c r="H128" s="454"/>
      <c r="I128" s="566"/>
      <c r="J128" s="607"/>
      <c r="K128" s="454"/>
      <c r="L128" s="460" t="str">
        <f t="shared" si="38"/>
        <v/>
      </c>
      <c r="M128" s="451" t="str">
        <f>IF(C128="","",VLOOKUP(C128,'Reference 7.0 EULs'!$D$2:$E$108,2,))</f>
        <v/>
      </c>
      <c r="N128" s="207" t="str">
        <f t="shared" si="27"/>
        <v/>
      </c>
      <c r="O128" s="209" t="str">
        <f t="shared" si="32"/>
        <v/>
      </c>
      <c r="P128" s="209"/>
      <c r="Q128" s="209"/>
      <c r="R128" s="208" t="str">
        <f t="shared" si="28"/>
        <v/>
      </c>
      <c r="S128" s="210" t="str">
        <f t="shared" si="33"/>
        <v/>
      </c>
      <c r="T128" s="211" t="str">
        <f>IF(M128="","",'Step 1  Fixed Inputs'!$B$3*(1+'Step 1  Fixed Inputs'!$B$7)/('Step 1  Fixed Inputs'!$B$5-'Step 1  Fixed Inputs'!$B$7)*(1-((1+'Step 1  Fixed Inputs'!$B$7)/(1+'Step 1  Fixed Inputs'!$B$5))^$M128))</f>
        <v/>
      </c>
      <c r="U128" s="212" t="str">
        <f>IF(M128="","",'Step 1  Fixed Inputs'!$B$4*(1+'Step 1  Fixed Inputs'!$B$7)/('Step 1  Fixed Inputs'!$B$5-'Step 1  Fixed Inputs'!$B$7)*(1-((1+'Step 1  Fixed Inputs'!$B$7)/(1+'Step 1  Fixed Inputs'!$B$5))^$M128))</f>
        <v/>
      </c>
      <c r="V128" s="213" t="str">
        <f t="shared" si="34"/>
        <v/>
      </c>
      <c r="W128" s="213" t="str">
        <f t="shared" si="35"/>
        <v/>
      </c>
      <c r="X128" s="211" t="str">
        <f t="shared" si="36"/>
        <v/>
      </c>
      <c r="Y128" s="266" t="str">
        <f t="shared" si="39"/>
        <v/>
      </c>
      <c r="Z128" s="269" t="str">
        <f t="shared" si="37"/>
        <v/>
      </c>
      <c r="AA128" s="710" t="str">
        <f>IF(Y128="","",Y128*'Step 1  Fixed Inputs'!$B$8)</f>
        <v/>
      </c>
    </row>
    <row r="129" spans="2:27" hidden="1">
      <c r="B129" s="238"/>
      <c r="C129" s="572"/>
      <c r="D129" s="583"/>
      <c r="E129" s="587"/>
      <c r="F129" s="646"/>
      <c r="G129" s="622"/>
      <c r="H129" s="454"/>
      <c r="I129" s="566"/>
      <c r="J129" s="607"/>
      <c r="K129" s="454"/>
      <c r="L129" s="460" t="str">
        <f t="shared" si="38"/>
        <v/>
      </c>
      <c r="M129" s="451" t="str">
        <f>IF(C129="","",VLOOKUP(C129,'Reference 7.0 EULs'!$D$2:$E$108,2,))</f>
        <v/>
      </c>
      <c r="N129" s="207" t="str">
        <f t="shared" si="27"/>
        <v/>
      </c>
      <c r="O129" s="209" t="str">
        <f t="shared" si="32"/>
        <v/>
      </c>
      <c r="P129" s="209"/>
      <c r="Q129" s="209"/>
      <c r="R129" s="208" t="str">
        <f t="shared" si="28"/>
        <v/>
      </c>
      <c r="S129" s="210" t="str">
        <f t="shared" si="33"/>
        <v/>
      </c>
      <c r="T129" s="211" t="str">
        <f>IF(M129="","",'Step 1  Fixed Inputs'!$B$3*(1+'Step 1  Fixed Inputs'!$B$7)/('Step 1  Fixed Inputs'!$B$5-'Step 1  Fixed Inputs'!$B$7)*(1-((1+'Step 1  Fixed Inputs'!$B$7)/(1+'Step 1  Fixed Inputs'!$B$5))^$M129))</f>
        <v/>
      </c>
      <c r="U129" s="212" t="str">
        <f>IF(M129="","",'Step 1  Fixed Inputs'!$B$4*(1+'Step 1  Fixed Inputs'!$B$7)/('Step 1  Fixed Inputs'!$B$5-'Step 1  Fixed Inputs'!$B$7)*(1-((1+'Step 1  Fixed Inputs'!$B$7)/(1+'Step 1  Fixed Inputs'!$B$5))^$M129))</f>
        <v/>
      </c>
      <c r="V129" s="213" t="str">
        <f t="shared" si="34"/>
        <v/>
      </c>
      <c r="W129" s="213" t="str">
        <f t="shared" si="35"/>
        <v/>
      </c>
      <c r="X129" s="211" t="str">
        <f t="shared" si="36"/>
        <v/>
      </c>
      <c r="Y129" s="266" t="str">
        <f t="shared" si="39"/>
        <v/>
      </c>
      <c r="Z129" s="269" t="str">
        <f t="shared" si="37"/>
        <v/>
      </c>
      <c r="AA129" s="710" t="str">
        <f>IF(Y129="","",Y129*'Step 1  Fixed Inputs'!$B$8)</f>
        <v/>
      </c>
    </row>
    <row r="130" spans="2:27" hidden="1">
      <c r="B130" s="238"/>
      <c r="C130" s="572"/>
      <c r="D130" s="583"/>
      <c r="E130" s="587"/>
      <c r="F130" s="646"/>
      <c r="G130" s="622"/>
      <c r="H130" s="454"/>
      <c r="I130" s="566"/>
      <c r="J130" s="607"/>
      <c r="K130" s="454"/>
      <c r="L130" s="460" t="str">
        <f t="shared" si="38"/>
        <v/>
      </c>
      <c r="M130" s="451" t="str">
        <f>IF(C130="","",VLOOKUP(C130,'Reference 7.0 EULs'!$D$2:$E$108,2,))</f>
        <v/>
      </c>
      <c r="N130" s="207" t="str">
        <f t="shared" si="27"/>
        <v/>
      </c>
      <c r="O130" s="209" t="str">
        <f t="shared" si="32"/>
        <v/>
      </c>
      <c r="P130" s="209"/>
      <c r="Q130" s="209"/>
      <c r="R130" s="208" t="str">
        <f t="shared" si="28"/>
        <v/>
      </c>
      <c r="S130" s="210" t="str">
        <f t="shared" si="33"/>
        <v/>
      </c>
      <c r="T130" s="211" t="str">
        <f>IF(M130="","",'Step 1  Fixed Inputs'!$B$3*(1+'Step 1  Fixed Inputs'!$B$7)/('Step 1  Fixed Inputs'!$B$5-'Step 1  Fixed Inputs'!$B$7)*(1-((1+'Step 1  Fixed Inputs'!$B$7)/(1+'Step 1  Fixed Inputs'!$B$5))^$M130))</f>
        <v/>
      </c>
      <c r="U130" s="212" t="str">
        <f>IF(M130="","",'Step 1  Fixed Inputs'!$B$4*(1+'Step 1  Fixed Inputs'!$B$7)/('Step 1  Fixed Inputs'!$B$5-'Step 1  Fixed Inputs'!$B$7)*(1-((1+'Step 1  Fixed Inputs'!$B$7)/(1+'Step 1  Fixed Inputs'!$B$5))^$M130))</f>
        <v/>
      </c>
      <c r="V130" s="213" t="str">
        <f t="shared" si="34"/>
        <v/>
      </c>
      <c r="W130" s="213" t="str">
        <f t="shared" si="35"/>
        <v/>
      </c>
      <c r="X130" s="211" t="str">
        <f t="shared" si="36"/>
        <v/>
      </c>
      <c r="Y130" s="266" t="str">
        <f t="shared" si="39"/>
        <v/>
      </c>
      <c r="Z130" s="269" t="str">
        <f t="shared" si="37"/>
        <v/>
      </c>
      <c r="AA130" s="710" t="str">
        <f>IF(Y130="","",Y130*'Step 1  Fixed Inputs'!$B$8)</f>
        <v/>
      </c>
    </row>
    <row r="131" spans="2:27" hidden="1">
      <c r="B131" s="238"/>
      <c r="C131" s="572"/>
      <c r="D131" s="583"/>
      <c r="E131" s="587"/>
      <c r="F131" s="646"/>
      <c r="G131" s="622"/>
      <c r="H131" s="454"/>
      <c r="I131" s="566"/>
      <c r="J131" s="607"/>
      <c r="K131" s="454"/>
      <c r="L131" s="460" t="str">
        <f t="shared" si="38"/>
        <v/>
      </c>
      <c r="M131" s="451" t="str">
        <f>IF(C131="","",VLOOKUP(C131,'Reference 7.0 EULs'!$D$2:$E$108,2,))</f>
        <v/>
      </c>
      <c r="N131" s="207" t="str">
        <f t="shared" si="27"/>
        <v/>
      </c>
      <c r="O131" s="209" t="str">
        <f t="shared" si="32"/>
        <v/>
      </c>
      <c r="P131" s="209"/>
      <c r="Q131" s="209"/>
      <c r="R131" s="208" t="str">
        <f t="shared" si="28"/>
        <v/>
      </c>
      <c r="S131" s="210" t="str">
        <f t="shared" si="33"/>
        <v/>
      </c>
      <c r="T131" s="211" t="str">
        <f>IF(M131="","",'Step 1  Fixed Inputs'!$B$3*(1+'Step 1  Fixed Inputs'!$B$7)/('Step 1  Fixed Inputs'!$B$5-'Step 1  Fixed Inputs'!$B$7)*(1-((1+'Step 1  Fixed Inputs'!$B$7)/(1+'Step 1  Fixed Inputs'!$B$5))^$M131))</f>
        <v/>
      </c>
      <c r="U131" s="212" t="str">
        <f>IF(M131="","",'Step 1  Fixed Inputs'!$B$4*(1+'Step 1  Fixed Inputs'!$B$7)/('Step 1  Fixed Inputs'!$B$5-'Step 1  Fixed Inputs'!$B$7)*(1-((1+'Step 1  Fixed Inputs'!$B$7)/(1+'Step 1  Fixed Inputs'!$B$5))^$M131))</f>
        <v/>
      </c>
      <c r="V131" s="213" t="str">
        <f t="shared" si="34"/>
        <v/>
      </c>
      <c r="W131" s="213" t="str">
        <f t="shared" si="35"/>
        <v/>
      </c>
      <c r="X131" s="211" t="str">
        <f t="shared" si="36"/>
        <v/>
      </c>
      <c r="Y131" s="266" t="str">
        <f t="shared" si="39"/>
        <v/>
      </c>
      <c r="Z131" s="269" t="str">
        <f t="shared" si="37"/>
        <v/>
      </c>
      <c r="AA131" s="710" t="str">
        <f>IF(Y131="","",Y131*'Step 1  Fixed Inputs'!$B$8)</f>
        <v/>
      </c>
    </row>
    <row r="132" spans="2:27" hidden="1">
      <c r="B132" s="238"/>
      <c r="C132" s="572"/>
      <c r="D132" s="583"/>
      <c r="E132" s="587"/>
      <c r="F132" s="646"/>
      <c r="G132" s="622"/>
      <c r="H132" s="454"/>
      <c r="I132" s="566"/>
      <c r="J132" s="607"/>
      <c r="K132" s="454"/>
      <c r="L132" s="460" t="str">
        <f t="shared" si="38"/>
        <v/>
      </c>
      <c r="M132" s="451" t="str">
        <f>IF(C132="","",VLOOKUP(C132,'Reference 7.0 EULs'!$D$2:$E$108,2,))</f>
        <v/>
      </c>
      <c r="N132" s="207" t="str">
        <f t="shared" si="27"/>
        <v/>
      </c>
      <c r="O132" s="209" t="str">
        <f t="shared" si="32"/>
        <v/>
      </c>
      <c r="P132" s="209"/>
      <c r="Q132" s="209"/>
      <c r="R132" s="208" t="str">
        <f t="shared" si="28"/>
        <v/>
      </c>
      <c r="S132" s="210" t="str">
        <f t="shared" si="33"/>
        <v/>
      </c>
      <c r="T132" s="211" t="str">
        <f>IF(M132="","",'Step 1  Fixed Inputs'!$B$3*(1+'Step 1  Fixed Inputs'!$B$7)/('Step 1  Fixed Inputs'!$B$5-'Step 1  Fixed Inputs'!$B$7)*(1-((1+'Step 1  Fixed Inputs'!$B$7)/(1+'Step 1  Fixed Inputs'!$B$5))^$M132))</f>
        <v/>
      </c>
      <c r="U132" s="212" t="str">
        <f>IF(M132="","",'Step 1  Fixed Inputs'!$B$4*(1+'Step 1  Fixed Inputs'!$B$7)/('Step 1  Fixed Inputs'!$B$5-'Step 1  Fixed Inputs'!$B$7)*(1-((1+'Step 1  Fixed Inputs'!$B$7)/(1+'Step 1  Fixed Inputs'!$B$5))^$M132))</f>
        <v/>
      </c>
      <c r="V132" s="213" t="str">
        <f t="shared" si="34"/>
        <v/>
      </c>
      <c r="W132" s="213" t="str">
        <f t="shared" si="35"/>
        <v/>
      </c>
      <c r="X132" s="211" t="str">
        <f t="shared" si="36"/>
        <v/>
      </c>
      <c r="Y132" s="266" t="str">
        <f t="shared" si="39"/>
        <v/>
      </c>
      <c r="Z132" s="269" t="str">
        <f t="shared" si="37"/>
        <v/>
      </c>
      <c r="AA132" s="710" t="str">
        <f>IF(Y132="","",Y132*'Step 1  Fixed Inputs'!$B$8)</f>
        <v/>
      </c>
    </row>
    <row r="133" spans="2:27" hidden="1">
      <c r="B133" s="238"/>
      <c r="C133" s="572"/>
      <c r="D133" s="583"/>
      <c r="E133" s="587"/>
      <c r="F133" s="646"/>
      <c r="G133" s="622"/>
      <c r="H133" s="454"/>
      <c r="I133" s="566"/>
      <c r="J133" s="607"/>
      <c r="K133" s="454"/>
      <c r="L133" s="460" t="str">
        <f t="shared" si="38"/>
        <v/>
      </c>
      <c r="M133" s="451" t="str">
        <f>IF(C133="","",VLOOKUP(C133,'Reference 7.0 EULs'!$D$2:$E$108,2,))</f>
        <v/>
      </c>
      <c r="N133" s="207" t="str">
        <f t="shared" si="27"/>
        <v/>
      </c>
      <c r="O133" s="209" t="str">
        <f t="shared" si="32"/>
        <v/>
      </c>
      <c r="P133" s="209"/>
      <c r="Q133" s="209"/>
      <c r="R133" s="208" t="str">
        <f t="shared" si="28"/>
        <v/>
      </c>
      <c r="S133" s="210" t="str">
        <f t="shared" si="33"/>
        <v/>
      </c>
      <c r="T133" s="211" t="str">
        <f>IF(M133="","",'Step 1  Fixed Inputs'!$B$3*(1+'Step 1  Fixed Inputs'!$B$7)/('Step 1  Fixed Inputs'!$B$5-'Step 1  Fixed Inputs'!$B$7)*(1-((1+'Step 1  Fixed Inputs'!$B$7)/(1+'Step 1  Fixed Inputs'!$B$5))^$M133))</f>
        <v/>
      </c>
      <c r="U133" s="212" t="str">
        <f>IF(M133="","",'Step 1  Fixed Inputs'!$B$4*(1+'Step 1  Fixed Inputs'!$B$7)/('Step 1  Fixed Inputs'!$B$5-'Step 1  Fixed Inputs'!$B$7)*(1-((1+'Step 1  Fixed Inputs'!$B$7)/(1+'Step 1  Fixed Inputs'!$B$5))^$M133))</f>
        <v/>
      </c>
      <c r="V133" s="213" t="str">
        <f t="shared" si="34"/>
        <v/>
      </c>
      <c r="W133" s="213" t="str">
        <f t="shared" si="35"/>
        <v/>
      </c>
      <c r="X133" s="211" t="str">
        <f t="shared" si="36"/>
        <v/>
      </c>
      <c r="Y133" s="266" t="str">
        <f t="shared" si="39"/>
        <v/>
      </c>
      <c r="Z133" s="269" t="str">
        <f t="shared" si="37"/>
        <v/>
      </c>
      <c r="AA133" s="710" t="str">
        <f>IF(Y133="","",Y133*'Step 1  Fixed Inputs'!$B$8)</f>
        <v/>
      </c>
    </row>
    <row r="134" spans="2:27" hidden="1">
      <c r="B134" s="238"/>
      <c r="C134" s="572"/>
      <c r="D134" s="583"/>
      <c r="E134" s="587"/>
      <c r="F134" s="646"/>
      <c r="G134" s="622"/>
      <c r="H134" s="454"/>
      <c r="I134" s="566"/>
      <c r="J134" s="607"/>
      <c r="K134" s="454"/>
      <c r="L134" s="460" t="str">
        <f t="shared" si="38"/>
        <v/>
      </c>
      <c r="M134" s="451" t="str">
        <f>IF(C134="","",VLOOKUP(C134,'Reference 7.0 EULs'!$D$2:$E$108,2,))</f>
        <v/>
      </c>
      <c r="N134" s="207" t="str">
        <f t="shared" si="27"/>
        <v/>
      </c>
      <c r="O134" s="209" t="str">
        <f t="shared" si="32"/>
        <v/>
      </c>
      <c r="P134" s="209"/>
      <c r="Q134" s="209"/>
      <c r="R134" s="208" t="str">
        <f t="shared" si="28"/>
        <v/>
      </c>
      <c r="S134" s="210" t="str">
        <f t="shared" si="33"/>
        <v/>
      </c>
      <c r="T134" s="211" t="str">
        <f>IF(M134="","",'Step 1  Fixed Inputs'!$B$3*(1+'Step 1  Fixed Inputs'!$B$7)/('Step 1  Fixed Inputs'!$B$5-'Step 1  Fixed Inputs'!$B$7)*(1-((1+'Step 1  Fixed Inputs'!$B$7)/(1+'Step 1  Fixed Inputs'!$B$5))^$M134))</f>
        <v/>
      </c>
      <c r="U134" s="212" t="str">
        <f>IF(M134="","",'Step 1  Fixed Inputs'!$B$4*(1+'Step 1  Fixed Inputs'!$B$7)/('Step 1  Fixed Inputs'!$B$5-'Step 1  Fixed Inputs'!$B$7)*(1-((1+'Step 1  Fixed Inputs'!$B$7)/(1+'Step 1  Fixed Inputs'!$B$5))^$M134))</f>
        <v/>
      </c>
      <c r="V134" s="213" t="str">
        <f t="shared" si="34"/>
        <v/>
      </c>
      <c r="W134" s="213" t="str">
        <f t="shared" si="35"/>
        <v/>
      </c>
      <c r="X134" s="211" t="str">
        <f t="shared" si="36"/>
        <v/>
      </c>
      <c r="Y134" s="266" t="str">
        <f t="shared" si="39"/>
        <v/>
      </c>
      <c r="Z134" s="269" t="str">
        <f t="shared" si="37"/>
        <v/>
      </c>
      <c r="AA134" s="710" t="str">
        <f>IF(Y134="","",Y134*'Step 1  Fixed Inputs'!$B$8)</f>
        <v/>
      </c>
    </row>
    <row r="135" spans="2:27" hidden="1">
      <c r="B135" s="238"/>
      <c r="C135" s="572"/>
      <c r="D135" s="583"/>
      <c r="E135" s="587"/>
      <c r="F135" s="646"/>
      <c r="G135" s="622"/>
      <c r="H135" s="454"/>
      <c r="I135" s="566"/>
      <c r="J135" s="607"/>
      <c r="K135" s="454"/>
      <c r="L135" s="460" t="str">
        <f t="shared" si="38"/>
        <v/>
      </c>
      <c r="M135" s="451" t="str">
        <f>IF(C135="","",VLOOKUP(C135,'Reference 7.0 EULs'!$D$2:$E$108,2,))</f>
        <v/>
      </c>
      <c r="N135" s="207" t="str">
        <f t="shared" si="27"/>
        <v/>
      </c>
      <c r="O135" s="209" t="str">
        <f t="shared" si="32"/>
        <v/>
      </c>
      <c r="P135" s="209"/>
      <c r="Q135" s="209"/>
      <c r="R135" s="208" t="str">
        <f t="shared" si="28"/>
        <v/>
      </c>
      <c r="S135" s="210" t="str">
        <f t="shared" si="33"/>
        <v/>
      </c>
      <c r="T135" s="211" t="str">
        <f>IF(M135="","",'Step 1  Fixed Inputs'!$B$3*(1+'Step 1  Fixed Inputs'!$B$7)/('Step 1  Fixed Inputs'!$B$5-'Step 1  Fixed Inputs'!$B$7)*(1-((1+'Step 1  Fixed Inputs'!$B$7)/(1+'Step 1  Fixed Inputs'!$B$5))^$M135))</f>
        <v/>
      </c>
      <c r="U135" s="212" t="str">
        <f>IF(M135="","",'Step 1  Fixed Inputs'!$B$4*(1+'Step 1  Fixed Inputs'!$B$7)/('Step 1  Fixed Inputs'!$B$5-'Step 1  Fixed Inputs'!$B$7)*(1-((1+'Step 1  Fixed Inputs'!$B$7)/(1+'Step 1  Fixed Inputs'!$B$5))^$M135))</f>
        <v/>
      </c>
      <c r="V135" s="213" t="str">
        <f t="shared" si="34"/>
        <v/>
      </c>
      <c r="W135" s="213" t="str">
        <f t="shared" si="35"/>
        <v/>
      </c>
      <c r="X135" s="211" t="str">
        <f t="shared" si="36"/>
        <v/>
      </c>
      <c r="Y135" s="266" t="str">
        <f t="shared" si="39"/>
        <v/>
      </c>
      <c r="Z135" s="269" t="str">
        <f t="shared" si="37"/>
        <v/>
      </c>
      <c r="AA135" s="710" t="str">
        <f>IF(Y135="","",Y135*'Step 1  Fixed Inputs'!$B$8)</f>
        <v/>
      </c>
    </row>
    <row r="136" spans="2:27" hidden="1">
      <c r="B136" s="238"/>
      <c r="C136" s="572"/>
      <c r="D136" s="583"/>
      <c r="E136" s="587"/>
      <c r="F136" s="646"/>
      <c r="G136" s="622"/>
      <c r="H136" s="454"/>
      <c r="I136" s="566"/>
      <c r="J136" s="607"/>
      <c r="K136" s="454"/>
      <c r="L136" s="460" t="str">
        <f t="shared" si="38"/>
        <v/>
      </c>
      <c r="M136" s="451" t="str">
        <f>IF(C136="","",VLOOKUP(C136,'Reference 7.0 EULs'!$D$2:$E$108,2,))</f>
        <v/>
      </c>
      <c r="N136" s="207" t="str">
        <f t="shared" si="27"/>
        <v/>
      </c>
      <c r="O136" s="209" t="str">
        <f t="shared" si="32"/>
        <v/>
      </c>
      <c r="P136" s="209"/>
      <c r="Q136" s="209"/>
      <c r="R136" s="208" t="str">
        <f t="shared" si="28"/>
        <v/>
      </c>
      <c r="S136" s="210" t="str">
        <f t="shared" si="33"/>
        <v/>
      </c>
      <c r="T136" s="211" t="str">
        <f>IF(M136="","",'Step 1  Fixed Inputs'!$B$3*(1+'Step 1  Fixed Inputs'!$B$7)/('Step 1  Fixed Inputs'!$B$5-'Step 1  Fixed Inputs'!$B$7)*(1-((1+'Step 1  Fixed Inputs'!$B$7)/(1+'Step 1  Fixed Inputs'!$B$5))^$M136))</f>
        <v/>
      </c>
      <c r="U136" s="212" t="str">
        <f>IF(M136="","",'Step 1  Fixed Inputs'!$B$4*(1+'Step 1  Fixed Inputs'!$B$7)/('Step 1  Fixed Inputs'!$B$5-'Step 1  Fixed Inputs'!$B$7)*(1-((1+'Step 1  Fixed Inputs'!$B$7)/(1+'Step 1  Fixed Inputs'!$B$5))^$M136))</f>
        <v/>
      </c>
      <c r="V136" s="213" t="str">
        <f t="shared" si="34"/>
        <v/>
      </c>
      <c r="W136" s="213" t="str">
        <f t="shared" si="35"/>
        <v/>
      </c>
      <c r="X136" s="211" t="str">
        <f t="shared" si="36"/>
        <v/>
      </c>
      <c r="Y136" s="266" t="str">
        <f t="shared" si="39"/>
        <v/>
      </c>
      <c r="Z136" s="269" t="str">
        <f t="shared" si="37"/>
        <v/>
      </c>
      <c r="AA136" s="710" t="str">
        <f>IF(Y136="","",Y136*'Step 1  Fixed Inputs'!$B$8)</f>
        <v/>
      </c>
    </row>
    <row r="137" spans="2:27" hidden="1">
      <c r="B137" s="238"/>
      <c r="C137" s="572"/>
      <c r="D137" s="583"/>
      <c r="E137" s="587"/>
      <c r="F137" s="646"/>
      <c r="G137" s="622"/>
      <c r="H137" s="454"/>
      <c r="I137" s="566"/>
      <c r="J137" s="607"/>
      <c r="K137" s="454"/>
      <c r="L137" s="460" t="str">
        <f t="shared" si="38"/>
        <v/>
      </c>
      <c r="M137" s="451" t="str">
        <f>IF(C137="","",VLOOKUP(C137,'Reference 7.0 EULs'!$D$2:$E$108,2,))</f>
        <v/>
      </c>
      <c r="N137" s="207" t="str">
        <f t="shared" si="27"/>
        <v/>
      </c>
      <c r="O137" s="209" t="str">
        <f t="shared" si="32"/>
        <v/>
      </c>
      <c r="P137" s="209"/>
      <c r="Q137" s="209"/>
      <c r="R137" s="208" t="str">
        <f t="shared" si="28"/>
        <v/>
      </c>
      <c r="S137" s="210" t="str">
        <f t="shared" si="33"/>
        <v/>
      </c>
      <c r="T137" s="211" t="str">
        <f>IF(M137="","",'Step 1  Fixed Inputs'!$B$3*(1+'Step 1  Fixed Inputs'!$B$7)/('Step 1  Fixed Inputs'!$B$5-'Step 1  Fixed Inputs'!$B$7)*(1-((1+'Step 1  Fixed Inputs'!$B$7)/(1+'Step 1  Fixed Inputs'!$B$5))^$M137))</f>
        <v/>
      </c>
      <c r="U137" s="212" t="str">
        <f>IF(M137="","",'Step 1  Fixed Inputs'!$B$4*(1+'Step 1  Fixed Inputs'!$B$7)/('Step 1  Fixed Inputs'!$B$5-'Step 1  Fixed Inputs'!$B$7)*(1-((1+'Step 1  Fixed Inputs'!$B$7)/(1+'Step 1  Fixed Inputs'!$B$5))^$M137))</f>
        <v/>
      </c>
      <c r="V137" s="213" t="str">
        <f t="shared" si="34"/>
        <v/>
      </c>
      <c r="W137" s="213" t="str">
        <f t="shared" si="35"/>
        <v/>
      </c>
      <c r="X137" s="211" t="str">
        <f t="shared" si="36"/>
        <v/>
      </c>
      <c r="Y137" s="266" t="str">
        <f t="shared" si="39"/>
        <v/>
      </c>
      <c r="Z137" s="269" t="str">
        <f t="shared" si="37"/>
        <v/>
      </c>
      <c r="AA137" s="710" t="str">
        <f>IF(Y137="","",Y137*'Step 1  Fixed Inputs'!$B$8)</f>
        <v/>
      </c>
    </row>
    <row r="138" spans="2:27" hidden="1">
      <c r="B138" s="238"/>
      <c r="C138" s="572"/>
      <c r="D138" s="583"/>
      <c r="E138" s="587"/>
      <c r="F138" s="646"/>
      <c r="G138" s="622"/>
      <c r="H138" s="454"/>
      <c r="I138" s="566"/>
      <c r="J138" s="607"/>
      <c r="K138" s="454"/>
      <c r="L138" s="460" t="str">
        <f t="shared" si="38"/>
        <v/>
      </c>
      <c r="M138" s="451" t="str">
        <f>IF(C138="","",VLOOKUP(C138,'Reference 7.0 EULs'!$D$2:$E$108,2,))</f>
        <v/>
      </c>
      <c r="N138" s="207" t="str">
        <f t="shared" si="27"/>
        <v/>
      </c>
      <c r="O138" s="209" t="str">
        <f t="shared" si="32"/>
        <v/>
      </c>
      <c r="P138" s="209"/>
      <c r="Q138" s="209"/>
      <c r="R138" s="208" t="str">
        <f t="shared" si="28"/>
        <v/>
      </c>
      <c r="S138" s="210" t="str">
        <f t="shared" si="33"/>
        <v/>
      </c>
      <c r="T138" s="211" t="str">
        <f>IF(M138="","",'Step 1  Fixed Inputs'!$B$3*(1+'Step 1  Fixed Inputs'!$B$7)/('Step 1  Fixed Inputs'!$B$5-'Step 1  Fixed Inputs'!$B$7)*(1-((1+'Step 1  Fixed Inputs'!$B$7)/(1+'Step 1  Fixed Inputs'!$B$5))^$M138))</f>
        <v/>
      </c>
      <c r="U138" s="212" t="str">
        <f>IF(M138="","",'Step 1  Fixed Inputs'!$B$4*(1+'Step 1  Fixed Inputs'!$B$7)/('Step 1  Fixed Inputs'!$B$5-'Step 1  Fixed Inputs'!$B$7)*(1-((1+'Step 1  Fixed Inputs'!$B$7)/(1+'Step 1  Fixed Inputs'!$B$5))^$M138))</f>
        <v/>
      </c>
      <c r="V138" s="213" t="str">
        <f t="shared" si="34"/>
        <v/>
      </c>
      <c r="W138" s="213" t="str">
        <f t="shared" si="35"/>
        <v/>
      </c>
      <c r="X138" s="211" t="str">
        <f t="shared" si="36"/>
        <v/>
      </c>
      <c r="Y138" s="266" t="str">
        <f t="shared" si="39"/>
        <v/>
      </c>
      <c r="Z138" s="269" t="str">
        <f t="shared" si="37"/>
        <v/>
      </c>
      <c r="AA138" s="710" t="str">
        <f>IF(Y138="","",Y138*'Step 1  Fixed Inputs'!$B$8)</f>
        <v/>
      </c>
    </row>
    <row r="139" spans="2:27" hidden="1">
      <c r="B139" s="238"/>
      <c r="C139" s="572"/>
      <c r="D139" s="583"/>
      <c r="E139" s="587"/>
      <c r="F139" s="646"/>
      <c r="G139" s="622"/>
      <c r="H139" s="454"/>
      <c r="I139" s="566"/>
      <c r="J139" s="607"/>
      <c r="K139" s="454"/>
      <c r="L139" s="460" t="str">
        <f t="shared" si="38"/>
        <v/>
      </c>
      <c r="M139" s="451" t="str">
        <f>IF(C139="","",VLOOKUP(C139,'Reference 7.0 EULs'!$D$2:$E$108,2,))</f>
        <v/>
      </c>
      <c r="N139" s="207" t="str">
        <f t="shared" ref="N139:N147" si="40">IF(M139="","",(L139/$L$44)*$N$44)</f>
        <v/>
      </c>
      <c r="O139" s="209" t="str">
        <f t="shared" si="32"/>
        <v/>
      </c>
      <c r="P139" s="209"/>
      <c r="Q139" s="209"/>
      <c r="R139" s="208" t="str">
        <f t="shared" ref="R139:R147" si="41">IF(M139="","",(L139/$L$44)*$R$44)</f>
        <v/>
      </c>
      <c r="S139" s="210" t="str">
        <f t="shared" si="33"/>
        <v/>
      </c>
      <c r="T139" s="211" t="str">
        <f>IF(M139="","",'Step 1  Fixed Inputs'!$B$3*(1+'Step 1  Fixed Inputs'!$B$7)/('Step 1  Fixed Inputs'!$B$5-'Step 1  Fixed Inputs'!$B$7)*(1-((1+'Step 1  Fixed Inputs'!$B$7)/(1+'Step 1  Fixed Inputs'!$B$5))^$M139))</f>
        <v/>
      </c>
      <c r="U139" s="212" t="str">
        <f>IF(M139="","",'Step 1  Fixed Inputs'!$B$4*(1+'Step 1  Fixed Inputs'!$B$7)/('Step 1  Fixed Inputs'!$B$5-'Step 1  Fixed Inputs'!$B$7)*(1-((1+'Step 1  Fixed Inputs'!$B$7)/(1+'Step 1  Fixed Inputs'!$B$5))^$M139))</f>
        <v/>
      </c>
      <c r="V139" s="213" t="str">
        <f t="shared" si="34"/>
        <v/>
      </c>
      <c r="W139" s="213" t="str">
        <f t="shared" si="35"/>
        <v/>
      </c>
      <c r="X139" s="211" t="str">
        <f t="shared" si="36"/>
        <v/>
      </c>
      <c r="Y139" s="266" t="str">
        <f t="shared" si="39"/>
        <v/>
      </c>
      <c r="Z139" s="269" t="str">
        <f t="shared" si="37"/>
        <v/>
      </c>
      <c r="AA139" s="710" t="str">
        <f>IF(Y139="","",Y139*'Step 1  Fixed Inputs'!$B$8)</f>
        <v/>
      </c>
    </row>
    <row r="140" spans="2:27" hidden="1">
      <c r="B140" s="238"/>
      <c r="C140" s="572"/>
      <c r="D140" s="583"/>
      <c r="E140" s="587"/>
      <c r="F140" s="646"/>
      <c r="G140" s="622"/>
      <c r="H140" s="454"/>
      <c r="I140" s="566"/>
      <c r="J140" s="607"/>
      <c r="K140" s="454"/>
      <c r="L140" s="460" t="str">
        <f t="shared" si="38"/>
        <v/>
      </c>
      <c r="M140" s="451" t="str">
        <f>IF(C140="","",VLOOKUP(C140,'Reference 7.0 EULs'!$D$2:$E$108,2,))</f>
        <v/>
      </c>
      <c r="N140" s="207" t="str">
        <f t="shared" si="40"/>
        <v/>
      </c>
      <c r="O140" s="209" t="str">
        <f t="shared" si="32"/>
        <v/>
      </c>
      <c r="P140" s="209"/>
      <c r="Q140" s="209"/>
      <c r="R140" s="208" t="str">
        <f t="shared" si="41"/>
        <v/>
      </c>
      <c r="S140" s="210" t="str">
        <f t="shared" si="33"/>
        <v/>
      </c>
      <c r="T140" s="211" t="str">
        <f>IF(M140="","",'Step 1  Fixed Inputs'!$B$3*(1+'Step 1  Fixed Inputs'!$B$7)/('Step 1  Fixed Inputs'!$B$5-'Step 1  Fixed Inputs'!$B$7)*(1-((1+'Step 1  Fixed Inputs'!$B$7)/(1+'Step 1  Fixed Inputs'!$B$5))^$M140))</f>
        <v/>
      </c>
      <c r="U140" s="212" t="str">
        <f>IF(M140="","",'Step 1  Fixed Inputs'!$B$4*(1+'Step 1  Fixed Inputs'!$B$7)/('Step 1  Fixed Inputs'!$B$5-'Step 1  Fixed Inputs'!$B$7)*(1-((1+'Step 1  Fixed Inputs'!$B$7)/(1+'Step 1  Fixed Inputs'!$B$5))^$M140))</f>
        <v/>
      </c>
      <c r="V140" s="213" t="str">
        <f t="shared" si="34"/>
        <v/>
      </c>
      <c r="W140" s="213" t="str">
        <f t="shared" si="35"/>
        <v/>
      </c>
      <c r="X140" s="211" t="str">
        <f t="shared" si="36"/>
        <v/>
      </c>
      <c r="Y140" s="266" t="str">
        <f t="shared" si="39"/>
        <v/>
      </c>
      <c r="Z140" s="269" t="str">
        <f t="shared" si="37"/>
        <v/>
      </c>
      <c r="AA140" s="710" t="str">
        <f>IF(Y140="","",Y140*'Step 1  Fixed Inputs'!$B$8)</f>
        <v/>
      </c>
    </row>
    <row r="141" spans="2:27" hidden="1">
      <c r="B141" s="238"/>
      <c r="C141" s="572"/>
      <c r="D141" s="583"/>
      <c r="E141" s="587"/>
      <c r="F141" s="646"/>
      <c r="G141" s="622"/>
      <c r="H141" s="454"/>
      <c r="I141" s="566"/>
      <c r="J141" s="607"/>
      <c r="K141" s="454"/>
      <c r="L141" s="460" t="str">
        <f t="shared" si="38"/>
        <v/>
      </c>
      <c r="M141" s="451" t="str">
        <f>IF(C141="","",VLOOKUP(C141,'Reference 7.0 EULs'!$D$2:$E$108,2,))</f>
        <v/>
      </c>
      <c r="N141" s="207" t="str">
        <f t="shared" si="40"/>
        <v/>
      </c>
      <c r="O141" s="209" t="str">
        <f t="shared" ref="O141:O147" si="42">IF(M141="","",SUM(L141,N141))</f>
        <v/>
      </c>
      <c r="P141" s="209"/>
      <c r="Q141" s="209"/>
      <c r="R141" s="208" t="str">
        <f t="shared" si="41"/>
        <v/>
      </c>
      <c r="S141" s="210" t="str">
        <f t="shared" ref="S141:S147" si="43">IF(M141="","",SUM(L141,R141))</f>
        <v/>
      </c>
      <c r="T141" s="211" t="str">
        <f>IF(M141="","",'Step 1  Fixed Inputs'!$B$3*(1+'Step 1  Fixed Inputs'!$B$7)/('Step 1  Fixed Inputs'!$B$5-'Step 1  Fixed Inputs'!$B$7)*(1-((1+'Step 1  Fixed Inputs'!$B$7)/(1+'Step 1  Fixed Inputs'!$B$5))^$M141))</f>
        <v/>
      </c>
      <c r="U141" s="212" t="str">
        <f>IF(M141="","",'Step 1  Fixed Inputs'!$B$4*(1+'Step 1  Fixed Inputs'!$B$7)/('Step 1  Fixed Inputs'!$B$5-'Step 1  Fixed Inputs'!$B$7)*(1-((1+'Step 1  Fixed Inputs'!$B$7)/(1+'Step 1  Fixed Inputs'!$B$5))^$M141))</f>
        <v/>
      </c>
      <c r="V141" s="213" t="str">
        <f t="shared" si="34"/>
        <v/>
      </c>
      <c r="W141" s="213" t="str">
        <f t="shared" si="35"/>
        <v/>
      </c>
      <c r="X141" s="211" t="str">
        <f t="shared" si="36"/>
        <v/>
      </c>
      <c r="Y141" s="266" t="str">
        <f t="shared" si="39"/>
        <v/>
      </c>
      <c r="Z141" s="269" t="str">
        <f t="shared" ref="Z141:Z147" si="44">IF(M141="","",X141/S141)</f>
        <v/>
      </c>
      <c r="AA141" s="710" t="str">
        <f>IF(Y141="","",Y141*'Step 1  Fixed Inputs'!$B$8)</f>
        <v/>
      </c>
    </row>
    <row r="142" spans="2:27" hidden="1">
      <c r="B142" s="238"/>
      <c r="C142" s="572"/>
      <c r="D142" s="583"/>
      <c r="E142" s="587"/>
      <c r="F142" s="646"/>
      <c r="G142" s="622"/>
      <c r="H142" s="454"/>
      <c r="I142" s="566"/>
      <c r="J142" s="607"/>
      <c r="K142" s="454"/>
      <c r="L142" s="460" t="str">
        <f t="shared" si="38"/>
        <v/>
      </c>
      <c r="M142" s="451" t="str">
        <f>IF(C142="","",VLOOKUP(C142,'Reference 7.0 EULs'!$D$2:$E$108,2,))</f>
        <v/>
      </c>
      <c r="N142" s="207" t="str">
        <f t="shared" si="40"/>
        <v/>
      </c>
      <c r="O142" s="209" t="str">
        <f t="shared" si="42"/>
        <v/>
      </c>
      <c r="P142" s="209"/>
      <c r="Q142" s="209"/>
      <c r="R142" s="208" t="str">
        <f t="shared" si="41"/>
        <v/>
      </c>
      <c r="S142" s="210" t="str">
        <f t="shared" si="43"/>
        <v/>
      </c>
      <c r="T142" s="211" t="str">
        <f>IF(M142="","",'Step 1  Fixed Inputs'!$B$3*(1+'Step 1  Fixed Inputs'!$B$7)/('Step 1  Fixed Inputs'!$B$5-'Step 1  Fixed Inputs'!$B$7)*(1-((1+'Step 1  Fixed Inputs'!$B$7)/(1+'Step 1  Fixed Inputs'!$B$5))^$M142))</f>
        <v/>
      </c>
      <c r="U142" s="212" t="str">
        <f>IF(M142="","",'Step 1  Fixed Inputs'!$B$4*(1+'Step 1  Fixed Inputs'!$B$7)/('Step 1  Fixed Inputs'!$B$5-'Step 1  Fixed Inputs'!$B$7)*(1-((1+'Step 1  Fixed Inputs'!$B$7)/(1+'Step 1  Fixed Inputs'!$B$5))^$M142))</f>
        <v/>
      </c>
      <c r="V142" s="213" t="str">
        <f t="shared" si="34"/>
        <v/>
      </c>
      <c r="W142" s="213" t="str">
        <f t="shared" si="35"/>
        <v/>
      </c>
      <c r="X142" s="211" t="str">
        <f t="shared" si="36"/>
        <v/>
      </c>
      <c r="Y142" s="266" t="str">
        <f t="shared" si="39"/>
        <v/>
      </c>
      <c r="Z142" s="269" t="str">
        <f t="shared" si="44"/>
        <v/>
      </c>
      <c r="AA142" s="710" t="str">
        <f>IF(Y142="","",Y142*'Step 1  Fixed Inputs'!$B$8)</f>
        <v/>
      </c>
    </row>
    <row r="143" spans="2:27" hidden="1">
      <c r="B143" s="238"/>
      <c r="C143" s="572"/>
      <c r="D143" s="583"/>
      <c r="E143" s="587"/>
      <c r="F143" s="646"/>
      <c r="G143" s="622"/>
      <c r="H143" s="454"/>
      <c r="I143" s="566"/>
      <c r="J143" s="607"/>
      <c r="K143" s="454"/>
      <c r="L143" s="460" t="str">
        <f t="shared" si="38"/>
        <v/>
      </c>
      <c r="M143" s="451" t="str">
        <f>IF(C143="","",VLOOKUP(C143,'Reference 7.0 EULs'!$D$2:$E$108,2,))</f>
        <v/>
      </c>
      <c r="N143" s="207" t="str">
        <f t="shared" si="40"/>
        <v/>
      </c>
      <c r="O143" s="209" t="str">
        <f t="shared" si="42"/>
        <v/>
      </c>
      <c r="P143" s="209"/>
      <c r="Q143" s="209"/>
      <c r="R143" s="208" t="str">
        <f t="shared" si="41"/>
        <v/>
      </c>
      <c r="S143" s="210" t="str">
        <f t="shared" si="43"/>
        <v/>
      </c>
      <c r="T143" s="211" t="str">
        <f>IF(M143="","",'Step 1  Fixed Inputs'!$B$3*(1+'Step 1  Fixed Inputs'!$B$7)/('Step 1  Fixed Inputs'!$B$5-'Step 1  Fixed Inputs'!$B$7)*(1-((1+'Step 1  Fixed Inputs'!$B$7)/(1+'Step 1  Fixed Inputs'!$B$5))^$M143))</f>
        <v/>
      </c>
      <c r="U143" s="212" t="str">
        <f>IF(M143="","",'Step 1  Fixed Inputs'!$B$4*(1+'Step 1  Fixed Inputs'!$B$7)/('Step 1  Fixed Inputs'!$B$5-'Step 1  Fixed Inputs'!$B$7)*(1-((1+'Step 1  Fixed Inputs'!$B$7)/(1+'Step 1  Fixed Inputs'!$B$5))^$M143))</f>
        <v/>
      </c>
      <c r="V143" s="213" t="str">
        <f t="shared" si="34"/>
        <v/>
      </c>
      <c r="W143" s="213" t="str">
        <f t="shared" si="35"/>
        <v/>
      </c>
      <c r="X143" s="211" t="str">
        <f t="shared" si="36"/>
        <v/>
      </c>
      <c r="Y143" s="266" t="str">
        <f t="shared" si="39"/>
        <v/>
      </c>
      <c r="Z143" s="269" t="str">
        <f t="shared" si="44"/>
        <v/>
      </c>
      <c r="AA143" s="710" t="str">
        <f>IF(Y143="","",Y143*'Step 1  Fixed Inputs'!$B$8)</f>
        <v/>
      </c>
    </row>
    <row r="144" spans="2:27" hidden="1">
      <c r="B144" s="238"/>
      <c r="C144" s="572"/>
      <c r="D144" s="583"/>
      <c r="E144" s="587"/>
      <c r="F144" s="646"/>
      <c r="G144" s="622"/>
      <c r="H144" s="454"/>
      <c r="I144" s="566"/>
      <c r="J144" s="607"/>
      <c r="K144" s="454"/>
      <c r="L144" s="460" t="str">
        <f t="shared" si="38"/>
        <v/>
      </c>
      <c r="M144" s="451" t="str">
        <f>IF(C144="","",VLOOKUP(C144,'Reference 7.0 EULs'!$D$2:$E$108,2,))</f>
        <v/>
      </c>
      <c r="N144" s="207" t="str">
        <f t="shared" si="40"/>
        <v/>
      </c>
      <c r="O144" s="209" t="str">
        <f t="shared" si="42"/>
        <v/>
      </c>
      <c r="P144" s="209"/>
      <c r="Q144" s="209"/>
      <c r="R144" s="208" t="str">
        <f t="shared" si="41"/>
        <v/>
      </c>
      <c r="S144" s="210" t="str">
        <f t="shared" si="43"/>
        <v/>
      </c>
      <c r="T144" s="211" t="str">
        <f>IF(M144="","",'Step 1  Fixed Inputs'!$B$3*(1+'Step 1  Fixed Inputs'!$B$7)/('Step 1  Fixed Inputs'!$B$5-'Step 1  Fixed Inputs'!$B$7)*(1-((1+'Step 1  Fixed Inputs'!$B$7)/(1+'Step 1  Fixed Inputs'!$B$5))^$M144))</f>
        <v/>
      </c>
      <c r="U144" s="212" t="str">
        <f>IF(M144="","",'Step 1  Fixed Inputs'!$B$4*(1+'Step 1  Fixed Inputs'!$B$7)/('Step 1  Fixed Inputs'!$B$5-'Step 1  Fixed Inputs'!$B$7)*(1-((1+'Step 1  Fixed Inputs'!$B$7)/(1+'Step 1  Fixed Inputs'!$B$5))^$M144))</f>
        <v/>
      </c>
      <c r="V144" s="213" t="str">
        <f t="shared" si="34"/>
        <v/>
      </c>
      <c r="W144" s="213" t="str">
        <f t="shared" si="35"/>
        <v/>
      </c>
      <c r="X144" s="211" t="str">
        <f t="shared" si="36"/>
        <v/>
      </c>
      <c r="Y144" s="266" t="str">
        <f t="shared" si="39"/>
        <v/>
      </c>
      <c r="Z144" s="269" t="str">
        <f t="shared" si="44"/>
        <v/>
      </c>
      <c r="AA144" s="710" t="str">
        <f>IF(Y144="","",Y144*'Step 1  Fixed Inputs'!$B$8)</f>
        <v/>
      </c>
    </row>
    <row r="145" spans="1:27" hidden="1">
      <c r="A145" s="408"/>
      <c r="B145" s="238"/>
      <c r="C145" s="572"/>
      <c r="D145" s="583"/>
      <c r="E145" s="587"/>
      <c r="F145" s="646"/>
      <c r="G145" s="622"/>
      <c r="H145" s="454"/>
      <c r="I145" s="566"/>
      <c r="J145" s="607"/>
      <c r="K145" s="454"/>
      <c r="L145" s="460" t="str">
        <f t="shared" si="38"/>
        <v/>
      </c>
      <c r="M145" s="451" t="str">
        <f>IF(C145="","",VLOOKUP(C145,'Reference 7.0 EULs'!$D$2:$E$108,2,))</f>
        <v/>
      </c>
      <c r="N145" s="207" t="str">
        <f t="shared" si="40"/>
        <v/>
      </c>
      <c r="O145" s="209" t="str">
        <f t="shared" si="42"/>
        <v/>
      </c>
      <c r="P145" s="209"/>
      <c r="Q145" s="209"/>
      <c r="R145" s="208" t="str">
        <f t="shared" si="41"/>
        <v/>
      </c>
      <c r="S145" s="210" t="str">
        <f t="shared" si="43"/>
        <v/>
      </c>
      <c r="T145" s="211" t="str">
        <f>IF(M145="","",'Step 1  Fixed Inputs'!$B$3*(1+'Step 1  Fixed Inputs'!$B$7)/('Step 1  Fixed Inputs'!$B$5-'Step 1  Fixed Inputs'!$B$7)*(1-((1+'Step 1  Fixed Inputs'!$B$7)/(1+'Step 1  Fixed Inputs'!$B$5))^$M145))</f>
        <v/>
      </c>
      <c r="U145" s="212" t="str">
        <f>IF(M145="","",'Step 1  Fixed Inputs'!$B$4*(1+'Step 1  Fixed Inputs'!$B$7)/('Step 1  Fixed Inputs'!$B$5-'Step 1  Fixed Inputs'!$B$7)*(1-((1+'Step 1  Fixed Inputs'!$B$7)/(1+'Step 1  Fixed Inputs'!$B$5))^$M145))</f>
        <v/>
      </c>
      <c r="V145" s="213" t="str">
        <f t="shared" si="34"/>
        <v/>
      </c>
      <c r="W145" s="213" t="str">
        <f t="shared" si="35"/>
        <v/>
      </c>
      <c r="X145" s="211" t="str">
        <f t="shared" si="36"/>
        <v/>
      </c>
      <c r="Y145" s="266" t="str">
        <f t="shared" si="39"/>
        <v/>
      </c>
      <c r="Z145" s="269" t="str">
        <f t="shared" si="44"/>
        <v/>
      </c>
      <c r="AA145" s="710" t="str">
        <f>IF(Y145="","",Y145*'Step 1  Fixed Inputs'!$B$8)</f>
        <v/>
      </c>
    </row>
    <row r="146" spans="1:27" hidden="1">
      <c r="A146" s="408"/>
      <c r="B146" s="238"/>
      <c r="C146" s="572"/>
      <c r="D146" s="583"/>
      <c r="E146" s="587"/>
      <c r="F146" s="646"/>
      <c r="G146" s="622"/>
      <c r="H146" s="454"/>
      <c r="I146" s="566"/>
      <c r="J146" s="607"/>
      <c r="K146" s="454"/>
      <c r="L146" s="460" t="str">
        <f t="shared" si="38"/>
        <v/>
      </c>
      <c r="M146" s="451" t="str">
        <f>IF(C146="","",VLOOKUP(C146,'Reference 7.0 EULs'!$D$2:$E$108,2,))</f>
        <v/>
      </c>
      <c r="N146" s="207" t="str">
        <f t="shared" si="40"/>
        <v/>
      </c>
      <c r="O146" s="209" t="str">
        <f t="shared" si="42"/>
        <v/>
      </c>
      <c r="P146" s="209"/>
      <c r="Q146" s="209"/>
      <c r="R146" s="208" t="str">
        <f t="shared" si="41"/>
        <v/>
      </c>
      <c r="S146" s="210" t="str">
        <f t="shared" si="43"/>
        <v/>
      </c>
      <c r="T146" s="211" t="str">
        <f>IF(M146="","",'Step 1  Fixed Inputs'!$B$3*(1+'Step 1  Fixed Inputs'!$B$7)/('Step 1  Fixed Inputs'!$B$5-'Step 1  Fixed Inputs'!$B$7)*(1-((1+'Step 1  Fixed Inputs'!$B$7)/(1+'Step 1  Fixed Inputs'!$B$5))^$M146))</f>
        <v/>
      </c>
      <c r="U146" s="212" t="str">
        <f>IF(M146="","",'Step 1  Fixed Inputs'!$B$4*(1+'Step 1  Fixed Inputs'!$B$7)/('Step 1  Fixed Inputs'!$B$5-'Step 1  Fixed Inputs'!$B$7)*(1-((1+'Step 1  Fixed Inputs'!$B$7)/(1+'Step 1  Fixed Inputs'!$B$5))^$M146))</f>
        <v/>
      </c>
      <c r="V146" s="213" t="str">
        <f t="shared" si="34"/>
        <v/>
      </c>
      <c r="W146" s="213" t="str">
        <f t="shared" si="35"/>
        <v/>
      </c>
      <c r="X146" s="211" t="str">
        <f t="shared" si="36"/>
        <v/>
      </c>
      <c r="Y146" s="266" t="str">
        <f t="shared" si="39"/>
        <v/>
      </c>
      <c r="Z146" s="269" t="str">
        <f t="shared" si="44"/>
        <v/>
      </c>
      <c r="AA146" s="710" t="str">
        <f>IF(Y146="","",Y146*'Step 1  Fixed Inputs'!$B$8)</f>
        <v/>
      </c>
    </row>
    <row r="147" spans="1:27" ht="16.5" hidden="1" customHeight="1" thickBot="1">
      <c r="A147" s="237" t="s">
        <v>111</v>
      </c>
      <c r="B147" s="238"/>
      <c r="C147" s="572"/>
      <c r="D147" s="584"/>
      <c r="E147" s="588"/>
      <c r="F147" s="647"/>
      <c r="G147" s="623"/>
      <c r="H147" s="457"/>
      <c r="I147" s="597"/>
      <c r="J147" s="608"/>
      <c r="K147" s="457"/>
      <c r="L147" s="460" t="str">
        <f t="shared" si="38"/>
        <v/>
      </c>
      <c r="M147" s="451" t="str">
        <f>IF(C147="","",VLOOKUP(C147,'Reference 7.0 EULs'!$D$2:$E$108,2,))</f>
        <v/>
      </c>
      <c r="N147" s="207" t="str">
        <f t="shared" si="40"/>
        <v/>
      </c>
      <c r="O147" s="209" t="str">
        <f t="shared" si="42"/>
        <v/>
      </c>
      <c r="P147" s="209"/>
      <c r="Q147" s="209"/>
      <c r="R147" s="208" t="str">
        <f t="shared" si="41"/>
        <v/>
      </c>
      <c r="S147" s="210" t="str">
        <f t="shared" si="43"/>
        <v/>
      </c>
      <c r="T147" s="211" t="str">
        <f>IF(M147="","",'Step 1  Fixed Inputs'!$B$3*(1+'Step 1  Fixed Inputs'!$B$7)/('Step 1  Fixed Inputs'!$B$5-'Step 1  Fixed Inputs'!$B$7)*(1-((1+'Step 1  Fixed Inputs'!$B$7)/(1+'Step 1  Fixed Inputs'!$B$5))^$M147))</f>
        <v/>
      </c>
      <c r="U147" s="212" t="str">
        <f>IF(M147="","",'Step 1  Fixed Inputs'!$B$4*(1+'Step 1  Fixed Inputs'!$B$7)/('Step 1  Fixed Inputs'!$B$5-'Step 1  Fixed Inputs'!$B$7)*(1-((1+'Step 1  Fixed Inputs'!$B$7)/(1+'Step 1  Fixed Inputs'!$B$5))^$M147))</f>
        <v/>
      </c>
      <c r="V147" s="213" t="str">
        <f t="shared" si="34"/>
        <v/>
      </c>
      <c r="W147" s="213" t="str">
        <f t="shared" si="35"/>
        <v/>
      </c>
      <c r="X147" s="211" t="str">
        <f t="shared" si="36"/>
        <v/>
      </c>
      <c r="Y147" s="266" t="str">
        <f t="shared" si="39"/>
        <v/>
      </c>
      <c r="Z147" s="269" t="str">
        <f t="shared" si="44"/>
        <v/>
      </c>
      <c r="AA147" s="710" t="str">
        <f>IF(Y147="","",Y147*'Step 1  Fixed Inputs'!$B$8)</f>
        <v/>
      </c>
    </row>
    <row r="148" spans="1:27" ht="18" thickBot="1">
      <c r="A148" s="292" t="s">
        <v>171</v>
      </c>
      <c r="B148" s="240" t="s">
        <v>101</v>
      </c>
      <c r="C148" s="571"/>
      <c r="D148" s="581"/>
      <c r="E148" s="556"/>
      <c r="F148" s="642">
        <f>SUM(F149:F218)</f>
        <v>6344</v>
      </c>
      <c r="G148" s="634">
        <f>SUM(G149:G218)</f>
        <v>3814.1170259999953</v>
      </c>
      <c r="H148" s="547">
        <f>SUM(H149:H218)</f>
        <v>5774166.2851179987</v>
      </c>
      <c r="I148" s="550">
        <f>SUM(I149:I218)</f>
        <v>1556895.6000000006</v>
      </c>
      <c r="J148" s="598">
        <f>SUM(J149:J218)</f>
        <v>1.0000000000000002</v>
      </c>
      <c r="K148" s="445"/>
      <c r="L148" s="446">
        <f>SUM(L149:L218)</f>
        <v>1556895.6000000006</v>
      </c>
      <c r="M148" s="447" t="s">
        <v>154</v>
      </c>
      <c r="N148" s="214">
        <f>'Step 3  Admin Allocation'!K5</f>
        <v>200653.46966054279</v>
      </c>
      <c r="O148" s="411">
        <f>SUM(O149:O218)</f>
        <v>1757549.0696605435</v>
      </c>
      <c r="P148" s="411">
        <f>'Step 3  Admin Allocation'!K5+'Step 3  Admin Allocation'!N5</f>
        <v>637466.02818412357</v>
      </c>
      <c r="Q148" s="411">
        <f>SUM(Q149:Q218)</f>
        <v>2194361.6281841244</v>
      </c>
      <c r="R148" s="215">
        <f>'Step 3  Admin Allocation'!O5</f>
        <v>634999.82792570721</v>
      </c>
      <c r="S148" s="411">
        <f t="shared" ref="S148:Y148" si="45">SUM(S149:S218)</f>
        <v>2191895.4279257082</v>
      </c>
      <c r="T148" s="411"/>
      <c r="U148" s="411"/>
      <c r="V148" s="411">
        <f t="shared" si="45"/>
        <v>3173195.7198787616</v>
      </c>
      <c r="W148" s="411">
        <f>SUM(W149:W218)</f>
        <v>2708944.0163500044</v>
      </c>
      <c r="X148" s="411">
        <f>SUM(X149:X218)</f>
        <v>5882139.7362287631</v>
      </c>
      <c r="Y148" s="265">
        <f t="shared" si="45"/>
        <v>3690244.3083030568</v>
      </c>
      <c r="Z148" s="268">
        <f>X148/S148</f>
        <v>2.6835859326534126</v>
      </c>
      <c r="AA148" s="712">
        <f>SUM(AA149:AA218)</f>
        <v>369024.43083030573</v>
      </c>
    </row>
    <row r="149" spans="1:27">
      <c r="A149" s="408"/>
      <c r="B149" s="412"/>
      <c r="C149" s="578" t="s">
        <v>179</v>
      </c>
      <c r="D149" s="582"/>
      <c r="E149" s="557"/>
      <c r="F149" s="717"/>
      <c r="G149" s="718"/>
      <c r="H149" s="719"/>
      <c r="I149" s="658"/>
      <c r="J149" s="613" t="str">
        <f>IF(G149="","",G149/$G$148)</f>
        <v/>
      </c>
      <c r="K149" s="449"/>
      <c r="L149" s="450" t="str">
        <f>IF($I149="","",$I149+K149)</f>
        <v/>
      </c>
      <c r="M149" s="451" t="str">
        <f>IF(G149="","",VLOOKUP(C149,'Reference 7.0 EULs'!$D$2:$E$130,2,))</f>
        <v/>
      </c>
      <c r="N149" s="207" t="str">
        <f>IF(M149="","",(L149/$L$148)*$N$148)</f>
        <v/>
      </c>
      <c r="O149" s="209" t="str">
        <f>IF(M149="","",SUM(L149,N149))</f>
        <v/>
      </c>
      <c r="P149" s="209" t="str">
        <f>IF(M149="","",(L149/$L$148)*$P$148)</f>
        <v/>
      </c>
      <c r="Q149" s="209" t="str">
        <f>IF(M149="","",SUM(L149,P149))</f>
        <v/>
      </c>
      <c r="R149" s="208" t="str">
        <f>IF(M149="","",(L149/$L$148)*R$148)</f>
        <v/>
      </c>
      <c r="S149" s="210" t="str">
        <f t="shared" ref="S149:S159" si="46">IF(M149="","",SUM(L149,R149))</f>
        <v/>
      </c>
      <c r="T149" s="211" t="str">
        <f>IF(M149="","",'Step 1  Fixed Inputs'!$B$3*(1+'Step 1  Fixed Inputs'!$B$7)/('Step 1  Fixed Inputs'!$B$5-'Step 1  Fixed Inputs'!$B$7)*(1-((1+'Step 1  Fixed Inputs'!$B$7)/(1+'Step 1  Fixed Inputs'!$B$5))^$M149))</f>
        <v/>
      </c>
      <c r="U149" s="212" t="str">
        <f>IF(M149="","",'Step 1  Fixed Inputs'!$B$4*(1+'Step 1  Fixed Inputs'!$B$7)/('Step 1  Fixed Inputs'!$B$5-'Step 1  Fixed Inputs'!$B$7)*(1-((1+'Step 1  Fixed Inputs'!$B$7)/(1+'Step 1  Fixed Inputs'!$B$5))^$M149))</f>
        <v/>
      </c>
      <c r="V149" s="213" t="str">
        <f t="shared" ref="V149:V212" si="47">IF(M149="","",T149*G149)</f>
        <v/>
      </c>
      <c r="W149" s="213" t="str">
        <f t="shared" ref="W149:W212" si="48">IF(M149="","",U149*H149)</f>
        <v/>
      </c>
      <c r="X149" s="211" t="str">
        <f t="shared" ref="X149:X212" si="49">IF(M149="","",T149*G149+U149*H149)</f>
        <v/>
      </c>
      <c r="Y149" s="266" t="str">
        <f t="shared" ref="Y149:Y212" si="50">IF(M149="","",X149-S149)</f>
        <v/>
      </c>
      <c r="Z149" s="269" t="str">
        <f t="shared" ref="Z149:Z159" si="51">IF(M149="","",X149/S149)</f>
        <v/>
      </c>
      <c r="AA149" s="710" t="str">
        <f>IF(Y149="","",Y149*'Step 1  Fixed Inputs'!$B$8)</f>
        <v/>
      </c>
    </row>
    <row r="150" spans="1:27">
      <c r="A150" s="408"/>
      <c r="B150" s="412"/>
      <c r="C150" s="572" t="s">
        <v>180</v>
      </c>
      <c r="D150" s="582">
        <v>305</v>
      </c>
      <c r="E150" s="557">
        <v>0.08</v>
      </c>
      <c r="F150" s="717">
        <v>1623</v>
      </c>
      <c r="G150" s="718">
        <v>1819.8259999999975</v>
      </c>
      <c r="H150" s="719">
        <v>1808201.7200000004</v>
      </c>
      <c r="I150" s="658">
        <v>672522.12000000046</v>
      </c>
      <c r="J150" s="613">
        <f t="shared" ref="J150:J213" si="52">IF(G150="","",G150/$G$148)</f>
        <v>0.47712904129439254</v>
      </c>
      <c r="K150" s="449"/>
      <c r="L150" s="450">
        <f t="shared" ref="L150:L213" si="53">IF($I150="","",$I150+K150)</f>
        <v>672522.12000000046</v>
      </c>
      <c r="M150" s="451">
        <f>IF(G150="","",VLOOKUP(C150,'Reference 7.0 EULs'!$D$2:$E$130,2,))</f>
        <v>11</v>
      </c>
      <c r="N150" s="207">
        <f t="shared" ref="N150:N159" si="54">IF(M150="","",(L150/$L$148)*$N$148)</f>
        <v>86674.981162169104</v>
      </c>
      <c r="O150" s="209">
        <f t="shared" ref="O150:O159" si="55">IF(M150="","",SUM(L150,N150))</f>
        <v>759197.10116216959</v>
      </c>
      <c r="P150" s="209">
        <f t="shared" ref="P150:P159" si="56">IF(M150="","",(L150/$L$148)*$P$148)</f>
        <v>275362.07610989886</v>
      </c>
      <c r="Q150" s="209">
        <f t="shared" ref="Q150:Q159" si="57">IF(M150="","",SUM(L150,P150))</f>
        <v>947884.19610989932</v>
      </c>
      <c r="R150" s="208">
        <f t="shared" ref="R150:R159" si="58">IF(M150="","",(L150/$L$148)*R$148)</f>
        <v>274296.76753934688</v>
      </c>
      <c r="S150" s="210">
        <f t="shared" si="46"/>
        <v>946818.8875393474</v>
      </c>
      <c r="T150" s="211">
        <f>IF(M150="","",'Step 1  Fixed Inputs'!$B$3*(1+'Step 1  Fixed Inputs'!$B$7)/('Step 1  Fixed Inputs'!$B$5-'Step 1  Fixed Inputs'!$B$7)*(1-((1+'Step 1  Fixed Inputs'!$B$7)/(1+'Step 1  Fixed Inputs'!$B$5))^$M150))</f>
        <v>675.80891108554556</v>
      </c>
      <c r="U150" s="212">
        <f>IF(M150="","",'Step 1  Fixed Inputs'!$B$4*(1+'Step 1  Fixed Inputs'!$B$7)/('Step 1  Fixed Inputs'!$B$5-'Step 1  Fixed Inputs'!$B$7)*(1-((1+'Step 1  Fixed Inputs'!$B$7)/(1+'Step 1  Fixed Inputs'!$B$5))^$M150))</f>
        <v>0.38062523313639474</v>
      </c>
      <c r="V150" s="213">
        <f t="shared" si="47"/>
        <v>1229854.6274251624</v>
      </c>
      <c r="W150" s="213">
        <f t="shared" si="48"/>
        <v>688247.20123263018</v>
      </c>
      <c r="X150" s="211">
        <f t="shared" si="49"/>
        <v>1918101.8286577924</v>
      </c>
      <c r="Y150" s="266">
        <f t="shared" si="50"/>
        <v>971282.94111844501</v>
      </c>
      <c r="Z150" s="269">
        <f t="shared" si="51"/>
        <v>2.0258381554287288</v>
      </c>
      <c r="AA150" s="710">
        <f>IF(Y150="","",Y150*'Step 1  Fixed Inputs'!$B$8)</f>
        <v>97128.294111844501</v>
      </c>
    </row>
    <row r="151" spans="1:27">
      <c r="A151" s="408"/>
      <c r="B151" s="412"/>
      <c r="C151" s="720" t="s">
        <v>181</v>
      </c>
      <c r="D151" s="582">
        <v>305</v>
      </c>
      <c r="E151" s="557">
        <v>0.08</v>
      </c>
      <c r="F151" s="717">
        <v>809</v>
      </c>
      <c r="G151" s="718">
        <v>1106.1429999999987</v>
      </c>
      <c r="H151" s="719">
        <v>1793279.0099999979</v>
      </c>
      <c r="I151" s="658">
        <v>457372.41000000015</v>
      </c>
      <c r="J151" s="613">
        <f t="shared" si="52"/>
        <v>0.29001286338611676</v>
      </c>
      <c r="K151" s="449"/>
      <c r="L151" s="450">
        <f t="shared" si="53"/>
        <v>457372.41000000015</v>
      </c>
      <c r="M151" s="451">
        <f>IF(G151="","",VLOOKUP(C151,'Reference 7.0 EULs'!$D$2:$E$130,2,))</f>
        <v>25</v>
      </c>
      <c r="N151" s="207">
        <f t="shared" si="54"/>
        <v>58946.380857845797</v>
      </c>
      <c r="O151" s="209">
        <f t="shared" si="55"/>
        <v>516318.79085784592</v>
      </c>
      <c r="P151" s="209">
        <f t="shared" si="56"/>
        <v>187269.70106646878</v>
      </c>
      <c r="Q151" s="209">
        <f t="shared" si="57"/>
        <v>644642.11106646899</v>
      </c>
      <c r="R151" s="208">
        <f t="shared" si="58"/>
        <v>186545.20036408736</v>
      </c>
      <c r="S151" s="210">
        <f t="shared" si="46"/>
        <v>643917.61036408751</v>
      </c>
      <c r="T151" s="211">
        <f>IF(M151="","",'Step 1  Fixed Inputs'!$B$3*(1+'Step 1  Fixed Inputs'!$B$7)/('Step 1  Fixed Inputs'!$B$5-'Step 1  Fixed Inputs'!$B$7)*(1-((1+'Step 1  Fixed Inputs'!$B$7)/(1+'Step 1  Fixed Inputs'!$B$5))^$M151))</f>
        <v>1114.4477972942962</v>
      </c>
      <c r="U151" s="212">
        <f>IF(M151="","",'Step 1  Fixed Inputs'!$B$4*(1+'Step 1  Fixed Inputs'!$B$7)/('Step 1  Fixed Inputs'!$B$5-'Step 1  Fixed Inputs'!$B$7)*(1-((1+'Step 1  Fixed Inputs'!$B$7)/(1+'Step 1  Fixed Inputs'!$B$5))^$M151))</f>
        <v>0.62767292011896603</v>
      </c>
      <c r="V151" s="213">
        <f t="shared" si="47"/>
        <v>1232738.6298425032</v>
      </c>
      <c r="W151" s="213">
        <f t="shared" si="48"/>
        <v>1125592.6727947472</v>
      </c>
      <c r="X151" s="211">
        <f>IF(M151="","",T151*G151+U151*H151)</f>
        <v>2358331.3026372502</v>
      </c>
      <c r="Y151" s="266">
        <f t="shared" si="50"/>
        <v>1714413.6922731628</v>
      </c>
      <c r="Z151" s="269">
        <f t="shared" si="51"/>
        <v>3.6624736840226952</v>
      </c>
      <c r="AA151" s="710">
        <f>IF(Y151="","",Y151*'Step 1  Fixed Inputs'!$B$8)</f>
        <v>171441.36922731629</v>
      </c>
    </row>
    <row r="152" spans="1:27">
      <c r="A152" s="408"/>
      <c r="B152" s="412"/>
      <c r="C152" s="572" t="s">
        <v>182</v>
      </c>
      <c r="D152" s="582">
        <v>305</v>
      </c>
      <c r="E152" s="557">
        <v>0.08</v>
      </c>
      <c r="F152" s="717">
        <v>1639</v>
      </c>
      <c r="G152" s="718">
        <v>511.19999999999993</v>
      </c>
      <c r="H152" s="719">
        <v>965313.77000000072</v>
      </c>
      <c r="I152" s="658">
        <v>220932.22999999995</v>
      </c>
      <c r="J152" s="613">
        <f t="shared" si="52"/>
        <v>0.13402839936878239</v>
      </c>
      <c r="K152" s="449"/>
      <c r="L152" s="450">
        <f t="shared" si="53"/>
        <v>220932.22999999995</v>
      </c>
      <c r="M152" s="451">
        <f>IF(G152="","",VLOOKUP(C152,'Reference 7.0 EULs'!$D$2:$E$130,2,))</f>
        <v>18</v>
      </c>
      <c r="N152" s="207">
        <f t="shared" si="54"/>
        <v>28473.854322242954</v>
      </c>
      <c r="O152" s="209">
        <f>IF(M152="","",SUM(L152,N152))</f>
        <v>249406.08432224291</v>
      </c>
      <c r="P152" s="209">
        <f t="shared" si="56"/>
        <v>90460.009750147146</v>
      </c>
      <c r="Q152" s="209">
        <f t="shared" si="57"/>
        <v>311392.2397501471</v>
      </c>
      <c r="R152" s="208">
        <f t="shared" si="58"/>
        <v>90110.042081975625</v>
      </c>
      <c r="S152" s="210">
        <f t="shared" si="46"/>
        <v>311042.27208197559</v>
      </c>
      <c r="T152" s="211">
        <f>IF(M152="","",'Step 1  Fixed Inputs'!$B$3*(1+'Step 1  Fixed Inputs'!$B$7)/('Step 1  Fixed Inputs'!$B$5-'Step 1  Fixed Inputs'!$B$7)*(1-((1+'Step 1  Fixed Inputs'!$B$7)/(1+'Step 1  Fixed Inputs'!$B$5))^$M152))</f>
        <v>936.54593718153205</v>
      </c>
      <c r="U152" s="212">
        <f>IF(M152="","",'Step 1  Fixed Inputs'!$B$4*(1+'Step 1  Fixed Inputs'!$B$7)/('Step 1  Fixed Inputs'!$B$5-'Step 1  Fixed Inputs'!$B$7)*(1-((1+'Step 1  Fixed Inputs'!$B$7)/(1+'Step 1  Fixed Inputs'!$B$5))^$M152))</f>
        <v>0.52747605104831274</v>
      </c>
      <c r="V152" s="213">
        <f t="shared" si="47"/>
        <v>478762.28308719915</v>
      </c>
      <c r="W152" s="213">
        <f t="shared" si="48"/>
        <v>509179.89542215958</v>
      </c>
      <c r="X152" s="211">
        <f t="shared" si="49"/>
        <v>987942.17850935878</v>
      </c>
      <c r="Y152" s="266">
        <f t="shared" si="50"/>
        <v>676899.90642738319</v>
      </c>
      <c r="Z152" s="269">
        <f t="shared" si="51"/>
        <v>3.1762312302328648</v>
      </c>
      <c r="AA152" s="710">
        <f>IF(Y152="","",Y152*'Step 1  Fixed Inputs'!$B$8)</f>
        <v>67689.990642738325</v>
      </c>
    </row>
    <row r="153" spans="1:27">
      <c r="A153" s="408"/>
      <c r="B153" s="412"/>
      <c r="C153" s="572" t="s">
        <v>183</v>
      </c>
      <c r="D153" s="582">
        <v>5</v>
      </c>
      <c r="E153" s="557">
        <v>500</v>
      </c>
      <c r="F153" s="717">
        <v>1486</v>
      </c>
      <c r="G153" s="718">
        <v>92.569000000000003</v>
      </c>
      <c r="H153" s="719">
        <v>589013.19000000181</v>
      </c>
      <c r="I153" s="658">
        <v>117620</v>
      </c>
      <c r="J153" s="613">
        <f t="shared" si="52"/>
        <v>2.4270099571926485E-2</v>
      </c>
      <c r="K153" s="449"/>
      <c r="L153" s="450">
        <f t="shared" si="53"/>
        <v>117620</v>
      </c>
      <c r="M153" s="451">
        <f>IF(G153="","",VLOOKUP(C153,'Reference 7.0 EULs'!$D$2:$E$130,2,))</f>
        <v>8</v>
      </c>
      <c r="N153" s="207">
        <f t="shared" si="54"/>
        <v>15158.923373842816</v>
      </c>
      <c r="O153" s="209">
        <f t="shared" si="55"/>
        <v>132778.92337384282</v>
      </c>
      <c r="P153" s="209">
        <f t="shared" si="56"/>
        <v>48159.140686772182</v>
      </c>
      <c r="Q153" s="209">
        <f t="shared" si="57"/>
        <v>165779.14068677218</v>
      </c>
      <c r="R153" s="208">
        <f t="shared" si="58"/>
        <v>47972.824742148194</v>
      </c>
      <c r="S153" s="210">
        <f t="shared" si="46"/>
        <v>165592.82474214819</v>
      </c>
      <c r="T153" s="211">
        <f>IF(M153="","",'Step 1  Fixed Inputs'!$B$3*(1+'Step 1  Fixed Inputs'!$B$7)/('Step 1  Fixed Inputs'!$B$5-'Step 1  Fixed Inputs'!$B$7)*(1-((1+'Step 1  Fixed Inputs'!$B$7)/(1+'Step 1  Fixed Inputs'!$B$5))^$M153))</f>
        <v>529.70643246886618</v>
      </c>
      <c r="U153" s="212">
        <f>IF(M153="","",'Step 1  Fixed Inputs'!$B$4*(1+'Step 1  Fixed Inputs'!$B$7)/('Step 1  Fixed Inputs'!$B$5-'Step 1  Fixed Inputs'!$B$7)*(1-((1+'Step 1  Fixed Inputs'!$B$7)/(1+'Step 1  Fixed Inputs'!$B$5))^$M153))</f>
        <v>0.29833823000121495</v>
      </c>
      <c r="V153" s="213">
        <f t="shared" si="47"/>
        <v>49034.394747210477</v>
      </c>
      <c r="W153" s="213">
        <f t="shared" si="48"/>
        <v>175725.15255196986</v>
      </c>
      <c r="X153" s="211">
        <f t="shared" si="49"/>
        <v>224759.54729918035</v>
      </c>
      <c r="Y153" s="266">
        <f t="shared" si="50"/>
        <v>59166.722557032161</v>
      </c>
      <c r="Z153" s="269">
        <f t="shared" si="51"/>
        <v>1.3573024534677951</v>
      </c>
      <c r="AA153" s="710">
        <f>IF(Y153="","",Y153*'Step 1  Fixed Inputs'!$B$8)</f>
        <v>5916.6722557032163</v>
      </c>
    </row>
    <row r="154" spans="1:27">
      <c r="A154" s="408"/>
      <c r="B154" s="412"/>
      <c r="C154" s="572" t="s">
        <v>184</v>
      </c>
      <c r="D154" s="582">
        <v>35</v>
      </c>
      <c r="E154" s="557">
        <v>500</v>
      </c>
      <c r="F154" s="717">
        <v>627</v>
      </c>
      <c r="G154" s="718">
        <v>91.008999999999759</v>
      </c>
      <c r="H154" s="719">
        <v>245653.07999999693</v>
      </c>
      <c r="I154" s="658">
        <v>23670</v>
      </c>
      <c r="J154" s="613">
        <f t="shared" si="52"/>
        <v>2.3861092719392577E-2</v>
      </c>
      <c r="K154" s="449"/>
      <c r="L154" s="450">
        <f t="shared" si="53"/>
        <v>23670</v>
      </c>
      <c r="M154" s="451">
        <f>IF(G154="","",VLOOKUP(C154,'Reference 7.0 EULs'!$D$2:$E$130,2,))</f>
        <v>10</v>
      </c>
      <c r="N154" s="207">
        <f t="shared" si="54"/>
        <v>3050.6012264823962</v>
      </c>
      <c r="O154" s="209">
        <f t="shared" si="55"/>
        <v>26720.601226482395</v>
      </c>
      <c r="P154" s="209">
        <f t="shared" si="56"/>
        <v>9691.6073801725688</v>
      </c>
      <c r="Q154" s="209">
        <f t="shared" si="57"/>
        <v>33361.607380172572</v>
      </c>
      <c r="R154" s="208">
        <f t="shared" si="58"/>
        <v>9654.1129199680981</v>
      </c>
      <c r="S154" s="210">
        <f t="shared" si="46"/>
        <v>33324.112919968102</v>
      </c>
      <c r="T154" s="211">
        <f>IF(M154="","",'Step 1  Fixed Inputs'!$B$3*(1+'Step 1  Fixed Inputs'!$B$7)/('Step 1  Fixed Inputs'!$B$5-'Step 1  Fixed Inputs'!$B$7)*(1-((1+'Step 1  Fixed Inputs'!$B$7)/(1+'Step 1  Fixed Inputs'!$B$5))^$M154))</f>
        <v>629.74219777632845</v>
      </c>
      <c r="U154" s="212">
        <f>IF(M154="","",'Step 1  Fixed Inputs'!$B$4*(1+'Step 1  Fixed Inputs'!$B$7)/('Step 1  Fixed Inputs'!$B$5-'Step 1  Fixed Inputs'!$B$7)*(1-((1+'Step 1  Fixed Inputs'!$B$7)/(1+'Step 1  Fixed Inputs'!$B$5))^$M154))</f>
        <v>0.35467980210473921</v>
      </c>
      <c r="V154" s="213">
        <f t="shared" si="47"/>
        <v>57312.207677425722</v>
      </c>
      <c r="W154" s="213">
        <f t="shared" si="48"/>
        <v>87128.185800818581</v>
      </c>
      <c r="X154" s="211">
        <f t="shared" si="49"/>
        <v>144440.39347824431</v>
      </c>
      <c r="Y154" s="266">
        <f t="shared" si="50"/>
        <v>111116.28055827621</v>
      </c>
      <c r="Z154" s="269">
        <f t="shared" si="51"/>
        <v>4.3344107561133116</v>
      </c>
      <c r="AA154" s="710">
        <f>IF(Y154="","",Y154*'Step 1  Fixed Inputs'!$B$8)</f>
        <v>11111.628055827621</v>
      </c>
    </row>
    <row r="155" spans="1:27">
      <c r="A155" s="408"/>
      <c r="B155" s="412"/>
      <c r="C155" s="572" t="s">
        <v>185</v>
      </c>
      <c r="D155" s="582">
        <v>305</v>
      </c>
      <c r="E155" s="557">
        <v>0.08</v>
      </c>
      <c r="F155" s="717">
        <v>2</v>
      </c>
      <c r="G155" s="718">
        <v>5.1819999999999995</v>
      </c>
      <c r="H155" s="719">
        <v>9105.26</v>
      </c>
      <c r="I155" s="658">
        <v>2308.94</v>
      </c>
      <c r="J155" s="613">
        <f t="shared" si="52"/>
        <v>1.358636865275881E-3</v>
      </c>
      <c r="K155" s="449"/>
      <c r="L155" s="450">
        <f t="shared" si="53"/>
        <v>2308.94</v>
      </c>
      <c r="M155" s="451">
        <f>IF(G155="","",VLOOKUP(C155,'Reference 7.0 EULs'!$D$2:$E$130,2,))</f>
        <v>25</v>
      </c>
      <c r="N155" s="207">
        <f t="shared" si="54"/>
        <v>297.5773213297112</v>
      </c>
      <c r="O155" s="209">
        <f t="shared" si="55"/>
        <v>2606.5173213297112</v>
      </c>
      <c r="P155" s="209">
        <f t="shared" si="56"/>
        <v>945.38825282533378</v>
      </c>
      <c r="Q155" s="209">
        <f t="shared" si="57"/>
        <v>3254.3282528253339</v>
      </c>
      <c r="R155" s="208">
        <f t="shared" si="58"/>
        <v>941.7307767398031</v>
      </c>
      <c r="S155" s="210">
        <f t="shared" si="46"/>
        <v>3250.6707767398029</v>
      </c>
      <c r="T155" s="211">
        <f>IF(M155="","",'Step 1  Fixed Inputs'!$B$3*(1+'Step 1  Fixed Inputs'!$B$7)/('Step 1  Fixed Inputs'!$B$5-'Step 1  Fixed Inputs'!$B$7)*(1-((1+'Step 1  Fixed Inputs'!$B$7)/(1+'Step 1  Fixed Inputs'!$B$5))^$M155))</f>
        <v>1114.4477972942962</v>
      </c>
      <c r="U155" s="212">
        <f>IF(M155="","",'Step 1  Fixed Inputs'!$B$4*(1+'Step 1  Fixed Inputs'!$B$7)/('Step 1  Fixed Inputs'!$B$5-'Step 1  Fixed Inputs'!$B$7)*(1-((1+'Step 1  Fixed Inputs'!$B$7)/(1+'Step 1  Fixed Inputs'!$B$5))^$M155))</f>
        <v>0.62767292011896603</v>
      </c>
      <c r="V155" s="213">
        <f t="shared" si="47"/>
        <v>5775.0684855790423</v>
      </c>
      <c r="W155" s="213">
        <f t="shared" si="48"/>
        <v>5715.1251326424172</v>
      </c>
      <c r="X155" s="211">
        <f t="shared" si="49"/>
        <v>11490.193618221459</v>
      </c>
      <c r="Y155" s="266">
        <f t="shared" si="50"/>
        <v>8239.5228414816556</v>
      </c>
      <c r="Z155" s="269">
        <f t="shared" si="51"/>
        <v>3.5347146504160367</v>
      </c>
      <c r="AA155" s="710">
        <f>IF(Y155="","",Y155*'Step 1  Fixed Inputs'!$B$8)</f>
        <v>823.95228414816563</v>
      </c>
    </row>
    <row r="156" spans="1:27">
      <c r="A156" s="408"/>
      <c r="B156" s="412"/>
      <c r="C156" s="572"/>
      <c r="D156" s="583"/>
      <c r="E156" s="721"/>
      <c r="F156" s="717"/>
      <c r="G156" s="718"/>
      <c r="H156" s="719"/>
      <c r="I156" s="658"/>
      <c r="J156" s="613" t="str">
        <f t="shared" si="52"/>
        <v/>
      </c>
      <c r="K156" s="449"/>
      <c r="L156" s="450" t="str">
        <f t="shared" si="53"/>
        <v/>
      </c>
      <c r="M156" s="451" t="str">
        <f>IF(G156="","",VLOOKUP(C156,'Reference 7.0 EULs'!$D$2:$E$130,2,))</f>
        <v/>
      </c>
      <c r="N156" s="207" t="str">
        <f t="shared" si="54"/>
        <v/>
      </c>
      <c r="O156" s="209" t="str">
        <f t="shared" si="55"/>
        <v/>
      </c>
      <c r="P156" s="209" t="str">
        <f t="shared" si="56"/>
        <v/>
      </c>
      <c r="Q156" s="209" t="str">
        <f t="shared" si="57"/>
        <v/>
      </c>
      <c r="R156" s="208" t="str">
        <f t="shared" si="58"/>
        <v/>
      </c>
      <c r="S156" s="210" t="str">
        <f t="shared" si="46"/>
        <v/>
      </c>
      <c r="T156" s="211" t="str">
        <f>IF(M156="","",'Step 1  Fixed Inputs'!$B$3*(1+'Step 1  Fixed Inputs'!$B$7)/('Step 1  Fixed Inputs'!$B$5-'Step 1  Fixed Inputs'!$B$7)*(1-((1+'Step 1  Fixed Inputs'!$B$7)/(1+'Step 1  Fixed Inputs'!$B$5))^$M156))</f>
        <v/>
      </c>
      <c r="U156" s="212" t="str">
        <f>IF(M156="","",'Step 1  Fixed Inputs'!$B$4*(1+'Step 1  Fixed Inputs'!$B$7)/('Step 1  Fixed Inputs'!$B$5-'Step 1  Fixed Inputs'!$B$7)*(1-((1+'Step 1  Fixed Inputs'!$B$7)/(1+'Step 1  Fixed Inputs'!$B$5))^$M156))</f>
        <v/>
      </c>
      <c r="V156" s="213" t="str">
        <f t="shared" si="47"/>
        <v/>
      </c>
      <c r="W156" s="213" t="str">
        <f t="shared" si="48"/>
        <v/>
      </c>
      <c r="X156" s="211" t="str">
        <f t="shared" si="49"/>
        <v/>
      </c>
      <c r="Y156" s="266" t="str">
        <f t="shared" si="50"/>
        <v/>
      </c>
      <c r="Z156" s="269" t="str">
        <f t="shared" si="51"/>
        <v/>
      </c>
      <c r="AA156" s="710" t="str">
        <f>IF(Y156="","",Y156*'Step 1  Fixed Inputs'!$B$8)</f>
        <v/>
      </c>
    </row>
    <row r="157" spans="1:27">
      <c r="A157" s="408"/>
      <c r="B157" s="412"/>
      <c r="C157" s="572" t="s">
        <v>186</v>
      </c>
      <c r="D157" s="582"/>
      <c r="E157" s="557"/>
      <c r="F157" s="717"/>
      <c r="G157" s="718"/>
      <c r="H157" s="719"/>
      <c r="I157" s="658"/>
      <c r="J157" s="613" t="str">
        <f t="shared" si="52"/>
        <v/>
      </c>
      <c r="K157" s="449"/>
      <c r="L157" s="450" t="str">
        <f t="shared" si="53"/>
        <v/>
      </c>
      <c r="M157" s="451" t="str">
        <f>IF(G157="","",VLOOKUP(C157,'Reference 7.0 EULs'!$D$2:$E$130,2,))</f>
        <v/>
      </c>
      <c r="N157" s="207" t="str">
        <f t="shared" si="54"/>
        <v/>
      </c>
      <c r="O157" s="209" t="str">
        <f t="shared" si="55"/>
        <v/>
      </c>
      <c r="P157" s="209" t="str">
        <f t="shared" si="56"/>
        <v/>
      </c>
      <c r="Q157" s="209" t="str">
        <f t="shared" si="57"/>
        <v/>
      </c>
      <c r="R157" s="208" t="str">
        <f t="shared" si="58"/>
        <v/>
      </c>
      <c r="S157" s="210" t="str">
        <f t="shared" si="46"/>
        <v/>
      </c>
      <c r="T157" s="211" t="str">
        <f>IF(M157="","",'Step 1  Fixed Inputs'!$B$3*(1+'Step 1  Fixed Inputs'!$B$7)/('Step 1  Fixed Inputs'!$B$5-'Step 1  Fixed Inputs'!$B$7)*(1-((1+'Step 1  Fixed Inputs'!$B$7)/(1+'Step 1  Fixed Inputs'!$B$5))^$M157))</f>
        <v/>
      </c>
      <c r="U157" s="212" t="str">
        <f>IF(M157="","",'Step 1  Fixed Inputs'!$B$4*(1+'Step 1  Fixed Inputs'!$B$7)/('Step 1  Fixed Inputs'!$B$5-'Step 1  Fixed Inputs'!$B$7)*(1-((1+'Step 1  Fixed Inputs'!$B$7)/(1+'Step 1  Fixed Inputs'!$B$5))^$M157))</f>
        <v/>
      </c>
      <c r="V157" s="213" t="str">
        <f t="shared" si="47"/>
        <v/>
      </c>
      <c r="W157" s="213" t="str">
        <f t="shared" si="48"/>
        <v/>
      </c>
      <c r="X157" s="211" t="str">
        <f t="shared" si="49"/>
        <v/>
      </c>
      <c r="Y157" s="266" t="str">
        <f t="shared" si="50"/>
        <v/>
      </c>
      <c r="Z157" s="269" t="str">
        <f t="shared" si="51"/>
        <v/>
      </c>
      <c r="AA157" s="710" t="str">
        <f>IF(Y157="","",Y157*'Step 1  Fixed Inputs'!$B$8)</f>
        <v/>
      </c>
    </row>
    <row r="158" spans="1:27">
      <c r="A158" s="408"/>
      <c r="B158" s="412"/>
      <c r="C158" s="572" t="s">
        <v>187</v>
      </c>
      <c r="D158" s="582">
        <v>100</v>
      </c>
      <c r="E158" s="557">
        <v>0.05</v>
      </c>
      <c r="F158" s="717">
        <v>116</v>
      </c>
      <c r="G158" s="718">
        <v>78.80499999999995</v>
      </c>
      <c r="H158" s="719">
        <v>199274</v>
      </c>
      <c r="I158" s="658">
        <f>19720+170</f>
        <v>19890</v>
      </c>
      <c r="J158" s="613">
        <f t="shared" si="52"/>
        <v>2.0661400649954795E-2</v>
      </c>
      <c r="K158" s="449"/>
      <c r="L158" s="450">
        <f t="shared" si="53"/>
        <v>19890</v>
      </c>
      <c r="M158" s="451">
        <f>IF(G158="","",VLOOKUP(C158,'Reference 7.0 EULs'!$D$2:$E$130,2,))</f>
        <v>5</v>
      </c>
      <c r="N158" s="207">
        <f t="shared" si="54"/>
        <v>2563.4329697817857</v>
      </c>
      <c r="O158" s="209">
        <f t="shared" si="55"/>
        <v>22453.432969781785</v>
      </c>
      <c r="P158" s="209">
        <f t="shared" si="56"/>
        <v>8143.8982167990034</v>
      </c>
      <c r="Q158" s="209">
        <f t="shared" si="57"/>
        <v>28033.898216799003</v>
      </c>
      <c r="R158" s="208">
        <f t="shared" si="58"/>
        <v>8112.39146506825</v>
      </c>
      <c r="S158" s="210">
        <f t="shared" si="46"/>
        <v>28002.391465068249</v>
      </c>
      <c r="T158" s="211">
        <f>IF(M158="","",'Step 1  Fixed Inputs'!$B$3*(1+'Step 1  Fixed Inputs'!$B$7)/('Step 1  Fixed Inputs'!$B$5-'Step 1  Fixed Inputs'!$B$7)*(1-((1+'Step 1  Fixed Inputs'!$B$7)/(1+'Step 1  Fixed Inputs'!$B$5))^$M158))</f>
        <v>357.59490329690021</v>
      </c>
      <c r="U158" s="212">
        <f>IF(M158="","",'Step 1  Fixed Inputs'!$B$4*(1+'Step 1  Fixed Inputs'!$B$7)/('Step 1  Fixed Inputs'!$B$5-'Step 1  Fixed Inputs'!$B$7)*(1-((1+'Step 1  Fixed Inputs'!$B$7)/(1+'Step 1  Fixed Inputs'!$B$5))^$M158))</f>
        <v>0.20140255803543269</v>
      </c>
      <c r="V158" s="213">
        <f t="shared" si="47"/>
        <v>28180.266354312203</v>
      </c>
      <c r="W158" s="213">
        <f t="shared" si="48"/>
        <v>40134.293349952815</v>
      </c>
      <c r="X158" s="211">
        <f t="shared" si="49"/>
        <v>68314.559704265019</v>
      </c>
      <c r="Y158" s="266">
        <f t="shared" si="50"/>
        <v>40312.16823919677</v>
      </c>
      <c r="Z158" s="269">
        <f t="shared" si="51"/>
        <v>2.439597339016006</v>
      </c>
      <c r="AA158" s="710">
        <f>IF(Y158="","",Y158*'Step 1  Fixed Inputs'!$B$8)</f>
        <v>4031.2168239196772</v>
      </c>
    </row>
    <row r="159" spans="1:27">
      <c r="A159" s="408"/>
      <c r="B159" s="412"/>
      <c r="C159" s="578"/>
      <c r="D159" s="582"/>
      <c r="E159" s="557"/>
      <c r="F159" s="717"/>
      <c r="G159" s="718"/>
      <c r="H159" s="719"/>
      <c r="I159" s="658"/>
      <c r="J159" s="613" t="str">
        <f t="shared" si="52"/>
        <v/>
      </c>
      <c r="K159" s="449"/>
      <c r="L159" s="450" t="str">
        <f t="shared" si="53"/>
        <v/>
      </c>
      <c r="M159" s="451" t="str">
        <f>IF(G159="","",VLOOKUP(C159,'Reference 7.0 EULs'!$D$2:$E$130,2,))</f>
        <v/>
      </c>
      <c r="N159" s="207" t="str">
        <f t="shared" si="54"/>
        <v/>
      </c>
      <c r="O159" s="209" t="str">
        <f t="shared" si="55"/>
        <v/>
      </c>
      <c r="P159" s="209" t="str">
        <f t="shared" si="56"/>
        <v/>
      </c>
      <c r="Q159" s="209" t="str">
        <f t="shared" si="57"/>
        <v/>
      </c>
      <c r="R159" s="208" t="str">
        <f t="shared" si="58"/>
        <v/>
      </c>
      <c r="S159" s="210" t="str">
        <f t="shared" si="46"/>
        <v/>
      </c>
      <c r="T159" s="211" t="str">
        <f>IF(M159="","",'Step 1  Fixed Inputs'!$B$3*(1+'Step 1  Fixed Inputs'!$B$7)/('Step 1  Fixed Inputs'!$B$5-'Step 1  Fixed Inputs'!$B$7)*(1-((1+'Step 1  Fixed Inputs'!$B$7)/(1+'Step 1  Fixed Inputs'!$B$5))^$M159))</f>
        <v/>
      </c>
      <c r="U159" s="212" t="str">
        <f>IF(M159="","",'Step 1  Fixed Inputs'!$B$4*(1+'Step 1  Fixed Inputs'!$B$7)/('Step 1  Fixed Inputs'!$B$5-'Step 1  Fixed Inputs'!$B$7)*(1-((1+'Step 1  Fixed Inputs'!$B$7)/(1+'Step 1  Fixed Inputs'!$B$5))^$M159))</f>
        <v/>
      </c>
      <c r="V159" s="213" t="str">
        <f t="shared" si="47"/>
        <v/>
      </c>
      <c r="W159" s="213" t="str">
        <f t="shared" si="48"/>
        <v/>
      </c>
      <c r="X159" s="211" t="str">
        <f t="shared" si="49"/>
        <v/>
      </c>
      <c r="Y159" s="266" t="str">
        <f t="shared" si="50"/>
        <v/>
      </c>
      <c r="Z159" s="269" t="str">
        <f t="shared" si="51"/>
        <v/>
      </c>
      <c r="AA159" s="710" t="str">
        <f>IF(Y159="","",Y159*'Step 1  Fixed Inputs'!$B$8)</f>
        <v/>
      </c>
    </row>
    <row r="160" spans="1:27" s="408" customFormat="1">
      <c r="B160" s="412"/>
      <c r="C160" s="572" t="s">
        <v>188</v>
      </c>
      <c r="D160" s="583"/>
      <c r="E160" s="721"/>
      <c r="F160" s="717"/>
      <c r="G160" s="718"/>
      <c r="H160" s="719"/>
      <c r="I160" s="658"/>
      <c r="J160" s="613" t="str">
        <f t="shared" si="52"/>
        <v/>
      </c>
      <c r="K160" s="449"/>
      <c r="L160" s="450" t="str">
        <f t="shared" si="53"/>
        <v/>
      </c>
      <c r="M160" s="451" t="str">
        <f>IF(G160="","",VLOOKUP(C160,'Reference 7.0 EULs'!$D$2:$E$130,2,))</f>
        <v/>
      </c>
      <c r="N160" s="207" t="str">
        <f t="shared" ref="N160:N161" si="59">IF(M160="","",(L160/$L$148)*$N$148)</f>
        <v/>
      </c>
      <c r="O160" s="209" t="str">
        <f t="shared" ref="O160:O161" si="60">IF(M160="","",SUM(L160,N160))</f>
        <v/>
      </c>
      <c r="P160" s="209" t="str">
        <f t="shared" ref="P160:P161" si="61">IF(M160="","",(L160/$L$148)*$P$148)</f>
        <v/>
      </c>
      <c r="Q160" s="209" t="str">
        <f t="shared" ref="Q160:Q161" si="62">IF(M160="","",SUM(L160,P160))</f>
        <v/>
      </c>
      <c r="R160" s="208" t="str">
        <f t="shared" ref="R160:R161" si="63">IF(M160="","",(L160/$L$148)*R$148)</f>
        <v/>
      </c>
      <c r="S160" s="210" t="str">
        <f t="shared" ref="S160:S161" si="64">IF(M160="","",SUM(L160,R160))</f>
        <v/>
      </c>
      <c r="T160" s="211" t="str">
        <f>IF(M160="","",'Step 1  Fixed Inputs'!$B$3*(1+'Step 1  Fixed Inputs'!$B$7)/('Step 1  Fixed Inputs'!$B$5-'Step 1  Fixed Inputs'!$B$7)*(1-((1+'Step 1  Fixed Inputs'!$B$7)/(1+'Step 1  Fixed Inputs'!$B$5))^$M160))</f>
        <v/>
      </c>
      <c r="U160" s="212" t="str">
        <f>IF(M160="","",'Step 1  Fixed Inputs'!$B$4*(1+'Step 1  Fixed Inputs'!$B$7)/('Step 1  Fixed Inputs'!$B$5-'Step 1  Fixed Inputs'!$B$7)*(1-((1+'Step 1  Fixed Inputs'!$B$7)/(1+'Step 1  Fixed Inputs'!$B$5))^$M160))</f>
        <v/>
      </c>
      <c r="V160" s="213" t="str">
        <f t="shared" si="47"/>
        <v/>
      </c>
      <c r="W160" s="213" t="str">
        <f t="shared" si="48"/>
        <v/>
      </c>
      <c r="X160" s="211" t="str">
        <f t="shared" si="49"/>
        <v/>
      </c>
      <c r="Y160" s="266" t="str">
        <f t="shared" si="50"/>
        <v/>
      </c>
      <c r="Z160" s="269" t="str">
        <f t="shared" ref="Z160:Z161" si="65">IF(M160="","",X160/S160)</f>
        <v/>
      </c>
      <c r="AA160" s="710" t="str">
        <f>IF(Y160="","",Y160*'Step 1  Fixed Inputs'!$B$8)</f>
        <v/>
      </c>
    </row>
    <row r="161" spans="2:27" s="408" customFormat="1">
      <c r="B161" s="412"/>
      <c r="C161" s="578" t="s">
        <v>189</v>
      </c>
      <c r="D161" s="582"/>
      <c r="E161" s="557"/>
      <c r="F161" s="717">
        <v>34</v>
      </c>
      <c r="G161" s="718">
        <v>109.383026</v>
      </c>
      <c r="H161" s="719">
        <v>161783.755118</v>
      </c>
      <c r="I161" s="658">
        <v>42579.9</v>
      </c>
      <c r="J161" s="613">
        <f t="shared" si="52"/>
        <v>2.8678466144158664E-2</v>
      </c>
      <c r="K161" s="449"/>
      <c r="L161" s="450">
        <f t="shared" si="53"/>
        <v>42579.9</v>
      </c>
      <c r="M161" s="451">
        <f>IF(G161="","",VLOOKUP(C161,'Reference 7.0 EULs'!$D$2:$E$130,2,))</f>
        <v>15</v>
      </c>
      <c r="N161" s="207">
        <f t="shared" si="59"/>
        <v>5487.7184268482379</v>
      </c>
      <c r="O161" s="209">
        <f t="shared" si="60"/>
        <v>48067.618426848239</v>
      </c>
      <c r="P161" s="209">
        <f t="shared" si="61"/>
        <v>17434.206721039711</v>
      </c>
      <c r="Q161" s="209">
        <f t="shared" si="62"/>
        <v>60014.106721039716</v>
      </c>
      <c r="R161" s="208">
        <f t="shared" si="63"/>
        <v>17366.75803637303</v>
      </c>
      <c r="S161" s="210">
        <f t="shared" si="64"/>
        <v>59946.658036373032</v>
      </c>
      <c r="T161" s="211">
        <f>IF(M161="","",'Step 1  Fixed Inputs'!$B$3*(1+'Step 1  Fixed Inputs'!$B$7)/('Step 1  Fixed Inputs'!$B$5-'Step 1  Fixed Inputs'!$B$7)*(1-((1+'Step 1  Fixed Inputs'!$B$7)/(1+'Step 1  Fixed Inputs'!$B$5))^$M161))</f>
        <v>836.85966284539688</v>
      </c>
      <c r="U161" s="212">
        <f>IF(M161="","",'Step 1  Fixed Inputs'!$B$4*(1+'Step 1  Fixed Inputs'!$B$7)/('Step 1  Fixed Inputs'!$B$5-'Step 1  Fixed Inputs'!$B$7)*(1-((1+'Step 1  Fixed Inputs'!$B$7)/(1+'Step 1  Fixed Inputs'!$B$5))^$M161))</f>
        <v>0.4713313172525681</v>
      </c>
      <c r="V161" s="213">
        <f t="shared" si="47"/>
        <v>91538.242259369275</v>
      </c>
      <c r="W161" s="213">
        <f t="shared" si="48"/>
        <v>76253.750409833854</v>
      </c>
      <c r="X161" s="211">
        <f t="shared" si="49"/>
        <v>167791.99266920314</v>
      </c>
      <c r="Y161" s="266">
        <f t="shared" si="50"/>
        <v>107845.33463283011</v>
      </c>
      <c r="Z161" s="269">
        <f t="shared" si="65"/>
        <v>2.7990216329890192</v>
      </c>
      <c r="AA161" s="710">
        <f>IF(Y161="","",Y161*'Step 1  Fixed Inputs'!$B$8)</f>
        <v>10784.533463283013</v>
      </c>
    </row>
    <row r="162" spans="2:27" s="408" customFormat="1">
      <c r="B162" s="412"/>
      <c r="C162" s="573" t="s">
        <v>190</v>
      </c>
      <c r="D162" s="582"/>
      <c r="E162" s="557"/>
      <c r="F162" s="643">
        <v>8</v>
      </c>
      <c r="G162" s="635">
        <v>0</v>
      </c>
      <c r="H162" s="493">
        <v>2542.5</v>
      </c>
      <c r="I162" s="561">
        <v>0</v>
      </c>
      <c r="J162" s="613">
        <f t="shared" si="52"/>
        <v>0</v>
      </c>
      <c r="K162" s="449"/>
      <c r="L162" s="450">
        <f t="shared" si="53"/>
        <v>0</v>
      </c>
      <c r="M162" s="451">
        <f>IF(G162="","",VLOOKUP(C162,'Reference 7.0 EULs'!$D$2:$E$130,2,))</f>
        <v>11</v>
      </c>
      <c r="N162" s="207">
        <f t="shared" ref="N162:N218" si="66">IF(M162="","",(L162/$L$148)*$N$148)</f>
        <v>0</v>
      </c>
      <c r="O162" s="209">
        <f t="shared" ref="O162:O218" si="67">IF(M162="","",SUM(L162,N162))</f>
        <v>0</v>
      </c>
      <c r="P162" s="209">
        <f t="shared" ref="P162:P218" si="68">IF(M162="","",(L162/$L$148)*$P$148)</f>
        <v>0</v>
      </c>
      <c r="Q162" s="209">
        <f t="shared" ref="Q162:Q218" si="69">IF(M162="","",SUM(L162,P162))</f>
        <v>0</v>
      </c>
      <c r="R162" s="208">
        <f t="shared" ref="R162:R218" si="70">IF(M162="","",(L162/$L$148)*R$148)</f>
        <v>0</v>
      </c>
      <c r="S162" s="210">
        <f t="shared" ref="S162:S218" si="71">IF(M162="","",SUM(L162,R162))</f>
        <v>0</v>
      </c>
      <c r="T162" s="211">
        <f>IF(M162="","",'Step 1  Fixed Inputs'!$B$3*(1+'Step 1  Fixed Inputs'!$B$7)/('Step 1  Fixed Inputs'!$B$5-'Step 1  Fixed Inputs'!$B$7)*(1-((1+'Step 1  Fixed Inputs'!$B$7)/(1+'Step 1  Fixed Inputs'!$B$5))^$M162))</f>
        <v>675.80891108554556</v>
      </c>
      <c r="U162" s="212">
        <f>IF(M162="","",'Step 1  Fixed Inputs'!$B$4*(1+'Step 1  Fixed Inputs'!$B$7)/('Step 1  Fixed Inputs'!$B$5-'Step 1  Fixed Inputs'!$B$7)*(1-((1+'Step 1  Fixed Inputs'!$B$7)/(1+'Step 1  Fixed Inputs'!$B$5))^$M162))</f>
        <v>0.38062523313639474</v>
      </c>
      <c r="V162" s="213">
        <f t="shared" si="47"/>
        <v>0</v>
      </c>
      <c r="W162" s="213">
        <f t="shared" si="48"/>
        <v>967.7396552492836</v>
      </c>
      <c r="X162" s="211">
        <f t="shared" si="49"/>
        <v>967.7396552492836</v>
      </c>
      <c r="Y162" s="266">
        <f t="shared" si="50"/>
        <v>967.7396552492836</v>
      </c>
      <c r="Z162" s="269" t="e">
        <f t="shared" ref="Z162:Z218" si="72">IF(M162="","",X162/S162)</f>
        <v>#DIV/0!</v>
      </c>
      <c r="AA162" s="710">
        <f>IF(Y162="","",Y162*'Step 1  Fixed Inputs'!$B$8)</f>
        <v>96.773965524928371</v>
      </c>
    </row>
    <row r="163" spans="2:27" s="408" customFormat="1" ht="15" thickBot="1">
      <c r="B163" s="412"/>
      <c r="C163" s="573"/>
      <c r="D163" s="582"/>
      <c r="E163" s="557"/>
      <c r="F163" s="648"/>
      <c r="G163" s="635"/>
      <c r="H163" s="493"/>
      <c r="I163" s="561"/>
      <c r="J163" s="613" t="str">
        <f t="shared" si="52"/>
        <v/>
      </c>
      <c r="K163" s="449"/>
      <c r="L163" s="450" t="str">
        <f t="shared" si="53"/>
        <v/>
      </c>
      <c r="M163" s="451" t="str">
        <f>IF(G163="","",VLOOKUP(C163,'Reference 7.0 EULs'!$D$2:$E$130,2,))</f>
        <v/>
      </c>
      <c r="N163" s="207" t="str">
        <f t="shared" si="66"/>
        <v/>
      </c>
      <c r="O163" s="209" t="str">
        <f t="shared" si="67"/>
        <v/>
      </c>
      <c r="P163" s="209" t="str">
        <f t="shared" si="68"/>
        <v/>
      </c>
      <c r="Q163" s="209" t="str">
        <f t="shared" si="69"/>
        <v/>
      </c>
      <c r="R163" s="208" t="str">
        <f t="shared" si="70"/>
        <v/>
      </c>
      <c r="S163" s="210" t="str">
        <f t="shared" si="71"/>
        <v/>
      </c>
      <c r="T163" s="211" t="str">
        <f>IF(M163="","",'Step 1  Fixed Inputs'!$B$3*(1+'Step 1  Fixed Inputs'!$B$7)/('Step 1  Fixed Inputs'!$B$5-'Step 1  Fixed Inputs'!$B$7)*(1-((1+'Step 1  Fixed Inputs'!$B$7)/(1+'Step 1  Fixed Inputs'!$B$5))^$M163))</f>
        <v/>
      </c>
      <c r="U163" s="212" t="str">
        <f>IF(M163="","",'Step 1  Fixed Inputs'!$B$4*(1+'Step 1  Fixed Inputs'!$B$7)/('Step 1  Fixed Inputs'!$B$5-'Step 1  Fixed Inputs'!$B$7)*(1-((1+'Step 1  Fixed Inputs'!$B$7)/(1+'Step 1  Fixed Inputs'!$B$5))^$M163))</f>
        <v/>
      </c>
      <c r="V163" s="213" t="str">
        <f t="shared" si="47"/>
        <v/>
      </c>
      <c r="W163" s="213" t="str">
        <f t="shared" si="48"/>
        <v/>
      </c>
      <c r="X163" s="211" t="str">
        <f t="shared" si="49"/>
        <v/>
      </c>
      <c r="Y163" s="266" t="str">
        <f t="shared" si="50"/>
        <v/>
      </c>
      <c r="Z163" s="269" t="str">
        <f t="shared" si="72"/>
        <v/>
      </c>
      <c r="AA163" s="710" t="str">
        <f>IF(Y163="","",Y163*'Step 1  Fixed Inputs'!$B$8)</f>
        <v/>
      </c>
    </row>
    <row r="164" spans="2:27" s="408" customFormat="1" hidden="1">
      <c r="B164" s="412"/>
      <c r="C164" s="573"/>
      <c r="D164" s="582"/>
      <c r="E164" s="557"/>
      <c r="F164" s="648"/>
      <c r="G164" s="635"/>
      <c r="H164" s="493"/>
      <c r="I164" s="561"/>
      <c r="J164" s="613" t="str">
        <f t="shared" si="52"/>
        <v/>
      </c>
      <c r="K164" s="449"/>
      <c r="L164" s="450" t="str">
        <f t="shared" si="53"/>
        <v/>
      </c>
      <c r="M164" s="451" t="str">
        <f>IF(G164="","",VLOOKUP(C164,'Reference 7.0 EULs'!$D$2:$E$130,2,))</f>
        <v/>
      </c>
      <c r="N164" s="207" t="str">
        <f t="shared" si="66"/>
        <v/>
      </c>
      <c r="O164" s="209" t="str">
        <f t="shared" si="67"/>
        <v/>
      </c>
      <c r="P164" s="209" t="str">
        <f t="shared" si="68"/>
        <v/>
      </c>
      <c r="Q164" s="209" t="str">
        <f t="shared" si="69"/>
        <v/>
      </c>
      <c r="R164" s="208" t="str">
        <f t="shared" si="70"/>
        <v/>
      </c>
      <c r="S164" s="210" t="str">
        <f t="shared" si="71"/>
        <v/>
      </c>
      <c r="T164" s="211" t="str">
        <f>IF(M164="","",'Step 1  Fixed Inputs'!$B$3*(1+'Step 1  Fixed Inputs'!$B$7)/('Step 1  Fixed Inputs'!$B$5-'Step 1  Fixed Inputs'!$B$7)*(1-((1+'Step 1  Fixed Inputs'!$B$7)/(1+'Step 1  Fixed Inputs'!$B$5))^$M164))</f>
        <v/>
      </c>
      <c r="U164" s="212" t="str">
        <f>IF(M164="","",'Step 1  Fixed Inputs'!$B$4*(1+'Step 1  Fixed Inputs'!$B$7)/('Step 1  Fixed Inputs'!$B$5-'Step 1  Fixed Inputs'!$B$7)*(1-((1+'Step 1  Fixed Inputs'!$B$7)/(1+'Step 1  Fixed Inputs'!$B$5))^$M164))</f>
        <v/>
      </c>
      <c r="V164" s="213" t="str">
        <f t="shared" si="47"/>
        <v/>
      </c>
      <c r="W164" s="213" t="str">
        <f t="shared" si="48"/>
        <v/>
      </c>
      <c r="X164" s="211" t="str">
        <f t="shared" si="49"/>
        <v/>
      </c>
      <c r="Y164" s="266" t="str">
        <f t="shared" si="50"/>
        <v/>
      </c>
      <c r="Z164" s="269" t="str">
        <f t="shared" si="72"/>
        <v/>
      </c>
      <c r="AA164" s="710" t="str">
        <f>IF(Y164="","",Y164*'Step 1  Fixed Inputs'!$B$8)</f>
        <v/>
      </c>
    </row>
    <row r="165" spans="2:27" s="408" customFormat="1" hidden="1">
      <c r="B165" s="412"/>
      <c r="C165" s="573"/>
      <c r="D165" s="582"/>
      <c r="E165" s="557"/>
      <c r="F165" s="648"/>
      <c r="G165" s="635"/>
      <c r="H165" s="493"/>
      <c r="I165" s="561"/>
      <c r="J165" s="613" t="str">
        <f t="shared" si="52"/>
        <v/>
      </c>
      <c r="K165" s="449"/>
      <c r="L165" s="450" t="str">
        <f t="shared" si="53"/>
        <v/>
      </c>
      <c r="M165" s="451" t="str">
        <f>IF(G165="","",VLOOKUP(C165,'Reference 7.0 EULs'!$D$2:$E$130,2,))</f>
        <v/>
      </c>
      <c r="N165" s="207" t="str">
        <f t="shared" si="66"/>
        <v/>
      </c>
      <c r="O165" s="209" t="str">
        <f t="shared" si="67"/>
        <v/>
      </c>
      <c r="P165" s="209" t="str">
        <f t="shared" si="68"/>
        <v/>
      </c>
      <c r="Q165" s="209" t="str">
        <f t="shared" si="69"/>
        <v/>
      </c>
      <c r="R165" s="208" t="str">
        <f t="shared" si="70"/>
        <v/>
      </c>
      <c r="S165" s="210" t="str">
        <f t="shared" si="71"/>
        <v/>
      </c>
      <c r="T165" s="211" t="str">
        <f>IF(M165="","",'Step 1  Fixed Inputs'!$B$3*(1+'Step 1  Fixed Inputs'!$B$7)/('Step 1  Fixed Inputs'!$B$5-'Step 1  Fixed Inputs'!$B$7)*(1-((1+'Step 1  Fixed Inputs'!$B$7)/(1+'Step 1  Fixed Inputs'!$B$5))^$M165))</f>
        <v/>
      </c>
      <c r="U165" s="212" t="str">
        <f>IF(M165="","",'Step 1  Fixed Inputs'!$B$4*(1+'Step 1  Fixed Inputs'!$B$7)/('Step 1  Fixed Inputs'!$B$5-'Step 1  Fixed Inputs'!$B$7)*(1-((1+'Step 1  Fixed Inputs'!$B$7)/(1+'Step 1  Fixed Inputs'!$B$5))^$M165))</f>
        <v/>
      </c>
      <c r="V165" s="213" t="str">
        <f t="shared" si="47"/>
        <v/>
      </c>
      <c r="W165" s="213" t="str">
        <f t="shared" si="48"/>
        <v/>
      </c>
      <c r="X165" s="211" t="str">
        <f t="shared" si="49"/>
        <v/>
      </c>
      <c r="Y165" s="266" t="str">
        <f t="shared" si="50"/>
        <v/>
      </c>
      <c r="Z165" s="269" t="str">
        <f t="shared" si="72"/>
        <v/>
      </c>
      <c r="AA165" s="710" t="str">
        <f>IF(Y165="","",Y165*'Step 1  Fixed Inputs'!$B$8)</f>
        <v/>
      </c>
    </row>
    <row r="166" spans="2:27" s="408" customFormat="1" hidden="1">
      <c r="B166" s="412"/>
      <c r="C166" s="573"/>
      <c r="D166" s="582"/>
      <c r="E166" s="557"/>
      <c r="F166" s="648"/>
      <c r="G166" s="635"/>
      <c r="H166" s="493"/>
      <c r="I166" s="561"/>
      <c r="J166" s="613" t="str">
        <f t="shared" si="52"/>
        <v/>
      </c>
      <c r="K166" s="449"/>
      <c r="L166" s="450" t="str">
        <f t="shared" si="53"/>
        <v/>
      </c>
      <c r="M166" s="451" t="str">
        <f>IF(G166="","",VLOOKUP(C166,'Reference 7.0 EULs'!$D$2:$E$130,2,))</f>
        <v/>
      </c>
      <c r="N166" s="207" t="str">
        <f t="shared" si="66"/>
        <v/>
      </c>
      <c r="O166" s="209" t="str">
        <f t="shared" si="67"/>
        <v/>
      </c>
      <c r="P166" s="209" t="str">
        <f t="shared" si="68"/>
        <v/>
      </c>
      <c r="Q166" s="209" t="str">
        <f t="shared" si="69"/>
        <v/>
      </c>
      <c r="R166" s="208" t="str">
        <f t="shared" si="70"/>
        <v/>
      </c>
      <c r="S166" s="210" t="str">
        <f t="shared" si="71"/>
        <v/>
      </c>
      <c r="T166" s="211" t="str">
        <f>IF(M166="","",'Step 1  Fixed Inputs'!$B$3*(1+'Step 1  Fixed Inputs'!$B$7)/('Step 1  Fixed Inputs'!$B$5-'Step 1  Fixed Inputs'!$B$7)*(1-((1+'Step 1  Fixed Inputs'!$B$7)/(1+'Step 1  Fixed Inputs'!$B$5))^$M166))</f>
        <v/>
      </c>
      <c r="U166" s="212" t="str">
        <f>IF(M166="","",'Step 1  Fixed Inputs'!$B$4*(1+'Step 1  Fixed Inputs'!$B$7)/('Step 1  Fixed Inputs'!$B$5-'Step 1  Fixed Inputs'!$B$7)*(1-((1+'Step 1  Fixed Inputs'!$B$7)/(1+'Step 1  Fixed Inputs'!$B$5))^$M166))</f>
        <v/>
      </c>
      <c r="V166" s="213" t="str">
        <f t="shared" si="47"/>
        <v/>
      </c>
      <c r="W166" s="213" t="str">
        <f t="shared" si="48"/>
        <v/>
      </c>
      <c r="X166" s="211" t="str">
        <f t="shared" si="49"/>
        <v/>
      </c>
      <c r="Y166" s="266" t="str">
        <f t="shared" si="50"/>
        <v/>
      </c>
      <c r="Z166" s="269" t="str">
        <f t="shared" si="72"/>
        <v/>
      </c>
      <c r="AA166" s="710" t="str">
        <f>IF(Y166="","",Y166*'Step 1  Fixed Inputs'!$B$8)</f>
        <v/>
      </c>
    </row>
    <row r="167" spans="2:27" s="408" customFormat="1" hidden="1">
      <c r="B167" s="412"/>
      <c r="C167" s="573"/>
      <c r="D167" s="582"/>
      <c r="E167" s="557"/>
      <c r="F167" s="648"/>
      <c r="G167" s="635"/>
      <c r="H167" s="493"/>
      <c r="I167" s="561"/>
      <c r="J167" s="613" t="str">
        <f t="shared" si="52"/>
        <v/>
      </c>
      <c r="K167" s="449"/>
      <c r="L167" s="450" t="str">
        <f t="shared" si="53"/>
        <v/>
      </c>
      <c r="M167" s="451" t="str">
        <f>IF(G167="","",VLOOKUP(C167,'Reference 7.0 EULs'!$D$2:$E$129,2,))</f>
        <v/>
      </c>
      <c r="N167" s="207" t="str">
        <f t="shared" si="66"/>
        <v/>
      </c>
      <c r="O167" s="209" t="str">
        <f t="shared" si="67"/>
        <v/>
      </c>
      <c r="P167" s="209" t="str">
        <f t="shared" si="68"/>
        <v/>
      </c>
      <c r="Q167" s="209" t="str">
        <f t="shared" si="69"/>
        <v/>
      </c>
      <c r="R167" s="208" t="str">
        <f t="shared" si="70"/>
        <v/>
      </c>
      <c r="S167" s="210" t="str">
        <f t="shared" si="71"/>
        <v/>
      </c>
      <c r="T167" s="211" t="str">
        <f>IF(M167="","",'Step 1  Fixed Inputs'!$B$3*(1+'Step 1  Fixed Inputs'!$B$7)/('Step 1  Fixed Inputs'!$B$5-'Step 1  Fixed Inputs'!$B$7)*(1-((1+'Step 1  Fixed Inputs'!$B$7)/(1+'Step 1  Fixed Inputs'!$B$5))^$M167))</f>
        <v/>
      </c>
      <c r="U167" s="212" t="str">
        <f>IF(M167="","",'Step 1  Fixed Inputs'!$B$4*(1+'Step 1  Fixed Inputs'!$B$7)/('Step 1  Fixed Inputs'!$B$5-'Step 1  Fixed Inputs'!$B$7)*(1-((1+'Step 1  Fixed Inputs'!$B$7)/(1+'Step 1  Fixed Inputs'!$B$5))^$M167))</f>
        <v/>
      </c>
      <c r="V167" s="213" t="str">
        <f t="shared" si="47"/>
        <v/>
      </c>
      <c r="W167" s="213" t="str">
        <f t="shared" si="48"/>
        <v/>
      </c>
      <c r="X167" s="211" t="str">
        <f t="shared" si="49"/>
        <v/>
      </c>
      <c r="Y167" s="266" t="str">
        <f t="shared" si="50"/>
        <v/>
      </c>
      <c r="Z167" s="269" t="str">
        <f t="shared" si="72"/>
        <v/>
      </c>
      <c r="AA167" s="710" t="str">
        <f>IF(Y167="","",Y167*'Step 1  Fixed Inputs'!$B$8)</f>
        <v/>
      </c>
    </row>
    <row r="168" spans="2:27" s="408" customFormat="1" hidden="1">
      <c r="B168" s="412"/>
      <c r="C168" s="573"/>
      <c r="D168" s="582"/>
      <c r="E168" s="557"/>
      <c r="F168" s="648"/>
      <c r="G168" s="635"/>
      <c r="H168" s="493"/>
      <c r="I168" s="561"/>
      <c r="J168" s="613" t="str">
        <f t="shared" si="52"/>
        <v/>
      </c>
      <c r="K168" s="449"/>
      <c r="L168" s="450" t="str">
        <f t="shared" si="53"/>
        <v/>
      </c>
      <c r="M168" s="451" t="str">
        <f>IF(G168="","",VLOOKUP(C168,'Reference 7.0 EULs'!$D$2:$E$129,2,))</f>
        <v/>
      </c>
      <c r="N168" s="207" t="str">
        <f t="shared" si="66"/>
        <v/>
      </c>
      <c r="O168" s="209" t="str">
        <f t="shared" si="67"/>
        <v/>
      </c>
      <c r="P168" s="209" t="str">
        <f t="shared" si="68"/>
        <v/>
      </c>
      <c r="Q168" s="209" t="str">
        <f t="shared" si="69"/>
        <v/>
      </c>
      <c r="R168" s="208" t="str">
        <f t="shared" si="70"/>
        <v/>
      </c>
      <c r="S168" s="210" t="str">
        <f t="shared" si="71"/>
        <v/>
      </c>
      <c r="T168" s="211" t="str">
        <f>IF(M168="","",'Step 1  Fixed Inputs'!$B$3*(1+'Step 1  Fixed Inputs'!$B$7)/('Step 1  Fixed Inputs'!$B$5-'Step 1  Fixed Inputs'!$B$7)*(1-((1+'Step 1  Fixed Inputs'!$B$7)/(1+'Step 1  Fixed Inputs'!$B$5))^$M168))</f>
        <v/>
      </c>
      <c r="U168" s="212" t="str">
        <f>IF(M168="","",'Step 1  Fixed Inputs'!$B$4*(1+'Step 1  Fixed Inputs'!$B$7)/('Step 1  Fixed Inputs'!$B$5-'Step 1  Fixed Inputs'!$B$7)*(1-((1+'Step 1  Fixed Inputs'!$B$7)/(1+'Step 1  Fixed Inputs'!$B$5))^$M168))</f>
        <v/>
      </c>
      <c r="V168" s="213" t="str">
        <f t="shared" si="47"/>
        <v/>
      </c>
      <c r="W168" s="213" t="str">
        <f t="shared" si="48"/>
        <v/>
      </c>
      <c r="X168" s="211" t="str">
        <f t="shared" si="49"/>
        <v/>
      </c>
      <c r="Y168" s="266" t="str">
        <f t="shared" si="50"/>
        <v/>
      </c>
      <c r="Z168" s="269" t="str">
        <f t="shared" si="72"/>
        <v/>
      </c>
      <c r="AA168" s="710" t="str">
        <f>IF(Y168="","",Y168*'Step 1  Fixed Inputs'!$B$8)</f>
        <v/>
      </c>
    </row>
    <row r="169" spans="2:27" s="408" customFormat="1" hidden="1">
      <c r="B169" s="412"/>
      <c r="C169" s="573"/>
      <c r="D169" s="582"/>
      <c r="E169" s="557"/>
      <c r="F169" s="648"/>
      <c r="G169" s="635"/>
      <c r="H169" s="493"/>
      <c r="I169" s="561"/>
      <c r="J169" s="613" t="str">
        <f t="shared" si="52"/>
        <v/>
      </c>
      <c r="K169" s="449"/>
      <c r="L169" s="450" t="str">
        <f t="shared" si="53"/>
        <v/>
      </c>
      <c r="M169" s="451" t="str">
        <f>IF(G169="","",VLOOKUP(C169,'Reference 7.0 EULs'!$D$2:$E$129,2,))</f>
        <v/>
      </c>
      <c r="N169" s="207" t="str">
        <f t="shared" si="66"/>
        <v/>
      </c>
      <c r="O169" s="209" t="str">
        <f t="shared" si="67"/>
        <v/>
      </c>
      <c r="P169" s="209" t="str">
        <f t="shared" si="68"/>
        <v/>
      </c>
      <c r="Q169" s="209" t="str">
        <f t="shared" si="69"/>
        <v/>
      </c>
      <c r="R169" s="208" t="str">
        <f t="shared" si="70"/>
        <v/>
      </c>
      <c r="S169" s="210" t="str">
        <f t="shared" si="71"/>
        <v/>
      </c>
      <c r="T169" s="211" t="str">
        <f>IF(M169="","",'Step 1  Fixed Inputs'!$B$3*(1+'Step 1  Fixed Inputs'!$B$7)/('Step 1  Fixed Inputs'!$B$5-'Step 1  Fixed Inputs'!$B$7)*(1-((1+'Step 1  Fixed Inputs'!$B$7)/(1+'Step 1  Fixed Inputs'!$B$5))^$M169))</f>
        <v/>
      </c>
      <c r="U169" s="212" t="str">
        <f>IF(M169="","",'Step 1  Fixed Inputs'!$B$4*(1+'Step 1  Fixed Inputs'!$B$7)/('Step 1  Fixed Inputs'!$B$5-'Step 1  Fixed Inputs'!$B$7)*(1-((1+'Step 1  Fixed Inputs'!$B$7)/(1+'Step 1  Fixed Inputs'!$B$5))^$M169))</f>
        <v/>
      </c>
      <c r="V169" s="213" t="str">
        <f t="shared" si="47"/>
        <v/>
      </c>
      <c r="W169" s="213" t="str">
        <f t="shared" si="48"/>
        <v/>
      </c>
      <c r="X169" s="211" t="str">
        <f t="shared" si="49"/>
        <v/>
      </c>
      <c r="Y169" s="266" t="str">
        <f t="shared" si="50"/>
        <v/>
      </c>
      <c r="Z169" s="269" t="str">
        <f t="shared" si="72"/>
        <v/>
      </c>
      <c r="AA169" s="710" t="str">
        <f>IF(Y169="","",Y169*'Step 1  Fixed Inputs'!$B$8)</f>
        <v/>
      </c>
    </row>
    <row r="170" spans="2:27" s="408" customFormat="1" hidden="1">
      <c r="B170" s="412"/>
      <c r="C170" s="573"/>
      <c r="D170" s="582"/>
      <c r="E170" s="557"/>
      <c r="F170" s="648"/>
      <c r="G170" s="635"/>
      <c r="H170" s="493"/>
      <c r="I170" s="561"/>
      <c r="J170" s="613" t="str">
        <f t="shared" si="52"/>
        <v/>
      </c>
      <c r="K170" s="449"/>
      <c r="L170" s="450" t="str">
        <f t="shared" si="53"/>
        <v/>
      </c>
      <c r="M170" s="451" t="str">
        <f>IF(G170="","",VLOOKUP(C170,'Reference 7.0 EULs'!$D$2:$E$129,2,))</f>
        <v/>
      </c>
      <c r="N170" s="207" t="str">
        <f t="shared" si="66"/>
        <v/>
      </c>
      <c r="O170" s="209" t="str">
        <f t="shared" si="67"/>
        <v/>
      </c>
      <c r="P170" s="209" t="str">
        <f t="shared" si="68"/>
        <v/>
      </c>
      <c r="Q170" s="209" t="str">
        <f t="shared" si="69"/>
        <v/>
      </c>
      <c r="R170" s="208" t="str">
        <f t="shared" si="70"/>
        <v/>
      </c>
      <c r="S170" s="210" t="str">
        <f t="shared" si="71"/>
        <v/>
      </c>
      <c r="T170" s="211" t="str">
        <f>IF(M170="","",'Step 1  Fixed Inputs'!$B$3*(1+'Step 1  Fixed Inputs'!$B$7)/('Step 1  Fixed Inputs'!$B$5-'Step 1  Fixed Inputs'!$B$7)*(1-((1+'Step 1  Fixed Inputs'!$B$7)/(1+'Step 1  Fixed Inputs'!$B$5))^$M170))</f>
        <v/>
      </c>
      <c r="U170" s="212" t="str">
        <f>IF(M170="","",'Step 1  Fixed Inputs'!$B$4*(1+'Step 1  Fixed Inputs'!$B$7)/('Step 1  Fixed Inputs'!$B$5-'Step 1  Fixed Inputs'!$B$7)*(1-((1+'Step 1  Fixed Inputs'!$B$7)/(1+'Step 1  Fixed Inputs'!$B$5))^$M170))</f>
        <v/>
      </c>
      <c r="V170" s="213" t="str">
        <f t="shared" si="47"/>
        <v/>
      </c>
      <c r="W170" s="213" t="str">
        <f t="shared" si="48"/>
        <v/>
      </c>
      <c r="X170" s="211" t="str">
        <f t="shared" si="49"/>
        <v/>
      </c>
      <c r="Y170" s="266" t="str">
        <f t="shared" si="50"/>
        <v/>
      </c>
      <c r="Z170" s="269" t="str">
        <f t="shared" si="72"/>
        <v/>
      </c>
      <c r="AA170" s="710" t="str">
        <f>IF(Y170="","",Y170*'Step 1  Fixed Inputs'!$B$8)</f>
        <v/>
      </c>
    </row>
    <row r="171" spans="2:27" s="408" customFormat="1" hidden="1">
      <c r="B171" s="412"/>
      <c r="C171" s="573"/>
      <c r="D171" s="582"/>
      <c r="E171" s="557"/>
      <c r="F171" s="648"/>
      <c r="G171" s="635"/>
      <c r="H171" s="493"/>
      <c r="I171" s="561"/>
      <c r="J171" s="613" t="str">
        <f t="shared" si="52"/>
        <v/>
      </c>
      <c r="K171" s="449"/>
      <c r="L171" s="450" t="str">
        <f t="shared" si="53"/>
        <v/>
      </c>
      <c r="M171" s="451" t="str">
        <f>IF(G171="","",VLOOKUP(C171,'Reference 7.0 EULs'!$D$2:$E$129,2,))</f>
        <v/>
      </c>
      <c r="N171" s="207" t="str">
        <f t="shared" si="66"/>
        <v/>
      </c>
      <c r="O171" s="209" t="str">
        <f t="shared" si="67"/>
        <v/>
      </c>
      <c r="P171" s="209" t="str">
        <f t="shared" si="68"/>
        <v/>
      </c>
      <c r="Q171" s="209" t="str">
        <f t="shared" si="69"/>
        <v/>
      </c>
      <c r="R171" s="208" t="str">
        <f t="shared" si="70"/>
        <v/>
      </c>
      <c r="S171" s="210" t="str">
        <f t="shared" si="71"/>
        <v/>
      </c>
      <c r="T171" s="211" t="str">
        <f>IF(M171="","",'Step 1  Fixed Inputs'!$B$3*(1+'Step 1  Fixed Inputs'!$B$7)/('Step 1  Fixed Inputs'!$B$5-'Step 1  Fixed Inputs'!$B$7)*(1-((1+'Step 1  Fixed Inputs'!$B$7)/(1+'Step 1  Fixed Inputs'!$B$5))^$M171))</f>
        <v/>
      </c>
      <c r="U171" s="212" t="str">
        <f>IF(M171="","",'Step 1  Fixed Inputs'!$B$4*(1+'Step 1  Fixed Inputs'!$B$7)/('Step 1  Fixed Inputs'!$B$5-'Step 1  Fixed Inputs'!$B$7)*(1-((1+'Step 1  Fixed Inputs'!$B$7)/(1+'Step 1  Fixed Inputs'!$B$5))^$M171))</f>
        <v/>
      </c>
      <c r="V171" s="213" t="str">
        <f t="shared" si="47"/>
        <v/>
      </c>
      <c r="W171" s="213" t="str">
        <f t="shared" si="48"/>
        <v/>
      </c>
      <c r="X171" s="211" t="str">
        <f t="shared" si="49"/>
        <v/>
      </c>
      <c r="Y171" s="266" t="str">
        <f t="shared" si="50"/>
        <v/>
      </c>
      <c r="Z171" s="269" t="str">
        <f t="shared" si="72"/>
        <v/>
      </c>
      <c r="AA171" s="710" t="str">
        <f>IF(Y171="","",Y171*'Step 1  Fixed Inputs'!$B$8)</f>
        <v/>
      </c>
    </row>
    <row r="172" spans="2:27" s="408" customFormat="1" hidden="1">
      <c r="B172" s="412"/>
      <c r="C172" s="573"/>
      <c r="D172" s="582"/>
      <c r="E172" s="557"/>
      <c r="F172" s="648"/>
      <c r="G172" s="635"/>
      <c r="H172" s="493"/>
      <c r="I172" s="561"/>
      <c r="J172" s="613" t="str">
        <f t="shared" si="52"/>
        <v/>
      </c>
      <c r="K172" s="449"/>
      <c r="L172" s="450" t="str">
        <f t="shared" si="53"/>
        <v/>
      </c>
      <c r="M172" s="451" t="str">
        <f>IF(G172="","",VLOOKUP(C172,'Reference 7.0 EULs'!$D$2:$E$129,2,))</f>
        <v/>
      </c>
      <c r="N172" s="207" t="str">
        <f t="shared" si="66"/>
        <v/>
      </c>
      <c r="O172" s="209" t="str">
        <f t="shared" si="67"/>
        <v/>
      </c>
      <c r="P172" s="209" t="str">
        <f t="shared" si="68"/>
        <v/>
      </c>
      <c r="Q172" s="209" t="str">
        <f t="shared" si="69"/>
        <v/>
      </c>
      <c r="R172" s="208" t="str">
        <f t="shared" si="70"/>
        <v/>
      </c>
      <c r="S172" s="210" t="str">
        <f t="shared" si="71"/>
        <v/>
      </c>
      <c r="T172" s="211" t="str">
        <f>IF(M172="","",'Step 1  Fixed Inputs'!$B$3*(1+'Step 1  Fixed Inputs'!$B$7)/('Step 1  Fixed Inputs'!$B$5-'Step 1  Fixed Inputs'!$B$7)*(1-((1+'Step 1  Fixed Inputs'!$B$7)/(1+'Step 1  Fixed Inputs'!$B$5))^$M172))</f>
        <v/>
      </c>
      <c r="U172" s="212" t="str">
        <f>IF(M172="","",'Step 1  Fixed Inputs'!$B$4*(1+'Step 1  Fixed Inputs'!$B$7)/('Step 1  Fixed Inputs'!$B$5-'Step 1  Fixed Inputs'!$B$7)*(1-((1+'Step 1  Fixed Inputs'!$B$7)/(1+'Step 1  Fixed Inputs'!$B$5))^$M172))</f>
        <v/>
      </c>
      <c r="V172" s="213" t="str">
        <f t="shared" si="47"/>
        <v/>
      </c>
      <c r="W172" s="213" t="str">
        <f t="shared" si="48"/>
        <v/>
      </c>
      <c r="X172" s="211" t="str">
        <f t="shared" si="49"/>
        <v/>
      </c>
      <c r="Y172" s="266" t="str">
        <f t="shared" si="50"/>
        <v/>
      </c>
      <c r="Z172" s="269" t="str">
        <f t="shared" si="72"/>
        <v/>
      </c>
      <c r="AA172" s="710" t="str">
        <f>IF(Y172="","",Y172*'Step 1  Fixed Inputs'!$B$8)</f>
        <v/>
      </c>
    </row>
    <row r="173" spans="2:27" s="408" customFormat="1" hidden="1">
      <c r="B173" s="412"/>
      <c r="C173" s="573"/>
      <c r="D173" s="582"/>
      <c r="E173" s="557"/>
      <c r="F173" s="648"/>
      <c r="G173" s="635"/>
      <c r="H173" s="493"/>
      <c r="I173" s="561"/>
      <c r="J173" s="613" t="str">
        <f t="shared" si="52"/>
        <v/>
      </c>
      <c r="K173" s="449"/>
      <c r="L173" s="450" t="str">
        <f t="shared" si="53"/>
        <v/>
      </c>
      <c r="M173" s="451" t="str">
        <f>IF(G173="","",VLOOKUP(C173,'Reference 7.0 EULs'!$D$2:$E$129,2,))</f>
        <v/>
      </c>
      <c r="N173" s="207" t="str">
        <f t="shared" si="66"/>
        <v/>
      </c>
      <c r="O173" s="209" t="str">
        <f t="shared" si="67"/>
        <v/>
      </c>
      <c r="P173" s="209" t="str">
        <f t="shared" si="68"/>
        <v/>
      </c>
      <c r="Q173" s="209" t="str">
        <f t="shared" si="69"/>
        <v/>
      </c>
      <c r="R173" s="208" t="str">
        <f t="shared" si="70"/>
        <v/>
      </c>
      <c r="S173" s="210" t="str">
        <f t="shared" si="71"/>
        <v/>
      </c>
      <c r="T173" s="211" t="str">
        <f>IF(M173="","",'Step 1  Fixed Inputs'!$B$3*(1+'Step 1  Fixed Inputs'!$B$7)/('Step 1  Fixed Inputs'!$B$5-'Step 1  Fixed Inputs'!$B$7)*(1-((1+'Step 1  Fixed Inputs'!$B$7)/(1+'Step 1  Fixed Inputs'!$B$5))^$M173))</f>
        <v/>
      </c>
      <c r="U173" s="212" t="str">
        <f>IF(M173="","",'Step 1  Fixed Inputs'!$B$4*(1+'Step 1  Fixed Inputs'!$B$7)/('Step 1  Fixed Inputs'!$B$5-'Step 1  Fixed Inputs'!$B$7)*(1-((1+'Step 1  Fixed Inputs'!$B$7)/(1+'Step 1  Fixed Inputs'!$B$5))^$M173))</f>
        <v/>
      </c>
      <c r="V173" s="213" t="str">
        <f t="shared" si="47"/>
        <v/>
      </c>
      <c r="W173" s="213" t="str">
        <f t="shared" si="48"/>
        <v/>
      </c>
      <c r="X173" s="211" t="str">
        <f t="shared" si="49"/>
        <v/>
      </c>
      <c r="Y173" s="266" t="str">
        <f t="shared" si="50"/>
        <v/>
      </c>
      <c r="Z173" s="269" t="str">
        <f t="shared" si="72"/>
        <v/>
      </c>
      <c r="AA173" s="710" t="str">
        <f>IF(Y173="","",Y173*'Step 1  Fixed Inputs'!$B$8)</f>
        <v/>
      </c>
    </row>
    <row r="174" spans="2:27" s="408" customFormat="1" hidden="1">
      <c r="B174" s="412"/>
      <c r="C174" s="573"/>
      <c r="D174" s="582"/>
      <c r="E174" s="557"/>
      <c r="F174" s="648"/>
      <c r="G174" s="635"/>
      <c r="H174" s="493"/>
      <c r="I174" s="561"/>
      <c r="J174" s="613" t="str">
        <f t="shared" si="52"/>
        <v/>
      </c>
      <c r="K174" s="449"/>
      <c r="L174" s="450" t="str">
        <f t="shared" si="53"/>
        <v/>
      </c>
      <c r="M174" s="451" t="str">
        <f>IF(G174="","",VLOOKUP(C174,'Reference 7.0 EULs'!$D$2:$E$129,2,))</f>
        <v/>
      </c>
      <c r="N174" s="207" t="str">
        <f t="shared" si="66"/>
        <v/>
      </c>
      <c r="O174" s="209" t="str">
        <f t="shared" si="67"/>
        <v/>
      </c>
      <c r="P174" s="209" t="str">
        <f t="shared" si="68"/>
        <v/>
      </c>
      <c r="Q174" s="209" t="str">
        <f t="shared" si="69"/>
        <v/>
      </c>
      <c r="R174" s="208" t="str">
        <f t="shared" si="70"/>
        <v/>
      </c>
      <c r="S174" s="210" t="str">
        <f t="shared" si="71"/>
        <v/>
      </c>
      <c r="T174" s="211" t="str">
        <f>IF(M174="","",'Step 1  Fixed Inputs'!$B$3*(1+'Step 1  Fixed Inputs'!$B$7)/('Step 1  Fixed Inputs'!$B$5-'Step 1  Fixed Inputs'!$B$7)*(1-((1+'Step 1  Fixed Inputs'!$B$7)/(1+'Step 1  Fixed Inputs'!$B$5))^$M174))</f>
        <v/>
      </c>
      <c r="U174" s="212" t="str">
        <f>IF(M174="","",'Step 1  Fixed Inputs'!$B$4*(1+'Step 1  Fixed Inputs'!$B$7)/('Step 1  Fixed Inputs'!$B$5-'Step 1  Fixed Inputs'!$B$7)*(1-((1+'Step 1  Fixed Inputs'!$B$7)/(1+'Step 1  Fixed Inputs'!$B$5))^$M174))</f>
        <v/>
      </c>
      <c r="V174" s="213" t="str">
        <f t="shared" si="47"/>
        <v/>
      </c>
      <c r="W174" s="213" t="str">
        <f t="shared" si="48"/>
        <v/>
      </c>
      <c r="X174" s="211" t="str">
        <f t="shared" si="49"/>
        <v/>
      </c>
      <c r="Y174" s="266" t="str">
        <f t="shared" si="50"/>
        <v/>
      </c>
      <c r="Z174" s="269" t="str">
        <f t="shared" si="72"/>
        <v/>
      </c>
      <c r="AA174" s="710" t="str">
        <f>IF(Y174="","",Y174*'Step 1  Fixed Inputs'!$B$8)</f>
        <v/>
      </c>
    </row>
    <row r="175" spans="2:27" s="408" customFormat="1" hidden="1">
      <c r="B175" s="412"/>
      <c r="C175" s="573"/>
      <c r="D175" s="582"/>
      <c r="E175" s="557"/>
      <c r="F175" s="648"/>
      <c r="G175" s="635"/>
      <c r="H175" s="493"/>
      <c r="I175" s="561"/>
      <c r="J175" s="613" t="str">
        <f t="shared" si="52"/>
        <v/>
      </c>
      <c r="K175" s="449"/>
      <c r="L175" s="450" t="str">
        <f t="shared" si="53"/>
        <v/>
      </c>
      <c r="M175" s="451" t="str">
        <f>IF(G175="","",VLOOKUP(C175,'Reference 7.0 EULs'!$D$2:$E$129,2,))</f>
        <v/>
      </c>
      <c r="N175" s="207" t="str">
        <f t="shared" si="66"/>
        <v/>
      </c>
      <c r="O175" s="209" t="str">
        <f t="shared" si="67"/>
        <v/>
      </c>
      <c r="P175" s="209" t="str">
        <f t="shared" si="68"/>
        <v/>
      </c>
      <c r="Q175" s="209" t="str">
        <f t="shared" si="69"/>
        <v/>
      </c>
      <c r="R175" s="208" t="str">
        <f t="shared" si="70"/>
        <v/>
      </c>
      <c r="S175" s="210" t="str">
        <f t="shared" si="71"/>
        <v/>
      </c>
      <c r="T175" s="211" t="str">
        <f>IF(M175="","",'Step 1  Fixed Inputs'!$B$3*(1+'Step 1  Fixed Inputs'!$B$7)/('Step 1  Fixed Inputs'!$B$5-'Step 1  Fixed Inputs'!$B$7)*(1-((1+'Step 1  Fixed Inputs'!$B$7)/(1+'Step 1  Fixed Inputs'!$B$5))^$M175))</f>
        <v/>
      </c>
      <c r="U175" s="212" t="str">
        <f>IF(M175="","",'Step 1  Fixed Inputs'!$B$4*(1+'Step 1  Fixed Inputs'!$B$7)/('Step 1  Fixed Inputs'!$B$5-'Step 1  Fixed Inputs'!$B$7)*(1-((1+'Step 1  Fixed Inputs'!$B$7)/(1+'Step 1  Fixed Inputs'!$B$5))^$M175))</f>
        <v/>
      </c>
      <c r="V175" s="213" t="str">
        <f t="shared" si="47"/>
        <v/>
      </c>
      <c r="W175" s="213" t="str">
        <f t="shared" si="48"/>
        <v/>
      </c>
      <c r="X175" s="211" t="str">
        <f t="shared" si="49"/>
        <v/>
      </c>
      <c r="Y175" s="266" t="str">
        <f t="shared" si="50"/>
        <v/>
      </c>
      <c r="Z175" s="269" t="str">
        <f t="shared" si="72"/>
        <v/>
      </c>
      <c r="AA175" s="710" t="str">
        <f>IF(Y175="","",Y175*'Step 1  Fixed Inputs'!$B$8)</f>
        <v/>
      </c>
    </row>
    <row r="176" spans="2:27" s="408" customFormat="1" hidden="1">
      <c r="B176" s="412"/>
      <c r="C176" s="573"/>
      <c r="D176" s="582"/>
      <c r="E176" s="557"/>
      <c r="F176" s="648"/>
      <c r="G176" s="635"/>
      <c r="H176" s="493"/>
      <c r="I176" s="561"/>
      <c r="J176" s="613" t="str">
        <f t="shared" si="52"/>
        <v/>
      </c>
      <c r="K176" s="449"/>
      <c r="L176" s="450" t="str">
        <f t="shared" si="53"/>
        <v/>
      </c>
      <c r="M176" s="451" t="str">
        <f>IF(G176="","",VLOOKUP(C176,'Reference 7.0 EULs'!$D$2:$E$129,2,))</f>
        <v/>
      </c>
      <c r="N176" s="207" t="str">
        <f t="shared" si="66"/>
        <v/>
      </c>
      <c r="O176" s="209" t="str">
        <f t="shared" si="67"/>
        <v/>
      </c>
      <c r="P176" s="209" t="str">
        <f t="shared" si="68"/>
        <v/>
      </c>
      <c r="Q176" s="209" t="str">
        <f t="shared" si="69"/>
        <v/>
      </c>
      <c r="R176" s="208" t="str">
        <f t="shared" si="70"/>
        <v/>
      </c>
      <c r="S176" s="210" t="str">
        <f t="shared" si="71"/>
        <v/>
      </c>
      <c r="T176" s="211" t="str">
        <f>IF(M176="","",'Step 1  Fixed Inputs'!$B$3*(1+'Step 1  Fixed Inputs'!$B$7)/('Step 1  Fixed Inputs'!$B$5-'Step 1  Fixed Inputs'!$B$7)*(1-((1+'Step 1  Fixed Inputs'!$B$7)/(1+'Step 1  Fixed Inputs'!$B$5))^$M176))</f>
        <v/>
      </c>
      <c r="U176" s="212" t="str">
        <f>IF(M176="","",'Step 1  Fixed Inputs'!$B$4*(1+'Step 1  Fixed Inputs'!$B$7)/('Step 1  Fixed Inputs'!$B$5-'Step 1  Fixed Inputs'!$B$7)*(1-((1+'Step 1  Fixed Inputs'!$B$7)/(1+'Step 1  Fixed Inputs'!$B$5))^$M176))</f>
        <v/>
      </c>
      <c r="V176" s="213" t="str">
        <f t="shared" si="47"/>
        <v/>
      </c>
      <c r="W176" s="213" t="str">
        <f t="shared" si="48"/>
        <v/>
      </c>
      <c r="X176" s="211" t="str">
        <f t="shared" si="49"/>
        <v/>
      </c>
      <c r="Y176" s="266" t="str">
        <f t="shared" si="50"/>
        <v/>
      </c>
      <c r="Z176" s="269" t="str">
        <f t="shared" si="72"/>
        <v/>
      </c>
      <c r="AA176" s="710" t="str">
        <f>IF(Y176="","",Y176*'Step 1  Fixed Inputs'!$B$8)</f>
        <v/>
      </c>
    </row>
    <row r="177" spans="2:27" s="408" customFormat="1" hidden="1">
      <c r="B177" s="412"/>
      <c r="C177" s="573"/>
      <c r="D177" s="582"/>
      <c r="E177" s="557"/>
      <c r="F177" s="648"/>
      <c r="G177" s="635"/>
      <c r="H177" s="493"/>
      <c r="I177" s="561"/>
      <c r="J177" s="613" t="str">
        <f t="shared" si="52"/>
        <v/>
      </c>
      <c r="K177" s="449"/>
      <c r="L177" s="450" t="str">
        <f t="shared" si="53"/>
        <v/>
      </c>
      <c r="M177" s="451" t="str">
        <f>IF(G177="","",VLOOKUP(C177,'Reference 7.0 EULs'!$D$2:$E$129,2,))</f>
        <v/>
      </c>
      <c r="N177" s="207" t="str">
        <f t="shared" si="66"/>
        <v/>
      </c>
      <c r="O177" s="209" t="str">
        <f t="shared" si="67"/>
        <v/>
      </c>
      <c r="P177" s="209" t="str">
        <f t="shared" si="68"/>
        <v/>
      </c>
      <c r="Q177" s="209" t="str">
        <f t="shared" si="69"/>
        <v/>
      </c>
      <c r="R177" s="208" t="str">
        <f t="shared" si="70"/>
        <v/>
      </c>
      <c r="S177" s="210" t="str">
        <f t="shared" si="71"/>
        <v/>
      </c>
      <c r="T177" s="211" t="str">
        <f>IF(M177="","",'Step 1  Fixed Inputs'!$B$3*(1+'Step 1  Fixed Inputs'!$B$7)/('Step 1  Fixed Inputs'!$B$5-'Step 1  Fixed Inputs'!$B$7)*(1-((1+'Step 1  Fixed Inputs'!$B$7)/(1+'Step 1  Fixed Inputs'!$B$5))^$M177))</f>
        <v/>
      </c>
      <c r="U177" s="212" t="str">
        <f>IF(M177="","",'Step 1  Fixed Inputs'!$B$4*(1+'Step 1  Fixed Inputs'!$B$7)/('Step 1  Fixed Inputs'!$B$5-'Step 1  Fixed Inputs'!$B$7)*(1-((1+'Step 1  Fixed Inputs'!$B$7)/(1+'Step 1  Fixed Inputs'!$B$5))^$M177))</f>
        <v/>
      </c>
      <c r="V177" s="213" t="str">
        <f t="shared" si="47"/>
        <v/>
      </c>
      <c r="W177" s="213" t="str">
        <f t="shared" si="48"/>
        <v/>
      </c>
      <c r="X177" s="211" t="str">
        <f t="shared" si="49"/>
        <v/>
      </c>
      <c r="Y177" s="266" t="str">
        <f t="shared" si="50"/>
        <v/>
      </c>
      <c r="Z177" s="269" t="str">
        <f t="shared" si="72"/>
        <v/>
      </c>
      <c r="AA177" s="710" t="str">
        <f>IF(Y177="","",Y177*'Step 1  Fixed Inputs'!$B$8)</f>
        <v/>
      </c>
    </row>
    <row r="178" spans="2:27" s="408" customFormat="1" hidden="1">
      <c r="B178" s="412"/>
      <c r="C178" s="573"/>
      <c r="D178" s="582"/>
      <c r="E178" s="557"/>
      <c r="F178" s="648"/>
      <c r="G178" s="635"/>
      <c r="H178" s="493"/>
      <c r="I178" s="561"/>
      <c r="J178" s="613" t="str">
        <f t="shared" si="52"/>
        <v/>
      </c>
      <c r="K178" s="449"/>
      <c r="L178" s="450" t="str">
        <f t="shared" si="53"/>
        <v/>
      </c>
      <c r="M178" s="451" t="str">
        <f>IF(G178="","",VLOOKUP(C178,'Reference 7.0 EULs'!$D$2:$E$129,2,))</f>
        <v/>
      </c>
      <c r="N178" s="207" t="str">
        <f t="shared" si="66"/>
        <v/>
      </c>
      <c r="O178" s="209" t="str">
        <f t="shared" si="67"/>
        <v/>
      </c>
      <c r="P178" s="209" t="str">
        <f t="shared" si="68"/>
        <v/>
      </c>
      <c r="Q178" s="209" t="str">
        <f t="shared" si="69"/>
        <v/>
      </c>
      <c r="R178" s="208" t="str">
        <f t="shared" si="70"/>
        <v/>
      </c>
      <c r="S178" s="210" t="str">
        <f t="shared" si="71"/>
        <v/>
      </c>
      <c r="T178" s="211" t="str">
        <f>IF(M178="","",'Step 1  Fixed Inputs'!$B$3*(1+'Step 1  Fixed Inputs'!$B$7)/('Step 1  Fixed Inputs'!$B$5-'Step 1  Fixed Inputs'!$B$7)*(1-((1+'Step 1  Fixed Inputs'!$B$7)/(1+'Step 1  Fixed Inputs'!$B$5))^$M178))</f>
        <v/>
      </c>
      <c r="U178" s="212" t="str">
        <f>IF(M178="","",'Step 1  Fixed Inputs'!$B$4*(1+'Step 1  Fixed Inputs'!$B$7)/('Step 1  Fixed Inputs'!$B$5-'Step 1  Fixed Inputs'!$B$7)*(1-((1+'Step 1  Fixed Inputs'!$B$7)/(1+'Step 1  Fixed Inputs'!$B$5))^$M178))</f>
        <v/>
      </c>
      <c r="V178" s="213" t="str">
        <f t="shared" si="47"/>
        <v/>
      </c>
      <c r="W178" s="213" t="str">
        <f t="shared" si="48"/>
        <v/>
      </c>
      <c r="X178" s="211" t="str">
        <f t="shared" si="49"/>
        <v/>
      </c>
      <c r="Y178" s="266" t="str">
        <f t="shared" si="50"/>
        <v/>
      </c>
      <c r="Z178" s="269" t="str">
        <f t="shared" si="72"/>
        <v/>
      </c>
      <c r="AA178" s="710" t="str">
        <f>IF(Y178="","",Y178*'Step 1  Fixed Inputs'!$B$8)</f>
        <v/>
      </c>
    </row>
    <row r="179" spans="2:27" s="408" customFormat="1" hidden="1">
      <c r="B179" s="412"/>
      <c r="C179" s="573"/>
      <c r="D179" s="582"/>
      <c r="E179" s="557"/>
      <c r="F179" s="648"/>
      <c r="G179" s="635"/>
      <c r="H179" s="493"/>
      <c r="I179" s="561"/>
      <c r="J179" s="613" t="str">
        <f t="shared" si="52"/>
        <v/>
      </c>
      <c r="K179" s="449"/>
      <c r="L179" s="450" t="str">
        <f t="shared" si="53"/>
        <v/>
      </c>
      <c r="M179" s="451" t="str">
        <f>IF(G179="","",VLOOKUP(C179,'Reference 7.0 EULs'!$D$2:$E$129,2,))</f>
        <v/>
      </c>
      <c r="N179" s="207" t="str">
        <f t="shared" si="66"/>
        <v/>
      </c>
      <c r="O179" s="209" t="str">
        <f t="shared" si="67"/>
        <v/>
      </c>
      <c r="P179" s="209" t="str">
        <f t="shared" si="68"/>
        <v/>
      </c>
      <c r="Q179" s="209" t="str">
        <f t="shared" si="69"/>
        <v/>
      </c>
      <c r="R179" s="208" t="str">
        <f t="shared" si="70"/>
        <v/>
      </c>
      <c r="S179" s="210" t="str">
        <f t="shared" si="71"/>
        <v/>
      </c>
      <c r="T179" s="211" t="str">
        <f>IF(M179="","",'Step 1  Fixed Inputs'!$B$3*(1+'Step 1  Fixed Inputs'!$B$7)/('Step 1  Fixed Inputs'!$B$5-'Step 1  Fixed Inputs'!$B$7)*(1-((1+'Step 1  Fixed Inputs'!$B$7)/(1+'Step 1  Fixed Inputs'!$B$5))^$M179))</f>
        <v/>
      </c>
      <c r="U179" s="212" t="str">
        <f>IF(M179="","",'Step 1  Fixed Inputs'!$B$4*(1+'Step 1  Fixed Inputs'!$B$7)/('Step 1  Fixed Inputs'!$B$5-'Step 1  Fixed Inputs'!$B$7)*(1-((1+'Step 1  Fixed Inputs'!$B$7)/(1+'Step 1  Fixed Inputs'!$B$5))^$M179))</f>
        <v/>
      </c>
      <c r="V179" s="213" t="str">
        <f t="shared" si="47"/>
        <v/>
      </c>
      <c r="W179" s="213" t="str">
        <f t="shared" si="48"/>
        <v/>
      </c>
      <c r="X179" s="211" t="str">
        <f t="shared" si="49"/>
        <v/>
      </c>
      <c r="Y179" s="266" t="str">
        <f t="shared" si="50"/>
        <v/>
      </c>
      <c r="Z179" s="269" t="str">
        <f t="shared" si="72"/>
        <v/>
      </c>
      <c r="AA179" s="710" t="str">
        <f>IF(Y179="","",Y179*'Step 1  Fixed Inputs'!$B$8)</f>
        <v/>
      </c>
    </row>
    <row r="180" spans="2:27" s="408" customFormat="1" hidden="1">
      <c r="B180" s="412"/>
      <c r="C180" s="573"/>
      <c r="D180" s="582"/>
      <c r="E180" s="557"/>
      <c r="F180" s="648"/>
      <c r="G180" s="635"/>
      <c r="H180" s="493"/>
      <c r="I180" s="561"/>
      <c r="J180" s="613" t="str">
        <f t="shared" si="52"/>
        <v/>
      </c>
      <c r="K180" s="449"/>
      <c r="L180" s="450" t="str">
        <f t="shared" si="53"/>
        <v/>
      </c>
      <c r="M180" s="451" t="str">
        <f>IF(G180="","",VLOOKUP(C180,'Reference 7.0 EULs'!$D$2:$E$129,2,))</f>
        <v/>
      </c>
      <c r="N180" s="207" t="str">
        <f t="shared" si="66"/>
        <v/>
      </c>
      <c r="O180" s="209" t="str">
        <f t="shared" si="67"/>
        <v/>
      </c>
      <c r="P180" s="209" t="str">
        <f t="shared" si="68"/>
        <v/>
      </c>
      <c r="Q180" s="209" t="str">
        <f t="shared" si="69"/>
        <v/>
      </c>
      <c r="R180" s="208" t="str">
        <f t="shared" si="70"/>
        <v/>
      </c>
      <c r="S180" s="210" t="str">
        <f t="shared" si="71"/>
        <v/>
      </c>
      <c r="T180" s="211" t="str">
        <f>IF(M180="","",'Step 1  Fixed Inputs'!$B$3*(1+'Step 1  Fixed Inputs'!$B$7)/('Step 1  Fixed Inputs'!$B$5-'Step 1  Fixed Inputs'!$B$7)*(1-((1+'Step 1  Fixed Inputs'!$B$7)/(1+'Step 1  Fixed Inputs'!$B$5))^$M180))</f>
        <v/>
      </c>
      <c r="U180" s="212" t="str">
        <f>IF(M180="","",'Step 1  Fixed Inputs'!$B$4*(1+'Step 1  Fixed Inputs'!$B$7)/('Step 1  Fixed Inputs'!$B$5-'Step 1  Fixed Inputs'!$B$7)*(1-((1+'Step 1  Fixed Inputs'!$B$7)/(1+'Step 1  Fixed Inputs'!$B$5))^$M180))</f>
        <v/>
      </c>
      <c r="V180" s="213" t="str">
        <f t="shared" si="47"/>
        <v/>
      </c>
      <c r="W180" s="213" t="str">
        <f t="shared" si="48"/>
        <v/>
      </c>
      <c r="X180" s="211" t="str">
        <f t="shared" si="49"/>
        <v/>
      </c>
      <c r="Y180" s="266" t="str">
        <f t="shared" si="50"/>
        <v/>
      </c>
      <c r="Z180" s="269" t="str">
        <f t="shared" si="72"/>
        <v/>
      </c>
      <c r="AA180" s="710" t="str">
        <f>IF(Y180="","",Y180*'Step 1  Fixed Inputs'!$B$8)</f>
        <v/>
      </c>
    </row>
    <row r="181" spans="2:27" s="408" customFormat="1" hidden="1">
      <c r="B181" s="412"/>
      <c r="C181" s="573"/>
      <c r="D181" s="582"/>
      <c r="E181" s="557"/>
      <c r="F181" s="648"/>
      <c r="G181" s="635"/>
      <c r="H181" s="493"/>
      <c r="I181" s="561"/>
      <c r="J181" s="613" t="str">
        <f t="shared" si="52"/>
        <v/>
      </c>
      <c r="K181" s="449"/>
      <c r="L181" s="450" t="str">
        <f t="shared" si="53"/>
        <v/>
      </c>
      <c r="M181" s="451" t="str">
        <f>IF(G181="","",VLOOKUP(C181,'Reference 7.0 EULs'!$D$2:$E$129,2,))</f>
        <v/>
      </c>
      <c r="N181" s="207" t="str">
        <f t="shared" si="66"/>
        <v/>
      </c>
      <c r="O181" s="209" t="str">
        <f t="shared" si="67"/>
        <v/>
      </c>
      <c r="P181" s="209" t="str">
        <f t="shared" si="68"/>
        <v/>
      </c>
      <c r="Q181" s="209" t="str">
        <f t="shared" si="69"/>
        <v/>
      </c>
      <c r="R181" s="208" t="str">
        <f t="shared" si="70"/>
        <v/>
      </c>
      <c r="S181" s="210" t="str">
        <f t="shared" si="71"/>
        <v/>
      </c>
      <c r="T181" s="211" t="str">
        <f>IF(M181="","",'Step 1  Fixed Inputs'!$B$3*(1+'Step 1  Fixed Inputs'!$B$7)/('Step 1  Fixed Inputs'!$B$5-'Step 1  Fixed Inputs'!$B$7)*(1-((1+'Step 1  Fixed Inputs'!$B$7)/(1+'Step 1  Fixed Inputs'!$B$5))^$M181))</f>
        <v/>
      </c>
      <c r="U181" s="212" t="str">
        <f>IF(M181="","",'Step 1  Fixed Inputs'!$B$4*(1+'Step 1  Fixed Inputs'!$B$7)/('Step 1  Fixed Inputs'!$B$5-'Step 1  Fixed Inputs'!$B$7)*(1-((1+'Step 1  Fixed Inputs'!$B$7)/(1+'Step 1  Fixed Inputs'!$B$5))^$M181))</f>
        <v/>
      </c>
      <c r="V181" s="213" t="str">
        <f t="shared" si="47"/>
        <v/>
      </c>
      <c r="W181" s="213" t="str">
        <f t="shared" si="48"/>
        <v/>
      </c>
      <c r="X181" s="211" t="str">
        <f t="shared" si="49"/>
        <v/>
      </c>
      <c r="Y181" s="266" t="str">
        <f t="shared" si="50"/>
        <v/>
      </c>
      <c r="Z181" s="269" t="str">
        <f t="shared" si="72"/>
        <v/>
      </c>
      <c r="AA181" s="710" t="str">
        <f>IF(Y181="","",Y181*'Step 1  Fixed Inputs'!$B$8)</f>
        <v/>
      </c>
    </row>
    <row r="182" spans="2:27" s="408" customFormat="1" hidden="1">
      <c r="B182" s="412"/>
      <c r="C182" s="573"/>
      <c r="D182" s="582"/>
      <c r="E182" s="557"/>
      <c r="F182" s="648"/>
      <c r="G182" s="635"/>
      <c r="H182" s="493"/>
      <c r="I182" s="561"/>
      <c r="J182" s="613" t="str">
        <f t="shared" si="52"/>
        <v/>
      </c>
      <c r="K182" s="449"/>
      <c r="L182" s="450" t="str">
        <f t="shared" si="53"/>
        <v/>
      </c>
      <c r="M182" s="451" t="str">
        <f>IF(G182="","",VLOOKUP(C182,'Reference 7.0 EULs'!$D$2:$E$129,2,))</f>
        <v/>
      </c>
      <c r="N182" s="207" t="str">
        <f t="shared" si="66"/>
        <v/>
      </c>
      <c r="O182" s="209" t="str">
        <f t="shared" si="67"/>
        <v/>
      </c>
      <c r="P182" s="209" t="str">
        <f t="shared" si="68"/>
        <v/>
      </c>
      <c r="Q182" s="209" t="str">
        <f t="shared" si="69"/>
        <v/>
      </c>
      <c r="R182" s="208" t="str">
        <f t="shared" si="70"/>
        <v/>
      </c>
      <c r="S182" s="210" t="str">
        <f t="shared" si="71"/>
        <v/>
      </c>
      <c r="T182" s="211" t="str">
        <f>IF(M182="","",'Step 1  Fixed Inputs'!$B$3*(1+'Step 1  Fixed Inputs'!$B$7)/('Step 1  Fixed Inputs'!$B$5-'Step 1  Fixed Inputs'!$B$7)*(1-((1+'Step 1  Fixed Inputs'!$B$7)/(1+'Step 1  Fixed Inputs'!$B$5))^$M182))</f>
        <v/>
      </c>
      <c r="U182" s="212" t="str">
        <f>IF(M182="","",'Step 1  Fixed Inputs'!$B$4*(1+'Step 1  Fixed Inputs'!$B$7)/('Step 1  Fixed Inputs'!$B$5-'Step 1  Fixed Inputs'!$B$7)*(1-((1+'Step 1  Fixed Inputs'!$B$7)/(1+'Step 1  Fixed Inputs'!$B$5))^$M182))</f>
        <v/>
      </c>
      <c r="V182" s="213" t="str">
        <f t="shared" si="47"/>
        <v/>
      </c>
      <c r="W182" s="213" t="str">
        <f t="shared" si="48"/>
        <v/>
      </c>
      <c r="X182" s="211" t="str">
        <f t="shared" si="49"/>
        <v/>
      </c>
      <c r="Y182" s="266" t="str">
        <f t="shared" si="50"/>
        <v/>
      </c>
      <c r="Z182" s="269" t="str">
        <f t="shared" si="72"/>
        <v/>
      </c>
      <c r="AA182" s="710" t="str">
        <f>IF(Y182="","",Y182*'Step 1  Fixed Inputs'!$B$8)</f>
        <v/>
      </c>
    </row>
    <row r="183" spans="2:27" s="408" customFormat="1" hidden="1">
      <c r="B183" s="412"/>
      <c r="C183" s="573"/>
      <c r="D183" s="582"/>
      <c r="E183" s="557"/>
      <c r="F183" s="648"/>
      <c r="G183" s="635"/>
      <c r="H183" s="493"/>
      <c r="I183" s="561"/>
      <c r="J183" s="613" t="str">
        <f t="shared" si="52"/>
        <v/>
      </c>
      <c r="K183" s="449"/>
      <c r="L183" s="450" t="str">
        <f t="shared" si="53"/>
        <v/>
      </c>
      <c r="M183" s="451" t="str">
        <f>IF(G183="","",VLOOKUP(C183,'Reference 7.0 EULs'!$D$2:$E$129,2,))</f>
        <v/>
      </c>
      <c r="N183" s="207" t="str">
        <f t="shared" si="66"/>
        <v/>
      </c>
      <c r="O183" s="209" t="str">
        <f t="shared" si="67"/>
        <v/>
      </c>
      <c r="P183" s="209" t="str">
        <f t="shared" si="68"/>
        <v/>
      </c>
      <c r="Q183" s="209" t="str">
        <f t="shared" si="69"/>
        <v/>
      </c>
      <c r="R183" s="208" t="str">
        <f t="shared" si="70"/>
        <v/>
      </c>
      <c r="S183" s="210" t="str">
        <f t="shared" si="71"/>
        <v/>
      </c>
      <c r="T183" s="211" t="str">
        <f>IF(M183="","",'Step 1  Fixed Inputs'!$B$3*(1+'Step 1  Fixed Inputs'!$B$7)/('Step 1  Fixed Inputs'!$B$5-'Step 1  Fixed Inputs'!$B$7)*(1-((1+'Step 1  Fixed Inputs'!$B$7)/(1+'Step 1  Fixed Inputs'!$B$5))^$M183))</f>
        <v/>
      </c>
      <c r="U183" s="212" t="str">
        <f>IF(M183="","",'Step 1  Fixed Inputs'!$B$4*(1+'Step 1  Fixed Inputs'!$B$7)/('Step 1  Fixed Inputs'!$B$5-'Step 1  Fixed Inputs'!$B$7)*(1-((1+'Step 1  Fixed Inputs'!$B$7)/(1+'Step 1  Fixed Inputs'!$B$5))^$M183))</f>
        <v/>
      </c>
      <c r="V183" s="213" t="str">
        <f t="shared" si="47"/>
        <v/>
      </c>
      <c r="W183" s="213" t="str">
        <f t="shared" si="48"/>
        <v/>
      </c>
      <c r="X183" s="211" t="str">
        <f t="shared" si="49"/>
        <v/>
      </c>
      <c r="Y183" s="266" t="str">
        <f t="shared" si="50"/>
        <v/>
      </c>
      <c r="Z183" s="269" t="str">
        <f t="shared" si="72"/>
        <v/>
      </c>
      <c r="AA183" s="710" t="str">
        <f>IF(Y183="","",Y183*'Step 1  Fixed Inputs'!$B$8)</f>
        <v/>
      </c>
    </row>
    <row r="184" spans="2:27" s="408" customFormat="1" hidden="1">
      <c r="B184" s="412"/>
      <c r="C184" s="573"/>
      <c r="D184" s="582"/>
      <c r="E184" s="557"/>
      <c r="F184" s="648"/>
      <c r="G184" s="635"/>
      <c r="H184" s="493"/>
      <c r="I184" s="561"/>
      <c r="J184" s="613" t="str">
        <f t="shared" si="52"/>
        <v/>
      </c>
      <c r="K184" s="449"/>
      <c r="L184" s="450" t="str">
        <f t="shared" si="53"/>
        <v/>
      </c>
      <c r="M184" s="451" t="str">
        <f>IF(G184="","",VLOOKUP(C184,'Reference 7.0 EULs'!$D$2:$E$129,2,))</f>
        <v/>
      </c>
      <c r="N184" s="207" t="str">
        <f t="shared" si="66"/>
        <v/>
      </c>
      <c r="O184" s="209" t="str">
        <f t="shared" si="67"/>
        <v/>
      </c>
      <c r="P184" s="209" t="str">
        <f t="shared" si="68"/>
        <v/>
      </c>
      <c r="Q184" s="209" t="str">
        <f t="shared" si="69"/>
        <v/>
      </c>
      <c r="R184" s="208" t="str">
        <f t="shared" si="70"/>
        <v/>
      </c>
      <c r="S184" s="210" t="str">
        <f t="shared" si="71"/>
        <v/>
      </c>
      <c r="T184" s="211" t="str">
        <f>IF(M184="","",'Step 1  Fixed Inputs'!$B$3*(1+'Step 1  Fixed Inputs'!$B$7)/('Step 1  Fixed Inputs'!$B$5-'Step 1  Fixed Inputs'!$B$7)*(1-((1+'Step 1  Fixed Inputs'!$B$7)/(1+'Step 1  Fixed Inputs'!$B$5))^$M184))</f>
        <v/>
      </c>
      <c r="U184" s="212" t="str">
        <f>IF(M184="","",'Step 1  Fixed Inputs'!$B$4*(1+'Step 1  Fixed Inputs'!$B$7)/('Step 1  Fixed Inputs'!$B$5-'Step 1  Fixed Inputs'!$B$7)*(1-((1+'Step 1  Fixed Inputs'!$B$7)/(1+'Step 1  Fixed Inputs'!$B$5))^$M184))</f>
        <v/>
      </c>
      <c r="V184" s="213" t="str">
        <f t="shared" si="47"/>
        <v/>
      </c>
      <c r="W184" s="213" t="str">
        <f t="shared" si="48"/>
        <v/>
      </c>
      <c r="X184" s="211" t="str">
        <f t="shared" si="49"/>
        <v/>
      </c>
      <c r="Y184" s="266" t="str">
        <f t="shared" si="50"/>
        <v/>
      </c>
      <c r="Z184" s="269" t="str">
        <f t="shared" si="72"/>
        <v/>
      </c>
      <c r="AA184" s="710" t="str">
        <f>IF(Y184="","",Y184*'Step 1  Fixed Inputs'!$B$8)</f>
        <v/>
      </c>
    </row>
    <row r="185" spans="2:27" s="408" customFormat="1" hidden="1">
      <c r="B185" s="412"/>
      <c r="C185" s="573"/>
      <c r="D185" s="582"/>
      <c r="E185" s="557"/>
      <c r="F185" s="648"/>
      <c r="G185" s="635"/>
      <c r="H185" s="493"/>
      <c r="I185" s="561"/>
      <c r="J185" s="613" t="str">
        <f t="shared" si="52"/>
        <v/>
      </c>
      <c r="K185" s="449"/>
      <c r="L185" s="450" t="str">
        <f t="shared" si="53"/>
        <v/>
      </c>
      <c r="M185" s="451" t="str">
        <f>IF(G185="","",VLOOKUP(C185,'Reference 7.0 EULs'!$D$2:$E$129,2,))</f>
        <v/>
      </c>
      <c r="N185" s="207" t="str">
        <f t="shared" si="66"/>
        <v/>
      </c>
      <c r="O185" s="209" t="str">
        <f t="shared" si="67"/>
        <v/>
      </c>
      <c r="P185" s="209" t="str">
        <f t="shared" si="68"/>
        <v/>
      </c>
      <c r="Q185" s="209" t="str">
        <f t="shared" si="69"/>
        <v/>
      </c>
      <c r="R185" s="208" t="str">
        <f t="shared" si="70"/>
        <v/>
      </c>
      <c r="S185" s="210" t="str">
        <f t="shared" si="71"/>
        <v/>
      </c>
      <c r="T185" s="211" t="str">
        <f>IF(M185="","",'Step 1  Fixed Inputs'!$B$3*(1+'Step 1  Fixed Inputs'!$B$7)/('Step 1  Fixed Inputs'!$B$5-'Step 1  Fixed Inputs'!$B$7)*(1-((1+'Step 1  Fixed Inputs'!$B$7)/(1+'Step 1  Fixed Inputs'!$B$5))^$M185))</f>
        <v/>
      </c>
      <c r="U185" s="212" t="str">
        <f>IF(M185="","",'Step 1  Fixed Inputs'!$B$4*(1+'Step 1  Fixed Inputs'!$B$7)/('Step 1  Fixed Inputs'!$B$5-'Step 1  Fixed Inputs'!$B$7)*(1-((1+'Step 1  Fixed Inputs'!$B$7)/(1+'Step 1  Fixed Inputs'!$B$5))^$M185))</f>
        <v/>
      </c>
      <c r="V185" s="213" t="str">
        <f t="shared" si="47"/>
        <v/>
      </c>
      <c r="W185" s="213" t="str">
        <f t="shared" si="48"/>
        <v/>
      </c>
      <c r="X185" s="211" t="str">
        <f t="shared" si="49"/>
        <v/>
      </c>
      <c r="Y185" s="266" t="str">
        <f t="shared" si="50"/>
        <v/>
      </c>
      <c r="Z185" s="269" t="str">
        <f t="shared" si="72"/>
        <v/>
      </c>
      <c r="AA185" s="710" t="str">
        <f>IF(Y185="","",Y185*'Step 1  Fixed Inputs'!$B$8)</f>
        <v/>
      </c>
    </row>
    <row r="186" spans="2:27" s="408" customFormat="1" hidden="1">
      <c r="B186" s="412"/>
      <c r="C186" s="573"/>
      <c r="D186" s="582"/>
      <c r="E186" s="557"/>
      <c r="F186" s="648"/>
      <c r="G186" s="635"/>
      <c r="H186" s="493"/>
      <c r="I186" s="561"/>
      <c r="J186" s="613" t="str">
        <f t="shared" si="52"/>
        <v/>
      </c>
      <c r="K186" s="449"/>
      <c r="L186" s="450" t="str">
        <f t="shared" si="53"/>
        <v/>
      </c>
      <c r="M186" s="451" t="str">
        <f>IF(G186="","",VLOOKUP(C186,'Reference 7.0 EULs'!$D$2:$E$129,2,))</f>
        <v/>
      </c>
      <c r="N186" s="207" t="str">
        <f t="shared" si="66"/>
        <v/>
      </c>
      <c r="O186" s="209" t="str">
        <f t="shared" si="67"/>
        <v/>
      </c>
      <c r="P186" s="209" t="str">
        <f t="shared" si="68"/>
        <v/>
      </c>
      <c r="Q186" s="209" t="str">
        <f t="shared" si="69"/>
        <v/>
      </c>
      <c r="R186" s="208" t="str">
        <f t="shared" si="70"/>
        <v/>
      </c>
      <c r="S186" s="210" t="str">
        <f t="shared" si="71"/>
        <v/>
      </c>
      <c r="T186" s="211" t="str">
        <f>IF(M186="","",'Step 1  Fixed Inputs'!$B$3*(1+'Step 1  Fixed Inputs'!$B$7)/('Step 1  Fixed Inputs'!$B$5-'Step 1  Fixed Inputs'!$B$7)*(1-((1+'Step 1  Fixed Inputs'!$B$7)/(1+'Step 1  Fixed Inputs'!$B$5))^$M186))</f>
        <v/>
      </c>
      <c r="U186" s="212" t="str">
        <f>IF(M186="","",'Step 1  Fixed Inputs'!$B$4*(1+'Step 1  Fixed Inputs'!$B$7)/('Step 1  Fixed Inputs'!$B$5-'Step 1  Fixed Inputs'!$B$7)*(1-((1+'Step 1  Fixed Inputs'!$B$7)/(1+'Step 1  Fixed Inputs'!$B$5))^$M186))</f>
        <v/>
      </c>
      <c r="V186" s="213" t="str">
        <f t="shared" si="47"/>
        <v/>
      </c>
      <c r="W186" s="213" t="str">
        <f t="shared" si="48"/>
        <v/>
      </c>
      <c r="X186" s="211" t="str">
        <f t="shared" si="49"/>
        <v/>
      </c>
      <c r="Y186" s="266" t="str">
        <f t="shared" si="50"/>
        <v/>
      </c>
      <c r="Z186" s="269" t="str">
        <f t="shared" si="72"/>
        <v/>
      </c>
      <c r="AA186" s="710" t="str">
        <f>IF(Y186="","",Y186*'Step 1  Fixed Inputs'!$B$8)</f>
        <v/>
      </c>
    </row>
    <row r="187" spans="2:27" s="408" customFormat="1" hidden="1">
      <c r="B187" s="412"/>
      <c r="C187" s="573"/>
      <c r="D187" s="582"/>
      <c r="E187" s="557"/>
      <c r="F187" s="648"/>
      <c r="G187" s="635"/>
      <c r="H187" s="493"/>
      <c r="I187" s="561"/>
      <c r="J187" s="613" t="str">
        <f t="shared" si="52"/>
        <v/>
      </c>
      <c r="K187" s="449"/>
      <c r="L187" s="450" t="str">
        <f t="shared" si="53"/>
        <v/>
      </c>
      <c r="M187" s="451" t="str">
        <f>IF(G187="","",VLOOKUP(C187,'Reference 7.0 EULs'!$D$2:$E$129,2,))</f>
        <v/>
      </c>
      <c r="N187" s="207" t="str">
        <f t="shared" si="66"/>
        <v/>
      </c>
      <c r="O187" s="209" t="str">
        <f t="shared" si="67"/>
        <v/>
      </c>
      <c r="P187" s="209" t="str">
        <f t="shared" si="68"/>
        <v/>
      </c>
      <c r="Q187" s="209" t="str">
        <f t="shared" si="69"/>
        <v/>
      </c>
      <c r="R187" s="208" t="str">
        <f t="shared" si="70"/>
        <v/>
      </c>
      <c r="S187" s="210" t="str">
        <f t="shared" si="71"/>
        <v/>
      </c>
      <c r="T187" s="211" t="str">
        <f>IF(M187="","",'Step 1  Fixed Inputs'!$B$3*(1+'Step 1  Fixed Inputs'!$B$7)/('Step 1  Fixed Inputs'!$B$5-'Step 1  Fixed Inputs'!$B$7)*(1-((1+'Step 1  Fixed Inputs'!$B$7)/(1+'Step 1  Fixed Inputs'!$B$5))^$M187))</f>
        <v/>
      </c>
      <c r="U187" s="212" t="str">
        <f>IF(M187="","",'Step 1  Fixed Inputs'!$B$4*(1+'Step 1  Fixed Inputs'!$B$7)/('Step 1  Fixed Inputs'!$B$5-'Step 1  Fixed Inputs'!$B$7)*(1-((1+'Step 1  Fixed Inputs'!$B$7)/(1+'Step 1  Fixed Inputs'!$B$5))^$M187))</f>
        <v/>
      </c>
      <c r="V187" s="213" t="str">
        <f t="shared" si="47"/>
        <v/>
      </c>
      <c r="W187" s="213" t="str">
        <f t="shared" si="48"/>
        <v/>
      </c>
      <c r="X187" s="211" t="str">
        <f t="shared" si="49"/>
        <v/>
      </c>
      <c r="Y187" s="266" t="str">
        <f t="shared" si="50"/>
        <v/>
      </c>
      <c r="Z187" s="269" t="str">
        <f t="shared" si="72"/>
        <v/>
      </c>
      <c r="AA187" s="710" t="str">
        <f>IF(Y187="","",Y187*'Step 1  Fixed Inputs'!$B$8)</f>
        <v/>
      </c>
    </row>
    <row r="188" spans="2:27" s="408" customFormat="1" hidden="1">
      <c r="B188" s="412"/>
      <c r="C188" s="573"/>
      <c r="D188" s="582"/>
      <c r="E188" s="557"/>
      <c r="F188" s="648"/>
      <c r="G188" s="635"/>
      <c r="H188" s="493"/>
      <c r="I188" s="561"/>
      <c r="J188" s="613" t="str">
        <f t="shared" si="52"/>
        <v/>
      </c>
      <c r="K188" s="449"/>
      <c r="L188" s="450" t="str">
        <f t="shared" si="53"/>
        <v/>
      </c>
      <c r="M188" s="451" t="str">
        <f>IF(G188="","",VLOOKUP(C188,'Reference 7.0 EULs'!$D$2:$E$129,2,))</f>
        <v/>
      </c>
      <c r="N188" s="207" t="str">
        <f t="shared" si="66"/>
        <v/>
      </c>
      <c r="O188" s="209" t="str">
        <f t="shared" si="67"/>
        <v/>
      </c>
      <c r="P188" s="209" t="str">
        <f t="shared" si="68"/>
        <v/>
      </c>
      <c r="Q188" s="209" t="str">
        <f t="shared" si="69"/>
        <v/>
      </c>
      <c r="R188" s="208" t="str">
        <f t="shared" si="70"/>
        <v/>
      </c>
      <c r="S188" s="210" t="str">
        <f t="shared" si="71"/>
        <v/>
      </c>
      <c r="T188" s="211" t="str">
        <f>IF(M188="","",'Step 1  Fixed Inputs'!$B$3*(1+'Step 1  Fixed Inputs'!$B$7)/('Step 1  Fixed Inputs'!$B$5-'Step 1  Fixed Inputs'!$B$7)*(1-((1+'Step 1  Fixed Inputs'!$B$7)/(1+'Step 1  Fixed Inputs'!$B$5))^$M188))</f>
        <v/>
      </c>
      <c r="U188" s="212" t="str">
        <f>IF(M188="","",'Step 1  Fixed Inputs'!$B$4*(1+'Step 1  Fixed Inputs'!$B$7)/('Step 1  Fixed Inputs'!$B$5-'Step 1  Fixed Inputs'!$B$7)*(1-((1+'Step 1  Fixed Inputs'!$B$7)/(1+'Step 1  Fixed Inputs'!$B$5))^$M188))</f>
        <v/>
      </c>
      <c r="V188" s="213" t="str">
        <f t="shared" si="47"/>
        <v/>
      </c>
      <c r="W188" s="213" t="str">
        <f t="shared" si="48"/>
        <v/>
      </c>
      <c r="X188" s="211" t="str">
        <f t="shared" si="49"/>
        <v/>
      </c>
      <c r="Y188" s="266" t="str">
        <f t="shared" si="50"/>
        <v/>
      </c>
      <c r="Z188" s="269" t="str">
        <f t="shared" si="72"/>
        <v/>
      </c>
      <c r="AA188" s="710" t="str">
        <f>IF(Y188="","",Y188*'Step 1  Fixed Inputs'!$B$8)</f>
        <v/>
      </c>
    </row>
    <row r="189" spans="2:27" s="408" customFormat="1" hidden="1">
      <c r="B189" s="412"/>
      <c r="C189" s="573"/>
      <c r="D189" s="582"/>
      <c r="E189" s="557"/>
      <c r="F189" s="648"/>
      <c r="G189" s="635"/>
      <c r="H189" s="493"/>
      <c r="I189" s="561"/>
      <c r="J189" s="613" t="str">
        <f t="shared" si="52"/>
        <v/>
      </c>
      <c r="K189" s="449"/>
      <c r="L189" s="450" t="str">
        <f t="shared" si="53"/>
        <v/>
      </c>
      <c r="M189" s="451" t="str">
        <f>IF(G189="","",VLOOKUP(C189,'Reference 7.0 EULs'!$D$2:$E$129,2,))</f>
        <v/>
      </c>
      <c r="N189" s="207" t="str">
        <f t="shared" si="66"/>
        <v/>
      </c>
      <c r="O189" s="209" t="str">
        <f t="shared" si="67"/>
        <v/>
      </c>
      <c r="P189" s="209" t="str">
        <f t="shared" si="68"/>
        <v/>
      </c>
      <c r="Q189" s="209" t="str">
        <f t="shared" si="69"/>
        <v/>
      </c>
      <c r="R189" s="208" t="str">
        <f t="shared" si="70"/>
        <v/>
      </c>
      <c r="S189" s="210" t="str">
        <f t="shared" si="71"/>
        <v/>
      </c>
      <c r="T189" s="211" t="str">
        <f>IF(M189="","",'Step 1  Fixed Inputs'!$B$3*(1+'Step 1  Fixed Inputs'!$B$7)/('Step 1  Fixed Inputs'!$B$5-'Step 1  Fixed Inputs'!$B$7)*(1-((1+'Step 1  Fixed Inputs'!$B$7)/(1+'Step 1  Fixed Inputs'!$B$5))^$M189))</f>
        <v/>
      </c>
      <c r="U189" s="212" t="str">
        <f>IF(M189="","",'Step 1  Fixed Inputs'!$B$4*(1+'Step 1  Fixed Inputs'!$B$7)/('Step 1  Fixed Inputs'!$B$5-'Step 1  Fixed Inputs'!$B$7)*(1-((1+'Step 1  Fixed Inputs'!$B$7)/(1+'Step 1  Fixed Inputs'!$B$5))^$M189))</f>
        <v/>
      </c>
      <c r="V189" s="213" t="str">
        <f t="shared" si="47"/>
        <v/>
      </c>
      <c r="W189" s="213" t="str">
        <f t="shared" si="48"/>
        <v/>
      </c>
      <c r="X189" s="211" t="str">
        <f t="shared" si="49"/>
        <v/>
      </c>
      <c r="Y189" s="266" t="str">
        <f t="shared" si="50"/>
        <v/>
      </c>
      <c r="Z189" s="269" t="str">
        <f t="shared" si="72"/>
        <v/>
      </c>
      <c r="AA189" s="710" t="str">
        <f>IF(Y189="","",Y189*'Step 1  Fixed Inputs'!$B$8)</f>
        <v/>
      </c>
    </row>
    <row r="190" spans="2:27" hidden="1">
      <c r="B190" s="412"/>
      <c r="C190" s="573"/>
      <c r="D190" s="582"/>
      <c r="E190" s="557"/>
      <c r="F190" s="648"/>
      <c r="G190" s="635"/>
      <c r="H190" s="493"/>
      <c r="I190" s="561"/>
      <c r="J190" s="613" t="str">
        <f t="shared" si="52"/>
        <v/>
      </c>
      <c r="K190" s="449"/>
      <c r="L190" s="450" t="str">
        <f t="shared" si="53"/>
        <v/>
      </c>
      <c r="M190" s="451" t="str">
        <f>IF(G190="","",VLOOKUP(C190,'Reference 7.0 EULs'!$D$2:$E$129,2,))</f>
        <v/>
      </c>
      <c r="N190" s="207" t="str">
        <f t="shared" si="66"/>
        <v/>
      </c>
      <c r="O190" s="209" t="str">
        <f t="shared" si="67"/>
        <v/>
      </c>
      <c r="P190" s="209" t="str">
        <f t="shared" si="68"/>
        <v/>
      </c>
      <c r="Q190" s="209" t="str">
        <f t="shared" si="69"/>
        <v/>
      </c>
      <c r="R190" s="208" t="str">
        <f t="shared" si="70"/>
        <v/>
      </c>
      <c r="S190" s="210" t="str">
        <f t="shared" si="71"/>
        <v/>
      </c>
      <c r="T190" s="211" t="str">
        <f>IF(M190="","",'Step 1  Fixed Inputs'!$B$3*(1+'Step 1  Fixed Inputs'!$B$7)/('Step 1  Fixed Inputs'!$B$5-'Step 1  Fixed Inputs'!$B$7)*(1-((1+'Step 1  Fixed Inputs'!$B$7)/(1+'Step 1  Fixed Inputs'!$B$5))^$M190))</f>
        <v/>
      </c>
      <c r="U190" s="212" t="str">
        <f>IF(M190="","",'Step 1  Fixed Inputs'!$B$4*(1+'Step 1  Fixed Inputs'!$B$7)/('Step 1  Fixed Inputs'!$B$5-'Step 1  Fixed Inputs'!$B$7)*(1-((1+'Step 1  Fixed Inputs'!$B$7)/(1+'Step 1  Fixed Inputs'!$B$5))^$M190))</f>
        <v/>
      </c>
      <c r="V190" s="213" t="str">
        <f t="shared" si="47"/>
        <v/>
      </c>
      <c r="W190" s="213" t="str">
        <f t="shared" si="48"/>
        <v/>
      </c>
      <c r="X190" s="211" t="str">
        <f t="shared" si="49"/>
        <v/>
      </c>
      <c r="Y190" s="266" t="str">
        <f t="shared" si="50"/>
        <v/>
      </c>
      <c r="Z190" s="269" t="str">
        <f t="shared" si="72"/>
        <v/>
      </c>
      <c r="AA190" s="710" t="str">
        <f>IF(Y190="","",Y190*'Step 1  Fixed Inputs'!$B$8)</f>
        <v/>
      </c>
    </row>
    <row r="191" spans="2:27" hidden="1">
      <c r="B191" s="412"/>
      <c r="C191" s="573"/>
      <c r="D191" s="582"/>
      <c r="E191" s="557"/>
      <c r="F191" s="648"/>
      <c r="G191" s="635"/>
      <c r="H191" s="493"/>
      <c r="I191" s="561"/>
      <c r="J191" s="613" t="str">
        <f t="shared" si="52"/>
        <v/>
      </c>
      <c r="K191" s="449"/>
      <c r="L191" s="450" t="str">
        <f t="shared" si="53"/>
        <v/>
      </c>
      <c r="M191" s="451" t="str">
        <f>IF(G191="","",VLOOKUP(C191,'Reference 7.0 EULs'!$D$2:$E$129,2,))</f>
        <v/>
      </c>
      <c r="N191" s="207" t="str">
        <f t="shared" si="66"/>
        <v/>
      </c>
      <c r="O191" s="209" t="str">
        <f t="shared" si="67"/>
        <v/>
      </c>
      <c r="P191" s="209" t="str">
        <f t="shared" si="68"/>
        <v/>
      </c>
      <c r="Q191" s="209" t="str">
        <f t="shared" si="69"/>
        <v/>
      </c>
      <c r="R191" s="208" t="str">
        <f t="shared" si="70"/>
        <v/>
      </c>
      <c r="S191" s="210" t="str">
        <f t="shared" si="71"/>
        <v/>
      </c>
      <c r="T191" s="211" t="str">
        <f>IF(M191="","",'Step 1  Fixed Inputs'!$B$3*(1+'Step 1  Fixed Inputs'!$B$7)/('Step 1  Fixed Inputs'!$B$5-'Step 1  Fixed Inputs'!$B$7)*(1-((1+'Step 1  Fixed Inputs'!$B$7)/(1+'Step 1  Fixed Inputs'!$B$5))^$M191))</f>
        <v/>
      </c>
      <c r="U191" s="212" t="str">
        <f>IF(M191="","",'Step 1  Fixed Inputs'!$B$4*(1+'Step 1  Fixed Inputs'!$B$7)/('Step 1  Fixed Inputs'!$B$5-'Step 1  Fixed Inputs'!$B$7)*(1-((1+'Step 1  Fixed Inputs'!$B$7)/(1+'Step 1  Fixed Inputs'!$B$5))^$M191))</f>
        <v/>
      </c>
      <c r="V191" s="213" t="str">
        <f t="shared" si="47"/>
        <v/>
      </c>
      <c r="W191" s="213" t="str">
        <f t="shared" si="48"/>
        <v/>
      </c>
      <c r="X191" s="211" t="str">
        <f t="shared" si="49"/>
        <v/>
      </c>
      <c r="Y191" s="266" t="str">
        <f t="shared" si="50"/>
        <v/>
      </c>
      <c r="Z191" s="269" t="str">
        <f t="shared" si="72"/>
        <v/>
      </c>
      <c r="AA191" s="710" t="str">
        <f>IF(Y191="","",Y191*'Step 1  Fixed Inputs'!$B$8)</f>
        <v/>
      </c>
    </row>
    <row r="192" spans="2:27" hidden="1">
      <c r="B192" s="412"/>
      <c r="C192" s="573"/>
      <c r="D192" s="582"/>
      <c r="E192" s="557"/>
      <c r="F192" s="643"/>
      <c r="G192" s="635"/>
      <c r="H192" s="493"/>
      <c r="I192" s="561"/>
      <c r="J192" s="613" t="str">
        <f t="shared" si="52"/>
        <v/>
      </c>
      <c r="K192" s="449"/>
      <c r="L192" s="450" t="str">
        <f t="shared" si="53"/>
        <v/>
      </c>
      <c r="M192" s="451" t="str">
        <f>IF(G192="","",VLOOKUP(C192,'Reference 7.0 EULs'!$D$2:$E$129,2,))</f>
        <v/>
      </c>
      <c r="N192" s="207" t="str">
        <f t="shared" si="66"/>
        <v/>
      </c>
      <c r="O192" s="209" t="str">
        <f t="shared" si="67"/>
        <v/>
      </c>
      <c r="P192" s="209" t="str">
        <f t="shared" si="68"/>
        <v/>
      </c>
      <c r="Q192" s="209" t="str">
        <f t="shared" si="69"/>
        <v/>
      </c>
      <c r="R192" s="208" t="str">
        <f t="shared" si="70"/>
        <v/>
      </c>
      <c r="S192" s="210" t="str">
        <f t="shared" si="71"/>
        <v/>
      </c>
      <c r="T192" s="211" t="str">
        <f>IF(M192="","",'Step 1  Fixed Inputs'!$B$3*(1+'Step 1  Fixed Inputs'!$B$7)/('Step 1  Fixed Inputs'!$B$5-'Step 1  Fixed Inputs'!$B$7)*(1-((1+'Step 1  Fixed Inputs'!$B$7)/(1+'Step 1  Fixed Inputs'!$B$5))^$M192))</f>
        <v/>
      </c>
      <c r="U192" s="212" t="str">
        <f>IF(M192="","",'Step 1  Fixed Inputs'!$B$4*(1+'Step 1  Fixed Inputs'!$B$7)/('Step 1  Fixed Inputs'!$B$5-'Step 1  Fixed Inputs'!$B$7)*(1-((1+'Step 1  Fixed Inputs'!$B$7)/(1+'Step 1  Fixed Inputs'!$B$5))^$M192))</f>
        <v/>
      </c>
      <c r="V192" s="213" t="str">
        <f t="shared" si="47"/>
        <v/>
      </c>
      <c r="W192" s="213" t="str">
        <f t="shared" si="48"/>
        <v/>
      </c>
      <c r="X192" s="211" t="str">
        <f t="shared" si="49"/>
        <v/>
      </c>
      <c r="Y192" s="266" t="str">
        <f t="shared" si="50"/>
        <v/>
      </c>
      <c r="Z192" s="269" t="str">
        <f t="shared" si="72"/>
        <v/>
      </c>
      <c r="AA192" s="710" t="str">
        <f>IF(Y192="","",Y192*'Step 1  Fixed Inputs'!$B$8)</f>
        <v/>
      </c>
    </row>
    <row r="193" spans="2:27" hidden="1">
      <c r="B193" s="412"/>
      <c r="C193" s="573"/>
      <c r="D193" s="582"/>
      <c r="E193" s="557"/>
      <c r="F193" s="643"/>
      <c r="G193" s="635"/>
      <c r="H193" s="493"/>
      <c r="I193" s="561"/>
      <c r="J193" s="613" t="str">
        <f t="shared" si="52"/>
        <v/>
      </c>
      <c r="K193" s="449"/>
      <c r="L193" s="450" t="str">
        <f t="shared" si="53"/>
        <v/>
      </c>
      <c r="M193" s="451" t="str">
        <f>IF(G193="","",VLOOKUP(C193,'Reference 7.0 EULs'!$D$2:$E$129,2,))</f>
        <v/>
      </c>
      <c r="N193" s="207" t="str">
        <f t="shared" si="66"/>
        <v/>
      </c>
      <c r="O193" s="209" t="str">
        <f t="shared" si="67"/>
        <v/>
      </c>
      <c r="P193" s="209" t="str">
        <f t="shared" si="68"/>
        <v/>
      </c>
      <c r="Q193" s="209" t="str">
        <f t="shared" si="69"/>
        <v/>
      </c>
      <c r="R193" s="208" t="str">
        <f t="shared" si="70"/>
        <v/>
      </c>
      <c r="S193" s="210" t="str">
        <f t="shared" si="71"/>
        <v/>
      </c>
      <c r="T193" s="211" t="str">
        <f>IF(M193="","",'Step 1  Fixed Inputs'!$B$3*(1+'Step 1  Fixed Inputs'!$B$7)/('Step 1  Fixed Inputs'!$B$5-'Step 1  Fixed Inputs'!$B$7)*(1-((1+'Step 1  Fixed Inputs'!$B$7)/(1+'Step 1  Fixed Inputs'!$B$5))^$M193))</f>
        <v/>
      </c>
      <c r="U193" s="212" t="str">
        <f>IF(M193="","",'Step 1  Fixed Inputs'!$B$4*(1+'Step 1  Fixed Inputs'!$B$7)/('Step 1  Fixed Inputs'!$B$5-'Step 1  Fixed Inputs'!$B$7)*(1-((1+'Step 1  Fixed Inputs'!$B$7)/(1+'Step 1  Fixed Inputs'!$B$5))^$M193))</f>
        <v/>
      </c>
      <c r="V193" s="213" t="str">
        <f t="shared" si="47"/>
        <v/>
      </c>
      <c r="W193" s="213" t="str">
        <f t="shared" si="48"/>
        <v/>
      </c>
      <c r="X193" s="211" t="str">
        <f t="shared" si="49"/>
        <v/>
      </c>
      <c r="Y193" s="266" t="str">
        <f t="shared" si="50"/>
        <v/>
      </c>
      <c r="Z193" s="269" t="str">
        <f t="shared" si="72"/>
        <v/>
      </c>
      <c r="AA193" s="710" t="str">
        <f>IF(Y193="","",Y193*'Step 1  Fixed Inputs'!$B$8)</f>
        <v/>
      </c>
    </row>
    <row r="194" spans="2:27" hidden="1">
      <c r="B194" s="412"/>
      <c r="C194" s="573"/>
      <c r="D194" s="582"/>
      <c r="E194" s="557"/>
      <c r="F194" s="643"/>
      <c r="G194" s="635"/>
      <c r="H194" s="493"/>
      <c r="I194" s="561"/>
      <c r="J194" s="613" t="str">
        <f t="shared" si="52"/>
        <v/>
      </c>
      <c r="K194" s="449"/>
      <c r="L194" s="450" t="str">
        <f t="shared" si="53"/>
        <v/>
      </c>
      <c r="M194" s="451" t="str">
        <f>IF(G194="","",VLOOKUP(C194,'Reference 7.0 EULs'!$D$2:$E$129,2,))</f>
        <v/>
      </c>
      <c r="N194" s="207" t="str">
        <f t="shared" si="66"/>
        <v/>
      </c>
      <c r="O194" s="209" t="str">
        <f t="shared" si="67"/>
        <v/>
      </c>
      <c r="P194" s="209" t="str">
        <f t="shared" si="68"/>
        <v/>
      </c>
      <c r="Q194" s="209" t="str">
        <f t="shared" si="69"/>
        <v/>
      </c>
      <c r="R194" s="208" t="str">
        <f t="shared" si="70"/>
        <v/>
      </c>
      <c r="S194" s="210" t="str">
        <f t="shared" si="71"/>
        <v/>
      </c>
      <c r="T194" s="211" t="str">
        <f>IF(M194="","",'Step 1  Fixed Inputs'!$B$3*(1+'Step 1  Fixed Inputs'!$B$7)/('Step 1  Fixed Inputs'!$B$5-'Step 1  Fixed Inputs'!$B$7)*(1-((1+'Step 1  Fixed Inputs'!$B$7)/(1+'Step 1  Fixed Inputs'!$B$5))^$M194))</f>
        <v/>
      </c>
      <c r="U194" s="212" t="str">
        <f>IF(M194="","",'Step 1  Fixed Inputs'!$B$4*(1+'Step 1  Fixed Inputs'!$B$7)/('Step 1  Fixed Inputs'!$B$5-'Step 1  Fixed Inputs'!$B$7)*(1-((1+'Step 1  Fixed Inputs'!$B$7)/(1+'Step 1  Fixed Inputs'!$B$5))^$M194))</f>
        <v/>
      </c>
      <c r="V194" s="213" t="str">
        <f t="shared" si="47"/>
        <v/>
      </c>
      <c r="W194" s="213" t="str">
        <f t="shared" si="48"/>
        <v/>
      </c>
      <c r="X194" s="211" t="str">
        <f t="shared" si="49"/>
        <v/>
      </c>
      <c r="Y194" s="266" t="str">
        <f t="shared" si="50"/>
        <v/>
      </c>
      <c r="Z194" s="269" t="str">
        <f t="shared" si="72"/>
        <v/>
      </c>
      <c r="AA194" s="710" t="str">
        <f>IF(Y194="","",Y194*'Step 1  Fixed Inputs'!$B$8)</f>
        <v/>
      </c>
    </row>
    <row r="195" spans="2:27" hidden="1">
      <c r="B195" s="412"/>
      <c r="C195" s="573"/>
      <c r="D195" s="582"/>
      <c r="E195" s="557"/>
      <c r="F195" s="643"/>
      <c r="G195" s="635"/>
      <c r="H195" s="493"/>
      <c r="I195" s="561"/>
      <c r="J195" s="613" t="str">
        <f t="shared" si="52"/>
        <v/>
      </c>
      <c r="K195" s="449"/>
      <c r="L195" s="450" t="str">
        <f t="shared" si="53"/>
        <v/>
      </c>
      <c r="M195" s="451" t="str">
        <f>IF(G195="","",VLOOKUP(C195,'Reference 7.0 EULs'!$D$2:$E$129,2,))</f>
        <v/>
      </c>
      <c r="N195" s="207" t="str">
        <f t="shared" si="66"/>
        <v/>
      </c>
      <c r="O195" s="209" t="str">
        <f t="shared" si="67"/>
        <v/>
      </c>
      <c r="P195" s="209" t="str">
        <f t="shared" si="68"/>
        <v/>
      </c>
      <c r="Q195" s="209" t="str">
        <f t="shared" si="69"/>
        <v/>
      </c>
      <c r="R195" s="208" t="str">
        <f t="shared" si="70"/>
        <v/>
      </c>
      <c r="S195" s="210" t="str">
        <f t="shared" si="71"/>
        <v/>
      </c>
      <c r="T195" s="211" t="str">
        <f>IF(M195="","",'Step 1  Fixed Inputs'!$B$3*(1+'Step 1  Fixed Inputs'!$B$7)/('Step 1  Fixed Inputs'!$B$5-'Step 1  Fixed Inputs'!$B$7)*(1-((1+'Step 1  Fixed Inputs'!$B$7)/(1+'Step 1  Fixed Inputs'!$B$5))^$M195))</f>
        <v/>
      </c>
      <c r="U195" s="212" t="str">
        <f>IF(M195="","",'Step 1  Fixed Inputs'!$B$4*(1+'Step 1  Fixed Inputs'!$B$7)/('Step 1  Fixed Inputs'!$B$5-'Step 1  Fixed Inputs'!$B$7)*(1-((1+'Step 1  Fixed Inputs'!$B$7)/(1+'Step 1  Fixed Inputs'!$B$5))^$M195))</f>
        <v/>
      </c>
      <c r="V195" s="213" t="str">
        <f t="shared" si="47"/>
        <v/>
      </c>
      <c r="W195" s="213" t="str">
        <f t="shared" si="48"/>
        <v/>
      </c>
      <c r="X195" s="211" t="str">
        <f t="shared" si="49"/>
        <v/>
      </c>
      <c r="Y195" s="266" t="str">
        <f t="shared" si="50"/>
        <v/>
      </c>
      <c r="Z195" s="269" t="str">
        <f t="shared" si="72"/>
        <v/>
      </c>
      <c r="AA195" s="710" t="str">
        <f>IF(Y195="","",Y195*'Step 1  Fixed Inputs'!$B$8)</f>
        <v/>
      </c>
    </row>
    <row r="196" spans="2:27" hidden="1">
      <c r="B196" s="412"/>
      <c r="C196" s="573"/>
      <c r="D196" s="582"/>
      <c r="E196" s="557"/>
      <c r="F196" s="643"/>
      <c r="G196" s="635"/>
      <c r="H196" s="493"/>
      <c r="I196" s="561"/>
      <c r="J196" s="613" t="str">
        <f t="shared" si="52"/>
        <v/>
      </c>
      <c r="K196" s="449"/>
      <c r="L196" s="450" t="str">
        <f t="shared" si="53"/>
        <v/>
      </c>
      <c r="M196" s="451" t="str">
        <f>IF(G196="","",VLOOKUP(C196,'Reference 7.0 EULs'!$D$2:$E$129,2,))</f>
        <v/>
      </c>
      <c r="N196" s="207" t="str">
        <f t="shared" si="66"/>
        <v/>
      </c>
      <c r="O196" s="209" t="str">
        <f t="shared" si="67"/>
        <v/>
      </c>
      <c r="P196" s="209" t="str">
        <f t="shared" si="68"/>
        <v/>
      </c>
      <c r="Q196" s="209" t="str">
        <f t="shared" si="69"/>
        <v/>
      </c>
      <c r="R196" s="208" t="str">
        <f t="shared" si="70"/>
        <v/>
      </c>
      <c r="S196" s="210" t="str">
        <f t="shared" si="71"/>
        <v/>
      </c>
      <c r="T196" s="211" t="str">
        <f>IF(M196="","",'Step 1  Fixed Inputs'!$B$3*(1+'Step 1  Fixed Inputs'!$B$7)/('Step 1  Fixed Inputs'!$B$5-'Step 1  Fixed Inputs'!$B$7)*(1-((1+'Step 1  Fixed Inputs'!$B$7)/(1+'Step 1  Fixed Inputs'!$B$5))^$M196))</f>
        <v/>
      </c>
      <c r="U196" s="212" t="str">
        <f>IF(M196="","",'Step 1  Fixed Inputs'!$B$4*(1+'Step 1  Fixed Inputs'!$B$7)/('Step 1  Fixed Inputs'!$B$5-'Step 1  Fixed Inputs'!$B$7)*(1-((1+'Step 1  Fixed Inputs'!$B$7)/(1+'Step 1  Fixed Inputs'!$B$5))^$M196))</f>
        <v/>
      </c>
      <c r="V196" s="213" t="str">
        <f t="shared" si="47"/>
        <v/>
      </c>
      <c r="W196" s="213" t="str">
        <f t="shared" si="48"/>
        <v/>
      </c>
      <c r="X196" s="211" t="str">
        <f t="shared" si="49"/>
        <v/>
      </c>
      <c r="Y196" s="266" t="str">
        <f t="shared" si="50"/>
        <v/>
      </c>
      <c r="Z196" s="269" t="str">
        <f t="shared" si="72"/>
        <v/>
      </c>
      <c r="AA196" s="710" t="str">
        <f>IF(Y196="","",Y196*'Step 1  Fixed Inputs'!$B$8)</f>
        <v/>
      </c>
    </row>
    <row r="197" spans="2:27" hidden="1">
      <c r="B197" s="412"/>
      <c r="C197" s="573"/>
      <c r="D197" s="582"/>
      <c r="E197" s="557"/>
      <c r="F197" s="643"/>
      <c r="G197" s="621"/>
      <c r="H197" s="453"/>
      <c r="I197" s="565"/>
      <c r="J197" s="613" t="str">
        <f t="shared" si="52"/>
        <v/>
      </c>
      <c r="K197" s="449"/>
      <c r="L197" s="450" t="str">
        <f t="shared" si="53"/>
        <v/>
      </c>
      <c r="M197" s="451" t="str">
        <f>IF(G197="","",VLOOKUP(C197,'Reference 7.0 EULs'!$D$2:$E$129,2,))</f>
        <v/>
      </c>
      <c r="N197" s="207" t="str">
        <f t="shared" si="66"/>
        <v/>
      </c>
      <c r="O197" s="209" t="str">
        <f t="shared" si="67"/>
        <v/>
      </c>
      <c r="P197" s="209" t="str">
        <f t="shared" si="68"/>
        <v/>
      </c>
      <c r="Q197" s="209" t="str">
        <f t="shared" si="69"/>
        <v/>
      </c>
      <c r="R197" s="208" t="str">
        <f t="shared" si="70"/>
        <v/>
      </c>
      <c r="S197" s="210" t="str">
        <f t="shared" si="71"/>
        <v/>
      </c>
      <c r="T197" s="211" t="str">
        <f>IF(M197="","",'Step 1  Fixed Inputs'!$B$3*(1+'Step 1  Fixed Inputs'!$B$7)/('Step 1  Fixed Inputs'!$B$5-'Step 1  Fixed Inputs'!$B$7)*(1-((1+'Step 1  Fixed Inputs'!$B$7)/(1+'Step 1  Fixed Inputs'!$B$5))^$M197))</f>
        <v/>
      </c>
      <c r="U197" s="212" t="str">
        <f>IF(M197="","",'Step 1  Fixed Inputs'!$B$4*(1+'Step 1  Fixed Inputs'!$B$7)/('Step 1  Fixed Inputs'!$B$5-'Step 1  Fixed Inputs'!$B$7)*(1-((1+'Step 1  Fixed Inputs'!$B$7)/(1+'Step 1  Fixed Inputs'!$B$5))^$M197))</f>
        <v/>
      </c>
      <c r="V197" s="213" t="str">
        <f t="shared" si="47"/>
        <v/>
      </c>
      <c r="W197" s="213" t="str">
        <f t="shared" si="48"/>
        <v/>
      </c>
      <c r="X197" s="211" t="str">
        <f t="shared" si="49"/>
        <v/>
      </c>
      <c r="Y197" s="266" t="str">
        <f t="shared" si="50"/>
        <v/>
      </c>
      <c r="Z197" s="269" t="str">
        <f t="shared" si="72"/>
        <v/>
      </c>
      <c r="AA197" s="710" t="str">
        <f>IF(Y197="","",Y197*'Step 1  Fixed Inputs'!$B$8)</f>
        <v/>
      </c>
    </row>
    <row r="198" spans="2:27" hidden="1">
      <c r="B198" s="412"/>
      <c r="C198" s="573"/>
      <c r="D198" s="582"/>
      <c r="E198" s="557"/>
      <c r="F198" s="643"/>
      <c r="G198" s="621"/>
      <c r="H198" s="453"/>
      <c r="I198" s="565"/>
      <c r="J198" s="613" t="str">
        <f t="shared" si="52"/>
        <v/>
      </c>
      <c r="K198" s="449"/>
      <c r="L198" s="450" t="str">
        <f t="shared" si="53"/>
        <v/>
      </c>
      <c r="M198" s="451" t="str">
        <f>IF(G198="","",VLOOKUP(C198,'Reference 7.0 EULs'!$D$2:$E$129,2,))</f>
        <v/>
      </c>
      <c r="N198" s="207" t="str">
        <f t="shared" si="66"/>
        <v/>
      </c>
      <c r="O198" s="209" t="str">
        <f t="shared" si="67"/>
        <v/>
      </c>
      <c r="P198" s="209" t="str">
        <f t="shared" si="68"/>
        <v/>
      </c>
      <c r="Q198" s="209" t="str">
        <f t="shared" si="69"/>
        <v/>
      </c>
      <c r="R198" s="208" t="str">
        <f t="shared" si="70"/>
        <v/>
      </c>
      <c r="S198" s="210" t="str">
        <f t="shared" si="71"/>
        <v/>
      </c>
      <c r="T198" s="211" t="str">
        <f>IF(M198="","",'Step 1  Fixed Inputs'!$B$3*(1+'Step 1  Fixed Inputs'!$B$7)/('Step 1  Fixed Inputs'!$B$5-'Step 1  Fixed Inputs'!$B$7)*(1-((1+'Step 1  Fixed Inputs'!$B$7)/(1+'Step 1  Fixed Inputs'!$B$5))^$M198))</f>
        <v/>
      </c>
      <c r="U198" s="212" t="str">
        <f>IF(M198="","",'Step 1  Fixed Inputs'!$B$4*(1+'Step 1  Fixed Inputs'!$B$7)/('Step 1  Fixed Inputs'!$B$5-'Step 1  Fixed Inputs'!$B$7)*(1-((1+'Step 1  Fixed Inputs'!$B$7)/(1+'Step 1  Fixed Inputs'!$B$5))^$M198))</f>
        <v/>
      </c>
      <c r="V198" s="213" t="str">
        <f t="shared" si="47"/>
        <v/>
      </c>
      <c r="W198" s="213" t="str">
        <f t="shared" si="48"/>
        <v/>
      </c>
      <c r="X198" s="211" t="str">
        <f t="shared" si="49"/>
        <v/>
      </c>
      <c r="Y198" s="266" t="str">
        <f t="shared" si="50"/>
        <v/>
      </c>
      <c r="Z198" s="269" t="str">
        <f t="shared" si="72"/>
        <v/>
      </c>
      <c r="AA198" s="710" t="str">
        <f>IF(Y198="","",Y198*'Step 1  Fixed Inputs'!$B$8)</f>
        <v/>
      </c>
    </row>
    <row r="199" spans="2:27" hidden="1">
      <c r="B199" s="412"/>
      <c r="C199" s="573"/>
      <c r="D199" s="582"/>
      <c r="E199" s="557"/>
      <c r="F199" s="643"/>
      <c r="G199" s="621"/>
      <c r="H199" s="453"/>
      <c r="I199" s="565"/>
      <c r="J199" s="613" t="str">
        <f t="shared" si="52"/>
        <v/>
      </c>
      <c r="K199" s="449"/>
      <c r="L199" s="450" t="str">
        <f t="shared" si="53"/>
        <v/>
      </c>
      <c r="M199" s="451" t="str">
        <f>IF(G199="","",VLOOKUP(C199,'Reference 7.0 EULs'!$D$2:$E$129,2,))</f>
        <v/>
      </c>
      <c r="N199" s="207" t="str">
        <f t="shared" si="66"/>
        <v/>
      </c>
      <c r="O199" s="209" t="str">
        <f t="shared" si="67"/>
        <v/>
      </c>
      <c r="P199" s="209" t="str">
        <f t="shared" si="68"/>
        <v/>
      </c>
      <c r="Q199" s="209" t="str">
        <f t="shared" si="69"/>
        <v/>
      </c>
      <c r="R199" s="208" t="str">
        <f t="shared" si="70"/>
        <v/>
      </c>
      <c r="S199" s="210" t="str">
        <f t="shared" si="71"/>
        <v/>
      </c>
      <c r="T199" s="211" t="str">
        <f>IF(M199="","",'Step 1  Fixed Inputs'!$B$3*(1+'Step 1  Fixed Inputs'!$B$7)/('Step 1  Fixed Inputs'!$B$5-'Step 1  Fixed Inputs'!$B$7)*(1-((1+'Step 1  Fixed Inputs'!$B$7)/(1+'Step 1  Fixed Inputs'!$B$5))^$M199))</f>
        <v/>
      </c>
      <c r="U199" s="212" t="str">
        <f>IF(M199="","",'Step 1  Fixed Inputs'!$B$4*(1+'Step 1  Fixed Inputs'!$B$7)/('Step 1  Fixed Inputs'!$B$5-'Step 1  Fixed Inputs'!$B$7)*(1-((1+'Step 1  Fixed Inputs'!$B$7)/(1+'Step 1  Fixed Inputs'!$B$5))^$M199))</f>
        <v/>
      </c>
      <c r="V199" s="213" t="str">
        <f t="shared" si="47"/>
        <v/>
      </c>
      <c r="W199" s="213" t="str">
        <f t="shared" si="48"/>
        <v/>
      </c>
      <c r="X199" s="211" t="str">
        <f t="shared" si="49"/>
        <v/>
      </c>
      <c r="Y199" s="266" t="str">
        <f t="shared" si="50"/>
        <v/>
      </c>
      <c r="Z199" s="269" t="str">
        <f t="shared" si="72"/>
        <v/>
      </c>
      <c r="AA199" s="710" t="str">
        <f>IF(Y199="","",Y199*'Step 1  Fixed Inputs'!$B$8)</f>
        <v/>
      </c>
    </row>
    <row r="200" spans="2:27" hidden="1">
      <c r="B200" s="238"/>
      <c r="C200" s="574"/>
      <c r="D200" s="583"/>
      <c r="E200" s="558"/>
      <c r="F200" s="643"/>
      <c r="G200" s="622"/>
      <c r="H200" s="454"/>
      <c r="I200" s="566"/>
      <c r="J200" s="613" t="str">
        <f t="shared" si="52"/>
        <v/>
      </c>
      <c r="K200" s="449"/>
      <c r="L200" s="450" t="str">
        <f t="shared" si="53"/>
        <v/>
      </c>
      <c r="M200" s="451" t="str">
        <f>IF(G200="","",VLOOKUP(C200,'Reference 7.0 EULs'!$D$2:$E$129,2,))</f>
        <v/>
      </c>
      <c r="N200" s="207" t="str">
        <f t="shared" si="66"/>
        <v/>
      </c>
      <c r="O200" s="209" t="str">
        <f t="shared" si="67"/>
        <v/>
      </c>
      <c r="P200" s="209" t="str">
        <f t="shared" si="68"/>
        <v/>
      </c>
      <c r="Q200" s="209" t="str">
        <f t="shared" si="69"/>
        <v/>
      </c>
      <c r="R200" s="208" t="str">
        <f t="shared" si="70"/>
        <v/>
      </c>
      <c r="S200" s="210" t="str">
        <f t="shared" si="71"/>
        <v/>
      </c>
      <c r="T200" s="211" t="str">
        <f>IF(M200="","",'Step 1  Fixed Inputs'!$B$3*(1+'Step 1  Fixed Inputs'!$B$7)/('Step 1  Fixed Inputs'!$B$5-'Step 1  Fixed Inputs'!$B$7)*(1-((1+'Step 1  Fixed Inputs'!$B$7)/(1+'Step 1  Fixed Inputs'!$B$5))^$M200))</f>
        <v/>
      </c>
      <c r="U200" s="212" t="str">
        <f>IF(M200="","",'Step 1  Fixed Inputs'!$B$4*(1+'Step 1  Fixed Inputs'!$B$7)/('Step 1  Fixed Inputs'!$B$5-'Step 1  Fixed Inputs'!$B$7)*(1-((1+'Step 1  Fixed Inputs'!$B$7)/(1+'Step 1  Fixed Inputs'!$B$5))^$M200))</f>
        <v/>
      </c>
      <c r="V200" s="213" t="str">
        <f t="shared" si="47"/>
        <v/>
      </c>
      <c r="W200" s="213" t="str">
        <f t="shared" si="48"/>
        <v/>
      </c>
      <c r="X200" s="211" t="str">
        <f t="shared" si="49"/>
        <v/>
      </c>
      <c r="Y200" s="266" t="str">
        <f t="shared" si="50"/>
        <v/>
      </c>
      <c r="Z200" s="269" t="str">
        <f t="shared" si="72"/>
        <v/>
      </c>
      <c r="AA200" s="710" t="str">
        <f>IF(Y200="","",Y200*'Step 1  Fixed Inputs'!$B$8)</f>
        <v/>
      </c>
    </row>
    <row r="201" spans="2:27" hidden="1">
      <c r="B201" s="238"/>
      <c r="C201" s="574"/>
      <c r="D201" s="583"/>
      <c r="E201" s="558"/>
      <c r="F201" s="643"/>
      <c r="G201" s="622"/>
      <c r="H201" s="454"/>
      <c r="I201" s="566"/>
      <c r="J201" s="613" t="str">
        <f t="shared" si="52"/>
        <v/>
      </c>
      <c r="K201" s="449"/>
      <c r="L201" s="450" t="str">
        <f t="shared" si="53"/>
        <v/>
      </c>
      <c r="M201" s="451" t="str">
        <f>IF(G201="","",VLOOKUP(C201,'Reference 7.0 EULs'!$D$2:$E$129,2,))</f>
        <v/>
      </c>
      <c r="N201" s="207" t="str">
        <f t="shared" si="66"/>
        <v/>
      </c>
      <c r="O201" s="209" t="str">
        <f t="shared" si="67"/>
        <v/>
      </c>
      <c r="P201" s="209" t="str">
        <f t="shared" si="68"/>
        <v/>
      </c>
      <c r="Q201" s="209" t="str">
        <f t="shared" si="69"/>
        <v/>
      </c>
      <c r="R201" s="208" t="str">
        <f t="shared" si="70"/>
        <v/>
      </c>
      <c r="S201" s="210" t="str">
        <f t="shared" si="71"/>
        <v/>
      </c>
      <c r="T201" s="211" t="str">
        <f>IF(M201="","",'Step 1  Fixed Inputs'!$B$3*(1+'Step 1  Fixed Inputs'!$B$7)/('Step 1  Fixed Inputs'!$B$5-'Step 1  Fixed Inputs'!$B$7)*(1-((1+'Step 1  Fixed Inputs'!$B$7)/(1+'Step 1  Fixed Inputs'!$B$5))^$M201))</f>
        <v/>
      </c>
      <c r="U201" s="212" t="str">
        <f>IF(M201="","",'Step 1  Fixed Inputs'!$B$4*(1+'Step 1  Fixed Inputs'!$B$7)/('Step 1  Fixed Inputs'!$B$5-'Step 1  Fixed Inputs'!$B$7)*(1-((1+'Step 1  Fixed Inputs'!$B$7)/(1+'Step 1  Fixed Inputs'!$B$5))^$M201))</f>
        <v/>
      </c>
      <c r="V201" s="213" t="str">
        <f t="shared" si="47"/>
        <v/>
      </c>
      <c r="W201" s="213" t="str">
        <f t="shared" si="48"/>
        <v/>
      </c>
      <c r="X201" s="211" t="str">
        <f t="shared" si="49"/>
        <v/>
      </c>
      <c r="Y201" s="266" t="str">
        <f t="shared" si="50"/>
        <v/>
      </c>
      <c r="Z201" s="269" t="str">
        <f t="shared" si="72"/>
        <v/>
      </c>
      <c r="AA201" s="710" t="str">
        <f>IF(Y201="","",Y201*'Step 1  Fixed Inputs'!$B$8)</f>
        <v/>
      </c>
    </row>
    <row r="202" spans="2:27" hidden="1">
      <c r="B202" s="238"/>
      <c r="C202" s="574"/>
      <c r="D202" s="583"/>
      <c r="E202" s="558"/>
      <c r="F202" s="643"/>
      <c r="G202" s="622"/>
      <c r="H202" s="454"/>
      <c r="I202" s="566"/>
      <c r="J202" s="613" t="str">
        <f t="shared" si="52"/>
        <v/>
      </c>
      <c r="K202" s="449"/>
      <c r="L202" s="450" t="str">
        <f t="shared" si="53"/>
        <v/>
      </c>
      <c r="M202" s="451" t="str">
        <f>IF(G202="","",VLOOKUP(C202,'Reference 7.0 EULs'!$D$2:$E$129,2,))</f>
        <v/>
      </c>
      <c r="N202" s="207" t="str">
        <f t="shared" si="66"/>
        <v/>
      </c>
      <c r="O202" s="209" t="str">
        <f t="shared" si="67"/>
        <v/>
      </c>
      <c r="P202" s="209" t="str">
        <f t="shared" si="68"/>
        <v/>
      </c>
      <c r="Q202" s="209" t="str">
        <f t="shared" si="69"/>
        <v/>
      </c>
      <c r="R202" s="208" t="str">
        <f t="shared" si="70"/>
        <v/>
      </c>
      <c r="S202" s="210" t="str">
        <f t="shared" si="71"/>
        <v/>
      </c>
      <c r="T202" s="211" t="str">
        <f>IF(M202="","",'Step 1  Fixed Inputs'!$B$3*(1+'Step 1  Fixed Inputs'!$B$7)/('Step 1  Fixed Inputs'!$B$5-'Step 1  Fixed Inputs'!$B$7)*(1-((1+'Step 1  Fixed Inputs'!$B$7)/(1+'Step 1  Fixed Inputs'!$B$5))^$M202))</f>
        <v/>
      </c>
      <c r="U202" s="212" t="str">
        <f>IF(M202="","",'Step 1  Fixed Inputs'!$B$4*(1+'Step 1  Fixed Inputs'!$B$7)/('Step 1  Fixed Inputs'!$B$5-'Step 1  Fixed Inputs'!$B$7)*(1-((1+'Step 1  Fixed Inputs'!$B$7)/(1+'Step 1  Fixed Inputs'!$B$5))^$M202))</f>
        <v/>
      </c>
      <c r="V202" s="213" t="str">
        <f t="shared" si="47"/>
        <v/>
      </c>
      <c r="W202" s="213" t="str">
        <f t="shared" si="48"/>
        <v/>
      </c>
      <c r="X202" s="211" t="str">
        <f t="shared" si="49"/>
        <v/>
      </c>
      <c r="Y202" s="266" t="str">
        <f t="shared" si="50"/>
        <v/>
      </c>
      <c r="Z202" s="269" t="str">
        <f t="shared" si="72"/>
        <v/>
      </c>
      <c r="AA202" s="710" t="str">
        <f>IF(Y202="","",Y202*'Step 1  Fixed Inputs'!$B$8)</f>
        <v/>
      </c>
    </row>
    <row r="203" spans="2:27" hidden="1">
      <c r="B203" s="241"/>
      <c r="C203" s="574"/>
      <c r="D203" s="583"/>
      <c r="E203" s="558"/>
      <c r="F203" s="643"/>
      <c r="G203" s="622"/>
      <c r="H203" s="454"/>
      <c r="I203" s="566"/>
      <c r="J203" s="613" t="str">
        <f t="shared" si="52"/>
        <v/>
      </c>
      <c r="K203" s="449"/>
      <c r="L203" s="450" t="str">
        <f t="shared" si="53"/>
        <v/>
      </c>
      <c r="M203" s="451" t="str">
        <f>IF(G203="","",VLOOKUP(C203,'Reference 7.0 EULs'!$D$2:$E$129,2,))</f>
        <v/>
      </c>
      <c r="N203" s="207" t="str">
        <f t="shared" si="66"/>
        <v/>
      </c>
      <c r="O203" s="209" t="str">
        <f t="shared" si="67"/>
        <v/>
      </c>
      <c r="P203" s="209" t="str">
        <f t="shared" si="68"/>
        <v/>
      </c>
      <c r="Q203" s="209" t="str">
        <f t="shared" si="69"/>
        <v/>
      </c>
      <c r="R203" s="208" t="str">
        <f t="shared" si="70"/>
        <v/>
      </c>
      <c r="S203" s="210" t="str">
        <f t="shared" si="71"/>
        <v/>
      </c>
      <c r="T203" s="211" t="str">
        <f>IF(M203="","",'Step 1  Fixed Inputs'!$B$3*(1+'Step 1  Fixed Inputs'!$B$7)/('Step 1  Fixed Inputs'!$B$5-'Step 1  Fixed Inputs'!$B$7)*(1-((1+'Step 1  Fixed Inputs'!$B$7)/(1+'Step 1  Fixed Inputs'!$B$5))^$M203))</f>
        <v/>
      </c>
      <c r="U203" s="212" t="str">
        <f>IF(M203="","",'Step 1  Fixed Inputs'!$B$4*(1+'Step 1  Fixed Inputs'!$B$7)/('Step 1  Fixed Inputs'!$B$5-'Step 1  Fixed Inputs'!$B$7)*(1-((1+'Step 1  Fixed Inputs'!$B$7)/(1+'Step 1  Fixed Inputs'!$B$5))^$M203))</f>
        <v/>
      </c>
      <c r="V203" s="213" t="str">
        <f t="shared" si="47"/>
        <v/>
      </c>
      <c r="W203" s="213" t="str">
        <f t="shared" si="48"/>
        <v/>
      </c>
      <c r="X203" s="211" t="str">
        <f t="shared" si="49"/>
        <v/>
      </c>
      <c r="Y203" s="266" t="str">
        <f t="shared" si="50"/>
        <v/>
      </c>
      <c r="Z203" s="269" t="str">
        <f t="shared" si="72"/>
        <v/>
      </c>
      <c r="AA203" s="710" t="str">
        <f>IF(Y203="","",Y203*'Step 1  Fixed Inputs'!$B$8)</f>
        <v/>
      </c>
    </row>
    <row r="204" spans="2:27" hidden="1">
      <c r="B204" s="242"/>
      <c r="C204" s="574"/>
      <c r="D204" s="583"/>
      <c r="E204" s="558"/>
      <c r="F204" s="643"/>
      <c r="G204" s="622"/>
      <c r="H204" s="454"/>
      <c r="I204" s="566"/>
      <c r="J204" s="613" t="str">
        <f t="shared" si="52"/>
        <v/>
      </c>
      <c r="K204" s="449"/>
      <c r="L204" s="450" t="str">
        <f t="shared" si="53"/>
        <v/>
      </c>
      <c r="M204" s="451" t="str">
        <f>IF(G204="","",VLOOKUP(C204,'Reference 7.0 EULs'!$D$2:$E$129,2,))</f>
        <v/>
      </c>
      <c r="N204" s="207" t="str">
        <f t="shared" si="66"/>
        <v/>
      </c>
      <c r="O204" s="209" t="str">
        <f t="shared" si="67"/>
        <v/>
      </c>
      <c r="P204" s="209" t="str">
        <f t="shared" si="68"/>
        <v/>
      </c>
      <c r="Q204" s="209" t="str">
        <f t="shared" si="69"/>
        <v/>
      </c>
      <c r="R204" s="208" t="str">
        <f t="shared" si="70"/>
        <v/>
      </c>
      <c r="S204" s="210" t="str">
        <f t="shared" si="71"/>
        <v/>
      </c>
      <c r="T204" s="211" t="str">
        <f>IF(M204="","",'Step 1  Fixed Inputs'!$B$3*(1+'Step 1  Fixed Inputs'!$B$7)/('Step 1  Fixed Inputs'!$B$5-'Step 1  Fixed Inputs'!$B$7)*(1-((1+'Step 1  Fixed Inputs'!$B$7)/(1+'Step 1  Fixed Inputs'!$B$5))^$M204))</f>
        <v/>
      </c>
      <c r="U204" s="212" t="str">
        <f>IF(M204="","",'Step 1  Fixed Inputs'!$B$4*(1+'Step 1  Fixed Inputs'!$B$7)/('Step 1  Fixed Inputs'!$B$5-'Step 1  Fixed Inputs'!$B$7)*(1-((1+'Step 1  Fixed Inputs'!$B$7)/(1+'Step 1  Fixed Inputs'!$B$5))^$M204))</f>
        <v/>
      </c>
      <c r="V204" s="213" t="str">
        <f t="shared" si="47"/>
        <v/>
      </c>
      <c r="W204" s="213" t="str">
        <f t="shared" si="48"/>
        <v/>
      </c>
      <c r="X204" s="211" t="str">
        <f t="shared" si="49"/>
        <v/>
      </c>
      <c r="Y204" s="266" t="str">
        <f t="shared" si="50"/>
        <v/>
      </c>
      <c r="Z204" s="269" t="str">
        <f t="shared" si="72"/>
        <v/>
      </c>
      <c r="AA204" s="710" t="str">
        <f>IF(Y204="","",Y204*'Step 1  Fixed Inputs'!$B$8)</f>
        <v/>
      </c>
    </row>
    <row r="205" spans="2:27" hidden="1">
      <c r="B205" s="238"/>
      <c r="C205" s="574"/>
      <c r="D205" s="583"/>
      <c r="E205" s="558"/>
      <c r="F205" s="643"/>
      <c r="G205" s="622"/>
      <c r="H205" s="454"/>
      <c r="I205" s="566"/>
      <c r="J205" s="613" t="str">
        <f t="shared" si="52"/>
        <v/>
      </c>
      <c r="K205" s="449"/>
      <c r="L205" s="450" t="str">
        <f t="shared" si="53"/>
        <v/>
      </c>
      <c r="M205" s="451" t="str">
        <f>IF(G205="","",VLOOKUP(C205,'Reference 7.0 EULs'!$D$2:$E$129,2,))</f>
        <v/>
      </c>
      <c r="N205" s="207" t="str">
        <f t="shared" si="66"/>
        <v/>
      </c>
      <c r="O205" s="209" t="str">
        <f t="shared" si="67"/>
        <v/>
      </c>
      <c r="P205" s="209" t="str">
        <f t="shared" si="68"/>
        <v/>
      </c>
      <c r="Q205" s="209" t="str">
        <f t="shared" si="69"/>
        <v/>
      </c>
      <c r="R205" s="208" t="str">
        <f t="shared" si="70"/>
        <v/>
      </c>
      <c r="S205" s="210" t="str">
        <f t="shared" si="71"/>
        <v/>
      </c>
      <c r="T205" s="211" t="str">
        <f>IF(M205="","",'Step 1  Fixed Inputs'!$B$3*(1+'Step 1  Fixed Inputs'!$B$7)/('Step 1  Fixed Inputs'!$B$5-'Step 1  Fixed Inputs'!$B$7)*(1-((1+'Step 1  Fixed Inputs'!$B$7)/(1+'Step 1  Fixed Inputs'!$B$5))^$M205))</f>
        <v/>
      </c>
      <c r="U205" s="212" t="str">
        <f>IF(M205="","",'Step 1  Fixed Inputs'!$B$4*(1+'Step 1  Fixed Inputs'!$B$7)/('Step 1  Fixed Inputs'!$B$5-'Step 1  Fixed Inputs'!$B$7)*(1-((1+'Step 1  Fixed Inputs'!$B$7)/(1+'Step 1  Fixed Inputs'!$B$5))^$M205))</f>
        <v/>
      </c>
      <c r="V205" s="213" t="str">
        <f t="shared" si="47"/>
        <v/>
      </c>
      <c r="W205" s="213" t="str">
        <f t="shared" si="48"/>
        <v/>
      </c>
      <c r="X205" s="211" t="str">
        <f t="shared" si="49"/>
        <v/>
      </c>
      <c r="Y205" s="266" t="str">
        <f t="shared" si="50"/>
        <v/>
      </c>
      <c r="Z205" s="269" t="str">
        <f t="shared" si="72"/>
        <v/>
      </c>
      <c r="AA205" s="710" t="str">
        <f>IF(Y205="","",Y205*'Step 1  Fixed Inputs'!$B$8)</f>
        <v/>
      </c>
    </row>
    <row r="206" spans="2:27" hidden="1">
      <c r="B206" s="238"/>
      <c r="C206" s="574"/>
      <c r="D206" s="583"/>
      <c r="E206" s="558"/>
      <c r="F206" s="643"/>
      <c r="G206" s="622"/>
      <c r="H206" s="454"/>
      <c r="I206" s="566"/>
      <c r="J206" s="613" t="str">
        <f t="shared" si="52"/>
        <v/>
      </c>
      <c r="K206" s="449"/>
      <c r="L206" s="450" t="str">
        <f t="shared" si="53"/>
        <v/>
      </c>
      <c r="M206" s="451" t="str">
        <f>IF(G206="","",VLOOKUP(C206,'Reference 7.0 EULs'!$D$2:$E$129,2,))</f>
        <v/>
      </c>
      <c r="N206" s="207" t="str">
        <f t="shared" si="66"/>
        <v/>
      </c>
      <c r="O206" s="209" t="str">
        <f t="shared" si="67"/>
        <v/>
      </c>
      <c r="P206" s="209" t="str">
        <f t="shared" si="68"/>
        <v/>
      </c>
      <c r="Q206" s="209" t="str">
        <f t="shared" si="69"/>
        <v/>
      </c>
      <c r="R206" s="208" t="str">
        <f t="shared" si="70"/>
        <v/>
      </c>
      <c r="S206" s="210" t="str">
        <f t="shared" si="71"/>
        <v/>
      </c>
      <c r="T206" s="211" t="str">
        <f>IF(M206="","",'Step 1  Fixed Inputs'!$B$3*(1+'Step 1  Fixed Inputs'!$B$7)/('Step 1  Fixed Inputs'!$B$5-'Step 1  Fixed Inputs'!$B$7)*(1-((1+'Step 1  Fixed Inputs'!$B$7)/(1+'Step 1  Fixed Inputs'!$B$5))^$M206))</f>
        <v/>
      </c>
      <c r="U206" s="212" t="str">
        <f>IF(M206="","",'Step 1  Fixed Inputs'!$B$4*(1+'Step 1  Fixed Inputs'!$B$7)/('Step 1  Fixed Inputs'!$B$5-'Step 1  Fixed Inputs'!$B$7)*(1-((1+'Step 1  Fixed Inputs'!$B$7)/(1+'Step 1  Fixed Inputs'!$B$5))^$M206))</f>
        <v/>
      </c>
      <c r="V206" s="213" t="str">
        <f t="shared" si="47"/>
        <v/>
      </c>
      <c r="W206" s="213" t="str">
        <f t="shared" si="48"/>
        <v/>
      </c>
      <c r="X206" s="211" t="str">
        <f t="shared" si="49"/>
        <v/>
      </c>
      <c r="Y206" s="266" t="str">
        <f t="shared" si="50"/>
        <v/>
      </c>
      <c r="Z206" s="269" t="str">
        <f t="shared" si="72"/>
        <v/>
      </c>
      <c r="AA206" s="710" t="str">
        <f>IF(Y206="","",Y206*'Step 1  Fixed Inputs'!$B$8)</f>
        <v/>
      </c>
    </row>
    <row r="207" spans="2:27" hidden="1">
      <c r="B207" s="238"/>
      <c r="C207" s="574"/>
      <c r="D207" s="583"/>
      <c r="E207" s="558"/>
      <c r="F207" s="643"/>
      <c r="G207" s="622"/>
      <c r="H207" s="454"/>
      <c r="I207" s="566"/>
      <c r="J207" s="613" t="str">
        <f t="shared" si="52"/>
        <v/>
      </c>
      <c r="K207" s="449"/>
      <c r="L207" s="450" t="str">
        <f t="shared" si="53"/>
        <v/>
      </c>
      <c r="M207" s="451" t="str">
        <f>IF(G207="","",VLOOKUP(C207,'Reference 7.0 EULs'!$D$2:$E$129,2,))</f>
        <v/>
      </c>
      <c r="N207" s="207" t="str">
        <f t="shared" si="66"/>
        <v/>
      </c>
      <c r="O207" s="209" t="str">
        <f t="shared" si="67"/>
        <v/>
      </c>
      <c r="P207" s="209" t="str">
        <f t="shared" si="68"/>
        <v/>
      </c>
      <c r="Q207" s="209" t="str">
        <f t="shared" si="69"/>
        <v/>
      </c>
      <c r="R207" s="208" t="str">
        <f t="shared" si="70"/>
        <v/>
      </c>
      <c r="S207" s="210" t="str">
        <f t="shared" si="71"/>
        <v/>
      </c>
      <c r="T207" s="211" t="str">
        <f>IF(M207="","",'Step 1  Fixed Inputs'!$B$3*(1+'Step 1  Fixed Inputs'!$B$7)/('Step 1  Fixed Inputs'!$B$5-'Step 1  Fixed Inputs'!$B$7)*(1-((1+'Step 1  Fixed Inputs'!$B$7)/(1+'Step 1  Fixed Inputs'!$B$5))^$M207))</f>
        <v/>
      </c>
      <c r="U207" s="212" t="str">
        <f>IF(M207="","",'Step 1  Fixed Inputs'!$B$4*(1+'Step 1  Fixed Inputs'!$B$7)/('Step 1  Fixed Inputs'!$B$5-'Step 1  Fixed Inputs'!$B$7)*(1-((1+'Step 1  Fixed Inputs'!$B$7)/(1+'Step 1  Fixed Inputs'!$B$5))^$M207))</f>
        <v/>
      </c>
      <c r="V207" s="213" t="str">
        <f t="shared" si="47"/>
        <v/>
      </c>
      <c r="W207" s="213" t="str">
        <f t="shared" si="48"/>
        <v/>
      </c>
      <c r="X207" s="211" t="str">
        <f t="shared" si="49"/>
        <v/>
      </c>
      <c r="Y207" s="266" t="str">
        <f t="shared" si="50"/>
        <v/>
      </c>
      <c r="Z207" s="269" t="str">
        <f t="shared" si="72"/>
        <v/>
      </c>
      <c r="AA207" s="710" t="str">
        <f>IF(Y207="","",Y207*'Step 1  Fixed Inputs'!$B$8)</f>
        <v/>
      </c>
    </row>
    <row r="208" spans="2:27" hidden="1">
      <c r="B208" s="238"/>
      <c r="C208" s="574"/>
      <c r="D208" s="583"/>
      <c r="E208" s="558"/>
      <c r="F208" s="643"/>
      <c r="G208" s="622"/>
      <c r="H208" s="454"/>
      <c r="I208" s="566"/>
      <c r="J208" s="613" t="str">
        <f t="shared" si="52"/>
        <v/>
      </c>
      <c r="K208" s="449"/>
      <c r="L208" s="450" t="str">
        <f t="shared" si="53"/>
        <v/>
      </c>
      <c r="M208" s="451" t="str">
        <f>IF(G208="","",VLOOKUP(C208,'Reference 7.0 EULs'!$D$2:$E$129,2,))</f>
        <v/>
      </c>
      <c r="N208" s="207" t="str">
        <f t="shared" si="66"/>
        <v/>
      </c>
      <c r="O208" s="209" t="str">
        <f t="shared" si="67"/>
        <v/>
      </c>
      <c r="P208" s="209" t="str">
        <f t="shared" si="68"/>
        <v/>
      </c>
      <c r="Q208" s="209" t="str">
        <f t="shared" si="69"/>
        <v/>
      </c>
      <c r="R208" s="208" t="str">
        <f t="shared" si="70"/>
        <v/>
      </c>
      <c r="S208" s="210" t="str">
        <f t="shared" si="71"/>
        <v/>
      </c>
      <c r="T208" s="211" t="str">
        <f>IF(M208="","",'Step 1  Fixed Inputs'!$B$3*(1+'Step 1  Fixed Inputs'!$B$7)/('Step 1  Fixed Inputs'!$B$5-'Step 1  Fixed Inputs'!$B$7)*(1-((1+'Step 1  Fixed Inputs'!$B$7)/(1+'Step 1  Fixed Inputs'!$B$5))^$M208))</f>
        <v/>
      </c>
      <c r="U208" s="212" t="str">
        <f>IF(M208="","",'Step 1  Fixed Inputs'!$B$4*(1+'Step 1  Fixed Inputs'!$B$7)/('Step 1  Fixed Inputs'!$B$5-'Step 1  Fixed Inputs'!$B$7)*(1-((1+'Step 1  Fixed Inputs'!$B$7)/(1+'Step 1  Fixed Inputs'!$B$5))^$M208))</f>
        <v/>
      </c>
      <c r="V208" s="213" t="str">
        <f t="shared" si="47"/>
        <v/>
      </c>
      <c r="W208" s="213" t="str">
        <f t="shared" si="48"/>
        <v/>
      </c>
      <c r="X208" s="211" t="str">
        <f t="shared" si="49"/>
        <v/>
      </c>
      <c r="Y208" s="266" t="str">
        <f t="shared" si="50"/>
        <v/>
      </c>
      <c r="Z208" s="269" t="str">
        <f t="shared" si="72"/>
        <v/>
      </c>
      <c r="AA208" s="710" t="str">
        <f>IF(Y208="","",Y208*'Step 1  Fixed Inputs'!$B$8)</f>
        <v/>
      </c>
    </row>
    <row r="209" spans="1:27" hidden="1">
      <c r="A209" s="408"/>
      <c r="B209" s="238"/>
      <c r="C209" s="574"/>
      <c r="D209" s="583"/>
      <c r="E209" s="558"/>
      <c r="F209" s="643"/>
      <c r="G209" s="622"/>
      <c r="H209" s="454"/>
      <c r="I209" s="566"/>
      <c r="J209" s="613" t="str">
        <f t="shared" si="52"/>
        <v/>
      </c>
      <c r="K209" s="449"/>
      <c r="L209" s="450" t="str">
        <f t="shared" si="53"/>
        <v/>
      </c>
      <c r="M209" s="451" t="str">
        <f>IF(G209="","",VLOOKUP(C209,'Reference 7.0 EULs'!$D$2:$E$129,2,))</f>
        <v/>
      </c>
      <c r="N209" s="207" t="str">
        <f t="shared" si="66"/>
        <v/>
      </c>
      <c r="O209" s="209" t="str">
        <f t="shared" si="67"/>
        <v/>
      </c>
      <c r="P209" s="209" t="str">
        <f t="shared" si="68"/>
        <v/>
      </c>
      <c r="Q209" s="209" t="str">
        <f t="shared" si="69"/>
        <v/>
      </c>
      <c r="R209" s="208" t="str">
        <f t="shared" si="70"/>
        <v/>
      </c>
      <c r="S209" s="210" t="str">
        <f t="shared" si="71"/>
        <v/>
      </c>
      <c r="T209" s="211" t="str">
        <f>IF(M209="","",'Step 1  Fixed Inputs'!$B$3*(1+'Step 1  Fixed Inputs'!$B$7)/('Step 1  Fixed Inputs'!$B$5-'Step 1  Fixed Inputs'!$B$7)*(1-((1+'Step 1  Fixed Inputs'!$B$7)/(1+'Step 1  Fixed Inputs'!$B$5))^$M209))</f>
        <v/>
      </c>
      <c r="U209" s="212" t="str">
        <f>IF(M209="","",'Step 1  Fixed Inputs'!$B$4*(1+'Step 1  Fixed Inputs'!$B$7)/('Step 1  Fixed Inputs'!$B$5-'Step 1  Fixed Inputs'!$B$7)*(1-((1+'Step 1  Fixed Inputs'!$B$7)/(1+'Step 1  Fixed Inputs'!$B$5))^$M209))</f>
        <v/>
      </c>
      <c r="V209" s="213" t="str">
        <f t="shared" si="47"/>
        <v/>
      </c>
      <c r="W209" s="213" t="str">
        <f t="shared" si="48"/>
        <v/>
      </c>
      <c r="X209" s="211" t="str">
        <f t="shared" si="49"/>
        <v/>
      </c>
      <c r="Y209" s="266" t="str">
        <f t="shared" si="50"/>
        <v/>
      </c>
      <c r="Z209" s="269" t="str">
        <f t="shared" si="72"/>
        <v/>
      </c>
      <c r="AA209" s="710" t="str">
        <f>IF(Y209="","",Y209*'Step 1  Fixed Inputs'!$B$8)</f>
        <v/>
      </c>
    </row>
    <row r="210" spans="1:27" hidden="1">
      <c r="A210" s="408"/>
      <c r="B210" s="238"/>
      <c r="C210" s="574"/>
      <c r="D210" s="583"/>
      <c r="E210" s="558"/>
      <c r="F210" s="643"/>
      <c r="G210" s="622"/>
      <c r="H210" s="454"/>
      <c r="I210" s="566"/>
      <c r="J210" s="613" t="str">
        <f t="shared" si="52"/>
        <v/>
      </c>
      <c r="K210" s="449"/>
      <c r="L210" s="450" t="str">
        <f t="shared" si="53"/>
        <v/>
      </c>
      <c r="M210" s="451" t="str">
        <f>IF(G210="","",VLOOKUP(C210,'Reference 7.0 EULs'!$D$2:$E$129,2,))</f>
        <v/>
      </c>
      <c r="N210" s="207" t="str">
        <f t="shared" si="66"/>
        <v/>
      </c>
      <c r="O210" s="209" t="str">
        <f t="shared" si="67"/>
        <v/>
      </c>
      <c r="P210" s="209" t="str">
        <f t="shared" si="68"/>
        <v/>
      </c>
      <c r="Q210" s="209" t="str">
        <f t="shared" si="69"/>
        <v/>
      </c>
      <c r="R210" s="208" t="str">
        <f t="shared" si="70"/>
        <v/>
      </c>
      <c r="S210" s="210" t="str">
        <f t="shared" si="71"/>
        <v/>
      </c>
      <c r="T210" s="211" t="str">
        <f>IF(M210="","",'Step 1  Fixed Inputs'!$B$3*(1+'Step 1  Fixed Inputs'!$B$7)/('Step 1  Fixed Inputs'!$B$5-'Step 1  Fixed Inputs'!$B$7)*(1-((1+'Step 1  Fixed Inputs'!$B$7)/(1+'Step 1  Fixed Inputs'!$B$5))^$M210))</f>
        <v/>
      </c>
      <c r="U210" s="212" t="str">
        <f>IF(M210="","",'Step 1  Fixed Inputs'!$B$4*(1+'Step 1  Fixed Inputs'!$B$7)/('Step 1  Fixed Inputs'!$B$5-'Step 1  Fixed Inputs'!$B$7)*(1-((1+'Step 1  Fixed Inputs'!$B$7)/(1+'Step 1  Fixed Inputs'!$B$5))^$M210))</f>
        <v/>
      </c>
      <c r="V210" s="213" t="str">
        <f t="shared" si="47"/>
        <v/>
      </c>
      <c r="W210" s="213" t="str">
        <f t="shared" si="48"/>
        <v/>
      </c>
      <c r="X210" s="211" t="str">
        <f t="shared" si="49"/>
        <v/>
      </c>
      <c r="Y210" s="266" t="str">
        <f t="shared" si="50"/>
        <v/>
      </c>
      <c r="Z210" s="269" t="str">
        <f t="shared" si="72"/>
        <v/>
      </c>
      <c r="AA210" s="710" t="str">
        <f>IF(Y210="","",Y210*'Step 1  Fixed Inputs'!$B$8)</f>
        <v/>
      </c>
    </row>
    <row r="211" spans="1:27" hidden="1">
      <c r="A211" s="408"/>
      <c r="B211" s="238"/>
      <c r="C211" s="574"/>
      <c r="D211" s="583"/>
      <c r="E211" s="558"/>
      <c r="F211" s="643"/>
      <c r="G211" s="622"/>
      <c r="H211" s="454"/>
      <c r="I211" s="566"/>
      <c r="J211" s="613" t="str">
        <f t="shared" si="52"/>
        <v/>
      </c>
      <c r="K211" s="449"/>
      <c r="L211" s="450" t="str">
        <f t="shared" si="53"/>
        <v/>
      </c>
      <c r="M211" s="451" t="str">
        <f>IF(G211="","",VLOOKUP(C211,'Reference 7.0 EULs'!$D$2:$E$129,2,))</f>
        <v/>
      </c>
      <c r="N211" s="207" t="str">
        <f t="shared" si="66"/>
        <v/>
      </c>
      <c r="O211" s="209" t="str">
        <f t="shared" si="67"/>
        <v/>
      </c>
      <c r="P211" s="209" t="str">
        <f t="shared" si="68"/>
        <v/>
      </c>
      <c r="Q211" s="209" t="str">
        <f t="shared" si="69"/>
        <v/>
      </c>
      <c r="R211" s="208" t="str">
        <f t="shared" si="70"/>
        <v/>
      </c>
      <c r="S211" s="210" t="str">
        <f t="shared" si="71"/>
        <v/>
      </c>
      <c r="T211" s="211" t="str">
        <f>IF(M211="","",'Step 1  Fixed Inputs'!$B$3*(1+'Step 1  Fixed Inputs'!$B$7)/('Step 1  Fixed Inputs'!$B$5-'Step 1  Fixed Inputs'!$B$7)*(1-((1+'Step 1  Fixed Inputs'!$B$7)/(1+'Step 1  Fixed Inputs'!$B$5))^$M211))</f>
        <v/>
      </c>
      <c r="U211" s="212" t="str">
        <f>IF(M211="","",'Step 1  Fixed Inputs'!$B$4*(1+'Step 1  Fixed Inputs'!$B$7)/('Step 1  Fixed Inputs'!$B$5-'Step 1  Fixed Inputs'!$B$7)*(1-((1+'Step 1  Fixed Inputs'!$B$7)/(1+'Step 1  Fixed Inputs'!$B$5))^$M211))</f>
        <v/>
      </c>
      <c r="V211" s="213" t="str">
        <f t="shared" si="47"/>
        <v/>
      </c>
      <c r="W211" s="213" t="str">
        <f t="shared" si="48"/>
        <v/>
      </c>
      <c r="X211" s="211" t="str">
        <f t="shared" si="49"/>
        <v/>
      </c>
      <c r="Y211" s="266" t="str">
        <f t="shared" si="50"/>
        <v/>
      </c>
      <c r="Z211" s="269" t="str">
        <f t="shared" si="72"/>
        <v/>
      </c>
      <c r="AA211" s="710" t="str">
        <f>IF(Y211="","",Y211*'Step 1  Fixed Inputs'!$B$8)</f>
        <v/>
      </c>
    </row>
    <row r="212" spans="1:27" hidden="1">
      <c r="A212" s="408"/>
      <c r="B212" s="238"/>
      <c r="C212" s="574"/>
      <c r="D212" s="583"/>
      <c r="E212" s="558"/>
      <c r="F212" s="643"/>
      <c r="G212" s="622"/>
      <c r="H212" s="454"/>
      <c r="I212" s="566"/>
      <c r="J212" s="613" t="str">
        <f t="shared" si="52"/>
        <v/>
      </c>
      <c r="K212" s="449"/>
      <c r="L212" s="450" t="str">
        <f t="shared" si="53"/>
        <v/>
      </c>
      <c r="M212" s="451" t="str">
        <f>IF(G212="","",VLOOKUP(C212,'Reference 7.0 EULs'!$D$2:$E$129,2,))</f>
        <v/>
      </c>
      <c r="N212" s="207" t="str">
        <f t="shared" si="66"/>
        <v/>
      </c>
      <c r="O212" s="209" t="str">
        <f t="shared" si="67"/>
        <v/>
      </c>
      <c r="P212" s="209" t="str">
        <f t="shared" si="68"/>
        <v/>
      </c>
      <c r="Q212" s="209" t="str">
        <f t="shared" si="69"/>
        <v/>
      </c>
      <c r="R212" s="208" t="str">
        <f t="shared" si="70"/>
        <v/>
      </c>
      <c r="S212" s="210" t="str">
        <f t="shared" si="71"/>
        <v/>
      </c>
      <c r="T212" s="211" t="str">
        <f>IF(M212="","",'Step 1  Fixed Inputs'!$B$3*(1+'Step 1  Fixed Inputs'!$B$7)/('Step 1  Fixed Inputs'!$B$5-'Step 1  Fixed Inputs'!$B$7)*(1-((1+'Step 1  Fixed Inputs'!$B$7)/(1+'Step 1  Fixed Inputs'!$B$5))^$M212))</f>
        <v/>
      </c>
      <c r="U212" s="212" t="str">
        <f>IF(M212="","",'Step 1  Fixed Inputs'!$B$4*(1+'Step 1  Fixed Inputs'!$B$7)/('Step 1  Fixed Inputs'!$B$5-'Step 1  Fixed Inputs'!$B$7)*(1-((1+'Step 1  Fixed Inputs'!$B$7)/(1+'Step 1  Fixed Inputs'!$B$5))^$M212))</f>
        <v/>
      </c>
      <c r="V212" s="213" t="str">
        <f t="shared" si="47"/>
        <v/>
      </c>
      <c r="W212" s="213" t="str">
        <f t="shared" si="48"/>
        <v/>
      </c>
      <c r="X212" s="211" t="str">
        <f t="shared" si="49"/>
        <v/>
      </c>
      <c r="Y212" s="266" t="str">
        <f t="shared" si="50"/>
        <v/>
      </c>
      <c r="Z212" s="269" t="str">
        <f t="shared" si="72"/>
        <v/>
      </c>
      <c r="AA212" s="710" t="str">
        <f>IF(Y212="","",Y212*'Step 1  Fixed Inputs'!$B$8)</f>
        <v/>
      </c>
    </row>
    <row r="213" spans="1:27" hidden="1">
      <c r="A213" s="408"/>
      <c r="B213" s="238"/>
      <c r="C213" s="574"/>
      <c r="D213" s="583"/>
      <c r="E213" s="558"/>
      <c r="F213" s="643"/>
      <c r="G213" s="622"/>
      <c r="H213" s="454"/>
      <c r="I213" s="566"/>
      <c r="J213" s="613" t="str">
        <f t="shared" si="52"/>
        <v/>
      </c>
      <c r="K213" s="449"/>
      <c r="L213" s="450" t="str">
        <f t="shared" si="53"/>
        <v/>
      </c>
      <c r="M213" s="451" t="str">
        <f>IF(G213="","",VLOOKUP(C213,'Reference 7.0 EULs'!$D$2:$E$129,2,))</f>
        <v/>
      </c>
      <c r="N213" s="207" t="str">
        <f t="shared" si="66"/>
        <v/>
      </c>
      <c r="O213" s="209" t="str">
        <f t="shared" si="67"/>
        <v/>
      </c>
      <c r="P213" s="209" t="str">
        <f t="shared" si="68"/>
        <v/>
      </c>
      <c r="Q213" s="209" t="str">
        <f t="shared" si="69"/>
        <v/>
      </c>
      <c r="R213" s="208" t="str">
        <f t="shared" si="70"/>
        <v/>
      </c>
      <c r="S213" s="210" t="str">
        <f t="shared" si="71"/>
        <v/>
      </c>
      <c r="T213" s="211" t="str">
        <f>IF(M213="","",'Step 1  Fixed Inputs'!$B$3*(1+'Step 1  Fixed Inputs'!$B$7)/('Step 1  Fixed Inputs'!$B$5-'Step 1  Fixed Inputs'!$B$7)*(1-((1+'Step 1  Fixed Inputs'!$B$7)/(1+'Step 1  Fixed Inputs'!$B$5))^$M213))</f>
        <v/>
      </c>
      <c r="U213" s="212" t="str">
        <f>IF(M213="","",'Step 1  Fixed Inputs'!$B$4*(1+'Step 1  Fixed Inputs'!$B$7)/('Step 1  Fixed Inputs'!$B$5-'Step 1  Fixed Inputs'!$B$7)*(1-((1+'Step 1  Fixed Inputs'!$B$7)/(1+'Step 1  Fixed Inputs'!$B$5))^$M213))</f>
        <v/>
      </c>
      <c r="V213" s="213" t="str">
        <f t="shared" ref="V213:V218" si="73">IF(M213="","",T213*G213)</f>
        <v/>
      </c>
      <c r="W213" s="213" t="str">
        <f t="shared" ref="W213:W218" si="74">IF(M213="","",U213*H213)</f>
        <v/>
      </c>
      <c r="X213" s="211" t="str">
        <f t="shared" ref="X213:X218" si="75">IF(M213="","",T213*G213+U213*H213)</f>
        <v/>
      </c>
      <c r="Y213" s="266" t="str">
        <f t="shared" ref="Y213:Y218" si="76">IF(M213="","",X213-S213)</f>
        <v/>
      </c>
      <c r="Z213" s="269" t="str">
        <f t="shared" si="72"/>
        <v/>
      </c>
      <c r="AA213" s="710" t="str">
        <f>IF(Y213="","",Y213*'Step 1  Fixed Inputs'!$B$8)</f>
        <v/>
      </c>
    </row>
    <row r="214" spans="1:27" hidden="1">
      <c r="A214" s="408"/>
      <c r="B214" s="238"/>
      <c r="C214" s="574"/>
      <c r="D214" s="583"/>
      <c r="E214" s="558"/>
      <c r="F214" s="643"/>
      <c r="G214" s="622"/>
      <c r="H214" s="454"/>
      <c r="I214" s="566"/>
      <c r="J214" s="613" t="str">
        <f t="shared" ref="J214:J218" si="77">IF(G214="","",G214/$G$148)</f>
        <v/>
      </c>
      <c r="K214" s="449"/>
      <c r="L214" s="450" t="str">
        <f t="shared" ref="L214:L218" si="78">IF($I214="","",$I214+K214)</f>
        <v/>
      </c>
      <c r="M214" s="451" t="str">
        <f>IF(G214="","",VLOOKUP(C214,'Reference 7.0 EULs'!$D$2:$E$129,2,))</f>
        <v/>
      </c>
      <c r="N214" s="207" t="str">
        <f t="shared" si="66"/>
        <v/>
      </c>
      <c r="O214" s="209" t="str">
        <f t="shared" si="67"/>
        <v/>
      </c>
      <c r="P214" s="209" t="str">
        <f t="shared" si="68"/>
        <v/>
      </c>
      <c r="Q214" s="209" t="str">
        <f t="shared" si="69"/>
        <v/>
      </c>
      <c r="R214" s="208" t="str">
        <f t="shared" si="70"/>
        <v/>
      </c>
      <c r="S214" s="210" t="str">
        <f t="shared" si="71"/>
        <v/>
      </c>
      <c r="T214" s="211" t="str">
        <f>IF(M214="","",'Step 1  Fixed Inputs'!$B$3*(1+'Step 1  Fixed Inputs'!$B$7)/('Step 1  Fixed Inputs'!$B$5-'Step 1  Fixed Inputs'!$B$7)*(1-((1+'Step 1  Fixed Inputs'!$B$7)/(1+'Step 1  Fixed Inputs'!$B$5))^$M214))</f>
        <v/>
      </c>
      <c r="U214" s="212" t="str">
        <f>IF(M214="","",'Step 1  Fixed Inputs'!$B$4*(1+'Step 1  Fixed Inputs'!$B$7)/('Step 1  Fixed Inputs'!$B$5-'Step 1  Fixed Inputs'!$B$7)*(1-((1+'Step 1  Fixed Inputs'!$B$7)/(1+'Step 1  Fixed Inputs'!$B$5))^$M214))</f>
        <v/>
      </c>
      <c r="V214" s="213" t="str">
        <f t="shared" si="73"/>
        <v/>
      </c>
      <c r="W214" s="213" t="str">
        <f t="shared" si="74"/>
        <v/>
      </c>
      <c r="X214" s="211" t="str">
        <f t="shared" si="75"/>
        <v/>
      </c>
      <c r="Y214" s="266" t="str">
        <f t="shared" si="76"/>
        <v/>
      </c>
      <c r="Z214" s="269" t="str">
        <f t="shared" si="72"/>
        <v/>
      </c>
      <c r="AA214" s="710" t="str">
        <f>IF(Y214="","",Y214*'Step 1  Fixed Inputs'!$B$8)</f>
        <v/>
      </c>
    </row>
    <row r="215" spans="1:27" hidden="1">
      <c r="A215" s="408"/>
      <c r="B215" s="238"/>
      <c r="C215" s="574"/>
      <c r="D215" s="583"/>
      <c r="E215" s="558"/>
      <c r="F215" s="643"/>
      <c r="G215" s="622"/>
      <c r="H215" s="454"/>
      <c r="I215" s="566"/>
      <c r="J215" s="613" t="str">
        <f t="shared" si="77"/>
        <v/>
      </c>
      <c r="K215" s="449"/>
      <c r="L215" s="450" t="str">
        <f t="shared" si="78"/>
        <v/>
      </c>
      <c r="M215" s="451" t="str">
        <f>IF(G215="","",VLOOKUP(C215,'Reference 7.0 EULs'!$D$2:$E$129,2,))</f>
        <v/>
      </c>
      <c r="N215" s="207" t="str">
        <f t="shared" si="66"/>
        <v/>
      </c>
      <c r="O215" s="209" t="str">
        <f t="shared" si="67"/>
        <v/>
      </c>
      <c r="P215" s="209" t="str">
        <f t="shared" si="68"/>
        <v/>
      </c>
      <c r="Q215" s="209" t="str">
        <f t="shared" si="69"/>
        <v/>
      </c>
      <c r="R215" s="208" t="str">
        <f t="shared" si="70"/>
        <v/>
      </c>
      <c r="S215" s="210" t="str">
        <f t="shared" si="71"/>
        <v/>
      </c>
      <c r="T215" s="211" t="str">
        <f>IF(M215="","",'Step 1  Fixed Inputs'!$B$3*(1+'Step 1  Fixed Inputs'!$B$7)/('Step 1  Fixed Inputs'!$B$5-'Step 1  Fixed Inputs'!$B$7)*(1-((1+'Step 1  Fixed Inputs'!$B$7)/(1+'Step 1  Fixed Inputs'!$B$5))^$M215))</f>
        <v/>
      </c>
      <c r="U215" s="212" t="str">
        <f>IF(M215="","",'Step 1  Fixed Inputs'!$B$4*(1+'Step 1  Fixed Inputs'!$B$7)/('Step 1  Fixed Inputs'!$B$5-'Step 1  Fixed Inputs'!$B$7)*(1-((1+'Step 1  Fixed Inputs'!$B$7)/(1+'Step 1  Fixed Inputs'!$B$5))^$M215))</f>
        <v/>
      </c>
      <c r="V215" s="213" t="str">
        <f t="shared" si="73"/>
        <v/>
      </c>
      <c r="W215" s="213" t="str">
        <f t="shared" si="74"/>
        <v/>
      </c>
      <c r="X215" s="211" t="str">
        <f t="shared" si="75"/>
        <v/>
      </c>
      <c r="Y215" s="266" t="str">
        <f t="shared" si="76"/>
        <v/>
      </c>
      <c r="Z215" s="269" t="str">
        <f t="shared" si="72"/>
        <v/>
      </c>
      <c r="AA215" s="710" t="str">
        <f>IF(Y215="","",Y215*'Step 1  Fixed Inputs'!$B$8)</f>
        <v/>
      </c>
    </row>
    <row r="216" spans="1:27" hidden="1">
      <c r="A216" s="408"/>
      <c r="B216" s="238"/>
      <c r="C216" s="574"/>
      <c r="D216" s="583"/>
      <c r="E216" s="558"/>
      <c r="F216" s="643"/>
      <c r="G216" s="622"/>
      <c r="H216" s="454"/>
      <c r="I216" s="566"/>
      <c r="J216" s="613" t="str">
        <f t="shared" si="77"/>
        <v/>
      </c>
      <c r="K216" s="449"/>
      <c r="L216" s="450" t="str">
        <f t="shared" si="78"/>
        <v/>
      </c>
      <c r="M216" s="451" t="str">
        <f>IF(G216="","",VLOOKUP(C216,'Reference 7.0 EULs'!$D$2:$E$129,2,))</f>
        <v/>
      </c>
      <c r="N216" s="207" t="str">
        <f t="shared" si="66"/>
        <v/>
      </c>
      <c r="O216" s="209" t="str">
        <f t="shared" si="67"/>
        <v/>
      </c>
      <c r="P216" s="209" t="str">
        <f t="shared" si="68"/>
        <v/>
      </c>
      <c r="Q216" s="209" t="str">
        <f t="shared" si="69"/>
        <v/>
      </c>
      <c r="R216" s="208" t="str">
        <f t="shared" si="70"/>
        <v/>
      </c>
      <c r="S216" s="210" t="str">
        <f t="shared" si="71"/>
        <v/>
      </c>
      <c r="T216" s="211" t="str">
        <f>IF(M216="","",'Step 1  Fixed Inputs'!$B$3*(1+'Step 1  Fixed Inputs'!$B$7)/('Step 1  Fixed Inputs'!$B$5-'Step 1  Fixed Inputs'!$B$7)*(1-((1+'Step 1  Fixed Inputs'!$B$7)/(1+'Step 1  Fixed Inputs'!$B$5))^$M216))</f>
        <v/>
      </c>
      <c r="U216" s="212" t="str">
        <f>IF(M216="","",'Step 1  Fixed Inputs'!$B$4*(1+'Step 1  Fixed Inputs'!$B$7)/('Step 1  Fixed Inputs'!$B$5-'Step 1  Fixed Inputs'!$B$7)*(1-((1+'Step 1  Fixed Inputs'!$B$7)/(1+'Step 1  Fixed Inputs'!$B$5))^$M216))</f>
        <v/>
      </c>
      <c r="V216" s="213" t="str">
        <f t="shared" si="73"/>
        <v/>
      </c>
      <c r="W216" s="213" t="str">
        <f t="shared" si="74"/>
        <v/>
      </c>
      <c r="X216" s="211" t="str">
        <f t="shared" si="75"/>
        <v/>
      </c>
      <c r="Y216" s="266" t="str">
        <f t="shared" si="76"/>
        <v/>
      </c>
      <c r="Z216" s="269" t="str">
        <f t="shared" si="72"/>
        <v/>
      </c>
      <c r="AA216" s="710" t="str">
        <f>IF(Y216="","",Y216*'Step 1  Fixed Inputs'!$B$8)</f>
        <v/>
      </c>
    </row>
    <row r="217" spans="1:27" hidden="1">
      <c r="A217" s="408"/>
      <c r="B217" s="238"/>
      <c r="C217" s="574"/>
      <c r="D217" s="583"/>
      <c r="E217" s="558"/>
      <c r="F217" s="643"/>
      <c r="G217" s="622"/>
      <c r="H217" s="454"/>
      <c r="I217" s="566"/>
      <c r="J217" s="613" t="str">
        <f t="shared" si="77"/>
        <v/>
      </c>
      <c r="K217" s="449"/>
      <c r="L217" s="450" t="str">
        <f t="shared" si="78"/>
        <v/>
      </c>
      <c r="M217" s="451" t="str">
        <f>IF(G217="","",VLOOKUP(C217,'Reference 7.0 EULs'!$D$2:$E$129,2,))</f>
        <v/>
      </c>
      <c r="N217" s="207" t="str">
        <f t="shared" si="66"/>
        <v/>
      </c>
      <c r="O217" s="209" t="str">
        <f t="shared" si="67"/>
        <v/>
      </c>
      <c r="P217" s="209" t="str">
        <f t="shared" si="68"/>
        <v/>
      </c>
      <c r="Q217" s="209" t="str">
        <f t="shared" si="69"/>
        <v/>
      </c>
      <c r="R217" s="208" t="str">
        <f t="shared" si="70"/>
        <v/>
      </c>
      <c r="S217" s="210" t="str">
        <f t="shared" si="71"/>
        <v/>
      </c>
      <c r="T217" s="211" t="str">
        <f>IF(M217="","",'Step 1  Fixed Inputs'!$B$3*(1+'Step 1  Fixed Inputs'!$B$7)/('Step 1  Fixed Inputs'!$B$5-'Step 1  Fixed Inputs'!$B$7)*(1-((1+'Step 1  Fixed Inputs'!$B$7)/(1+'Step 1  Fixed Inputs'!$B$5))^$M217))</f>
        <v/>
      </c>
      <c r="U217" s="212" t="str">
        <f>IF(M217="","",'Step 1  Fixed Inputs'!$B$4*(1+'Step 1  Fixed Inputs'!$B$7)/('Step 1  Fixed Inputs'!$B$5-'Step 1  Fixed Inputs'!$B$7)*(1-((1+'Step 1  Fixed Inputs'!$B$7)/(1+'Step 1  Fixed Inputs'!$B$5))^$M217))</f>
        <v/>
      </c>
      <c r="V217" s="213" t="str">
        <f t="shared" si="73"/>
        <v/>
      </c>
      <c r="W217" s="213" t="str">
        <f t="shared" si="74"/>
        <v/>
      </c>
      <c r="X217" s="211" t="str">
        <f t="shared" si="75"/>
        <v/>
      </c>
      <c r="Y217" s="266" t="str">
        <f t="shared" si="76"/>
        <v/>
      </c>
      <c r="Z217" s="269" t="str">
        <f t="shared" si="72"/>
        <v/>
      </c>
      <c r="AA217" s="710" t="str">
        <f>IF(Y217="","",Y217*'Step 1  Fixed Inputs'!$B$8)</f>
        <v/>
      </c>
    </row>
    <row r="218" spans="1:27" ht="15" hidden="1" thickBot="1">
      <c r="A218" s="408"/>
      <c r="B218" s="239"/>
      <c r="C218" s="577"/>
      <c r="D218" s="584"/>
      <c r="E218" s="559"/>
      <c r="F218" s="644"/>
      <c r="G218" s="623"/>
      <c r="H218" s="457"/>
      <c r="I218" s="597"/>
      <c r="J218" s="613" t="str">
        <f t="shared" si="77"/>
        <v/>
      </c>
      <c r="K218" s="449"/>
      <c r="L218" s="450" t="str">
        <f t="shared" si="78"/>
        <v/>
      </c>
      <c r="M218" s="451" t="str">
        <f>IF(G218="","",VLOOKUP(C218,'Reference 7.0 EULs'!$D$2:$E$129,2,))</f>
        <v/>
      </c>
      <c r="N218" s="207" t="str">
        <f t="shared" si="66"/>
        <v/>
      </c>
      <c r="O218" s="209" t="str">
        <f t="shared" si="67"/>
        <v/>
      </c>
      <c r="P218" s="209" t="str">
        <f t="shared" si="68"/>
        <v/>
      </c>
      <c r="Q218" s="209" t="str">
        <f t="shared" si="69"/>
        <v/>
      </c>
      <c r="R218" s="208" t="str">
        <f t="shared" si="70"/>
        <v/>
      </c>
      <c r="S218" s="210" t="str">
        <f t="shared" si="71"/>
        <v/>
      </c>
      <c r="T218" s="211" t="str">
        <f>IF(M218="","",'Step 1  Fixed Inputs'!$B$3*(1+'Step 1  Fixed Inputs'!$B$7)/('Step 1  Fixed Inputs'!$B$5-'Step 1  Fixed Inputs'!$B$7)*(1-((1+'Step 1  Fixed Inputs'!$B$7)/(1+'Step 1  Fixed Inputs'!$B$5))^$M218))</f>
        <v/>
      </c>
      <c r="U218" s="212" t="str">
        <f>IF(M218="","",'Step 1  Fixed Inputs'!$B$4*(1+'Step 1  Fixed Inputs'!$B$7)/('Step 1  Fixed Inputs'!$B$5-'Step 1  Fixed Inputs'!$B$7)*(1-((1+'Step 1  Fixed Inputs'!$B$7)/(1+'Step 1  Fixed Inputs'!$B$5))^$M218))</f>
        <v/>
      </c>
      <c r="V218" s="213" t="str">
        <f t="shared" si="73"/>
        <v/>
      </c>
      <c r="W218" s="213" t="str">
        <f t="shared" si="74"/>
        <v/>
      </c>
      <c r="X218" s="211" t="str">
        <f t="shared" si="75"/>
        <v/>
      </c>
      <c r="Y218" s="266" t="str">
        <f t="shared" si="76"/>
        <v/>
      </c>
      <c r="Z218" s="269" t="str">
        <f t="shared" si="72"/>
        <v/>
      </c>
      <c r="AA218" s="710" t="str">
        <f>IF(Y218="","",Y218*'Step 1  Fixed Inputs'!$B$8)</f>
        <v/>
      </c>
    </row>
    <row r="219" spans="1:27" ht="18" thickBot="1">
      <c r="A219" s="292" t="s">
        <v>171</v>
      </c>
      <c r="B219" s="240" t="s">
        <v>191</v>
      </c>
      <c r="C219" s="571"/>
      <c r="D219" s="581" t="s">
        <v>192</v>
      </c>
      <c r="E219" s="556" t="s">
        <v>193</v>
      </c>
      <c r="F219" s="642">
        <f>SUM(F220:F259)</f>
        <v>2059</v>
      </c>
      <c r="G219" s="634">
        <f>SUM(G220:G259)</f>
        <v>2006.2580000000007</v>
      </c>
      <c r="H219" s="547">
        <f>SUM(H220:H259)</f>
        <v>4651821</v>
      </c>
      <c r="I219" s="550">
        <f>SUM(I220:I259)</f>
        <v>572915</v>
      </c>
      <c r="J219" s="598">
        <f>SUM(J220:J259)</f>
        <v>0.99999999999999989</v>
      </c>
      <c r="K219" s="445">
        <v>174159.69</v>
      </c>
      <c r="L219" s="446">
        <f>SUM(L220:L259)</f>
        <v>747074.69</v>
      </c>
      <c r="M219" s="447" t="s">
        <v>154</v>
      </c>
      <c r="N219" s="214">
        <f>'Step 3  Admin Allocation'!K6</f>
        <v>119892.09022547613</v>
      </c>
      <c r="O219" s="411">
        <f>SUM(O220:O259)</f>
        <v>866966.78022547602</v>
      </c>
      <c r="P219" s="411">
        <f>'Step 3  Admin Allocation'!K6+'Step 3  Admin Allocation'!N6</f>
        <v>335363.72852140403</v>
      </c>
      <c r="Q219" s="411">
        <f>SUM(Q220:Q259)</f>
        <v>1082438.418521404</v>
      </c>
      <c r="R219" s="215">
        <f>'Step 3  Admin Allocation'!O6</f>
        <v>334180.3249627233</v>
      </c>
      <c r="S219" s="411">
        <f t="shared" ref="S219:Y219" si="79">SUM(S220:S259)</f>
        <v>1081255.0149627232</v>
      </c>
      <c r="T219" s="411"/>
      <c r="U219" s="411"/>
      <c r="V219" s="411">
        <f t="shared" si="79"/>
        <v>2058453.0279292886</v>
      </c>
      <c r="W219" s="411">
        <f t="shared" si="79"/>
        <v>2624334.7894400731</v>
      </c>
      <c r="X219" s="411">
        <f t="shared" si="79"/>
        <v>4682787.8173693614</v>
      </c>
      <c r="Y219" s="265">
        <f t="shared" si="79"/>
        <v>3601532.8024066384</v>
      </c>
      <c r="Z219" s="268">
        <f>X219/S219</f>
        <v>4.3308819404928292</v>
      </c>
      <c r="AA219" s="712">
        <f>SUM(AA220:AA259)</f>
        <v>360153.28024066385</v>
      </c>
    </row>
    <row r="220" spans="1:27">
      <c r="A220" s="408"/>
      <c r="B220" s="412"/>
      <c r="C220" s="573" t="s">
        <v>194</v>
      </c>
      <c r="D220" s="582"/>
      <c r="E220" s="591"/>
      <c r="F220" s="643"/>
      <c r="G220" s="635"/>
      <c r="H220" s="448"/>
      <c r="I220" s="658"/>
      <c r="J220" s="613" t="str">
        <f>IF(G220="","",G220/$G$219)</f>
        <v/>
      </c>
      <c r="K220" s="449" t="str">
        <f>IF(G220="","",J220*$K$219)</f>
        <v/>
      </c>
      <c r="L220" s="450" t="str">
        <f>IF($I220="","",$I220+K220)</f>
        <v/>
      </c>
      <c r="M220" s="451" t="str">
        <f>IF(G220="","",VLOOKUP(C220,'Reference 7.0 EULs'!$D$2:$E$130,2,))</f>
        <v/>
      </c>
      <c r="N220" s="207" t="str">
        <f>IF(M220="","",(L220/L$219)*N$219)</f>
        <v/>
      </c>
      <c r="O220" s="209" t="str">
        <f>IF(M220="","",SUM(L220,N220))</f>
        <v/>
      </c>
      <c r="P220" s="209" t="str">
        <f>IF(M220="","",(L220/L$219)*P$219)</f>
        <v/>
      </c>
      <c r="Q220" s="209" t="str">
        <f>IF(M220="","",SUM(L220,P220))</f>
        <v/>
      </c>
      <c r="R220" s="208" t="str">
        <f>IF(M220="","",(L220/L$219)*R$219)</f>
        <v/>
      </c>
      <c r="S220" s="210" t="str">
        <f t="shared" ref="S220:S259" si="80">IF(M220="","",SUM(L220,R220))</f>
        <v/>
      </c>
      <c r="T220" s="216" t="str">
        <f>IF(M220="","",'Step 1  Fixed Inputs'!$B$3*(1+'Step 1  Fixed Inputs'!$B$7)/('Step 1  Fixed Inputs'!$B$5-'Step 1  Fixed Inputs'!$B$7)*(1-((1+'Step 1  Fixed Inputs'!$B$7)/(1+'Step 1  Fixed Inputs'!$B$5))^$M220))</f>
        <v/>
      </c>
      <c r="U220" s="212" t="str">
        <f>IF(M220="","",'Step 1  Fixed Inputs'!$B$4*(1+'Step 1  Fixed Inputs'!$B$7)/('Step 1  Fixed Inputs'!$B$5-'Step 1  Fixed Inputs'!$B$7)*(1-((1+'Step 1  Fixed Inputs'!$B$7)/(1+'Step 1  Fixed Inputs'!$B$5))^$M220))</f>
        <v/>
      </c>
      <c r="V220" s="213" t="str">
        <f t="shared" ref="V220:V259" si="81">IF(M220="","",T220*G220)</f>
        <v/>
      </c>
      <c r="W220" s="213" t="str">
        <f t="shared" ref="W220:W259" si="82">IF(M220="","",U220*H220)</f>
        <v/>
      </c>
      <c r="X220" s="211" t="str">
        <f t="shared" ref="X220:X259" si="83">IF(M220="","",T220*G220+U220*H220)</f>
        <v/>
      </c>
      <c r="Y220" s="266" t="str">
        <f t="shared" ref="Y220:Y259" si="84">IF(M220="","",X220-S220)</f>
        <v/>
      </c>
      <c r="Z220" s="269" t="str">
        <f t="shared" ref="Z220:Z259" si="85">IF(M220="","",X220/S220)</f>
        <v/>
      </c>
      <c r="AA220" s="710" t="str">
        <f>IF(Y220="","",Y220*'Step 1  Fixed Inputs'!$B$8)</f>
        <v/>
      </c>
    </row>
    <row r="221" spans="1:27">
      <c r="A221" s="408"/>
      <c r="B221" s="412"/>
      <c r="C221" s="573" t="s">
        <v>195</v>
      </c>
      <c r="D221" s="582">
        <v>350</v>
      </c>
      <c r="E221" s="591">
        <v>800</v>
      </c>
      <c r="F221" s="643">
        <v>1570</v>
      </c>
      <c r="G221" s="635">
        <v>1560.7200000000003</v>
      </c>
      <c r="H221" s="448">
        <v>3340965</v>
      </c>
      <c r="I221" s="561">
        <v>369850</v>
      </c>
      <c r="J221" s="613">
        <f t="shared" ref="J221:J259" si="86">IF(G221="","",G221/$G$219)</f>
        <v>0.77792586995291713</v>
      </c>
      <c r="K221" s="449">
        <f t="shared" ref="K221:K259" si="87">IF(G221="","",J221*$K$219)</f>
        <v>135483.32835398035</v>
      </c>
      <c r="L221" s="450">
        <f t="shared" ref="L221:L259" si="88">IF($I221="","",$I221+K221)</f>
        <v>505333.32835398032</v>
      </c>
      <c r="M221" s="451">
        <f>IF(G221="","",VLOOKUP(C221,'Reference 7.0 EULs'!$D$2:$E$130,2,))</f>
        <v>23</v>
      </c>
      <c r="N221" s="207">
        <f t="shared" ref="N221:N259" si="89">IF(M221="","",(L221/L$219)*N$219)</f>
        <v>81096.936903264068</v>
      </c>
      <c r="O221" s="209">
        <f t="shared" ref="O221:O259" si="90">IF(M221="","",SUM(L221,N221))</f>
        <v>586430.26525724435</v>
      </c>
      <c r="P221" s="209">
        <f t="shared" ref="P221:P259" si="91">IF(M221="","",(L221/L$219)*P$219)</f>
        <v>226845.41641066945</v>
      </c>
      <c r="Q221" s="209">
        <f t="shared" ref="Q221:Q259" si="92">IF(M221="","",SUM(L221,P221))</f>
        <v>732178.74476464977</v>
      </c>
      <c r="R221" s="208">
        <f t="shared" ref="R221:R259" si="93">IF(M221="","",(L221/L$219)*R$219)</f>
        <v>226044.94322224692</v>
      </c>
      <c r="S221" s="210">
        <f t="shared" si="80"/>
        <v>731378.27157622727</v>
      </c>
      <c r="T221" s="216">
        <f>IF(M221="","",'Step 1  Fixed Inputs'!$B$3*(1+'Step 1  Fixed Inputs'!$B$7)/('Step 1  Fixed Inputs'!$B$5-'Step 1  Fixed Inputs'!$B$7)*(1-((1+'Step 1  Fixed Inputs'!$B$7)/(1+'Step 1  Fixed Inputs'!$B$5))^$M221))</f>
        <v>1070.3523856037345</v>
      </c>
      <c r="U221" s="212">
        <f>IF(M221="","",'Step 1  Fixed Inputs'!$B$4*(1+'Step 1  Fixed Inputs'!$B$7)/('Step 1  Fixed Inputs'!$B$5-'Step 1  Fixed Inputs'!$B$7)*(1-((1+'Step 1  Fixed Inputs'!$B$7)/(1+'Step 1  Fixed Inputs'!$B$5))^$M221))</f>
        <v>0.60283775432038889</v>
      </c>
      <c r="V221" s="213">
        <f t="shared" si="81"/>
        <v>1670520.3752594609</v>
      </c>
      <c r="W221" s="213">
        <f t="shared" si="82"/>
        <v>2014059.837863018</v>
      </c>
      <c r="X221" s="211">
        <f t="shared" si="83"/>
        <v>3684580.2131224787</v>
      </c>
      <c r="Y221" s="266">
        <f t="shared" si="84"/>
        <v>2953201.9415462515</v>
      </c>
      <c r="Z221" s="269">
        <f t="shared" si="85"/>
        <v>5.0378584602761975</v>
      </c>
      <c r="AA221" s="710">
        <f>IF(Y221="","",Y221*'Step 1  Fixed Inputs'!$B$8)</f>
        <v>295320.19415462518</v>
      </c>
    </row>
    <row r="222" spans="1:27">
      <c r="A222" s="408"/>
      <c r="B222" s="412"/>
      <c r="C222" s="573"/>
      <c r="D222" s="582"/>
      <c r="E222" s="591"/>
      <c r="F222" s="643"/>
      <c r="G222" s="635"/>
      <c r="H222" s="448"/>
      <c r="I222" s="561"/>
      <c r="J222" s="613" t="str">
        <f t="shared" si="86"/>
        <v/>
      </c>
      <c r="K222" s="449" t="str">
        <f t="shared" si="87"/>
        <v/>
      </c>
      <c r="L222" s="450" t="str">
        <f t="shared" si="88"/>
        <v/>
      </c>
      <c r="M222" s="451" t="str">
        <f>IF(G222="","",VLOOKUP(C222,'Reference 7.0 EULs'!$D$2:$E$130,2,))</f>
        <v/>
      </c>
      <c r="N222" s="207" t="str">
        <f t="shared" si="89"/>
        <v/>
      </c>
      <c r="O222" s="209" t="str">
        <f t="shared" si="90"/>
        <v/>
      </c>
      <c r="P222" s="209" t="str">
        <f t="shared" si="91"/>
        <v/>
      </c>
      <c r="Q222" s="209" t="str">
        <f t="shared" si="92"/>
        <v/>
      </c>
      <c r="R222" s="208" t="str">
        <f t="shared" si="93"/>
        <v/>
      </c>
      <c r="S222" s="210" t="str">
        <f t="shared" si="80"/>
        <v/>
      </c>
      <c r="T222" s="216" t="str">
        <f>IF(M222="","",'Step 1  Fixed Inputs'!$B$3*(1+'Step 1  Fixed Inputs'!$B$7)/('Step 1  Fixed Inputs'!$B$5-'Step 1  Fixed Inputs'!$B$7)*(1-((1+'Step 1  Fixed Inputs'!$B$7)/(1+'Step 1  Fixed Inputs'!$B$5))^$M222))</f>
        <v/>
      </c>
      <c r="U222" s="212" t="str">
        <f>IF(M222="","",'Step 1  Fixed Inputs'!$B$4*(1+'Step 1  Fixed Inputs'!$B$7)/('Step 1  Fixed Inputs'!$B$5-'Step 1  Fixed Inputs'!$B$7)*(1-((1+'Step 1  Fixed Inputs'!$B$7)/(1+'Step 1  Fixed Inputs'!$B$5))^$M222))</f>
        <v/>
      </c>
      <c r="V222" s="213" t="str">
        <f t="shared" si="81"/>
        <v/>
      </c>
      <c r="W222" s="213" t="str">
        <f t="shared" si="82"/>
        <v/>
      </c>
      <c r="X222" s="211" t="str">
        <f t="shared" si="83"/>
        <v/>
      </c>
      <c r="Y222" s="266" t="str">
        <f t="shared" si="84"/>
        <v/>
      </c>
      <c r="Z222" s="269" t="str">
        <f t="shared" si="85"/>
        <v/>
      </c>
      <c r="AA222" s="710" t="str">
        <f>IF(Y222="","",Y222*'Step 1  Fixed Inputs'!$B$8)</f>
        <v/>
      </c>
    </row>
    <row r="223" spans="1:27">
      <c r="A223" s="408"/>
      <c r="B223" s="412"/>
      <c r="C223" s="573" t="s">
        <v>196</v>
      </c>
      <c r="D223" s="582"/>
      <c r="E223" s="592"/>
      <c r="F223" s="643"/>
      <c r="G223" s="635"/>
      <c r="H223" s="448"/>
      <c r="I223" s="561"/>
      <c r="J223" s="613" t="str">
        <f t="shared" si="86"/>
        <v/>
      </c>
      <c r="K223" s="449" t="str">
        <f t="shared" si="87"/>
        <v/>
      </c>
      <c r="L223" s="450" t="str">
        <f t="shared" si="88"/>
        <v/>
      </c>
      <c r="M223" s="451" t="str">
        <f>IF(G223="","",VLOOKUP(C223,'Reference 7.0 EULs'!$D$2:$E$130,2,))</f>
        <v/>
      </c>
      <c r="N223" s="207" t="str">
        <f t="shared" si="89"/>
        <v/>
      </c>
      <c r="O223" s="209" t="str">
        <f t="shared" si="90"/>
        <v/>
      </c>
      <c r="P223" s="209" t="str">
        <f t="shared" si="91"/>
        <v/>
      </c>
      <c r="Q223" s="209" t="str">
        <f t="shared" si="92"/>
        <v/>
      </c>
      <c r="R223" s="208" t="str">
        <f t="shared" si="93"/>
        <v/>
      </c>
      <c r="S223" s="210" t="str">
        <f t="shared" si="80"/>
        <v/>
      </c>
      <c r="T223" s="216" t="str">
        <f>IF(M223="","",'Step 1  Fixed Inputs'!$B$3*(1+'Step 1  Fixed Inputs'!$B$7)/('Step 1  Fixed Inputs'!$B$5-'Step 1  Fixed Inputs'!$B$7)*(1-((1+'Step 1  Fixed Inputs'!$B$7)/(1+'Step 1  Fixed Inputs'!$B$5))^$M223))</f>
        <v/>
      </c>
      <c r="U223" s="212" t="str">
        <f>IF(M223="","",'Step 1  Fixed Inputs'!$B$4*(1+'Step 1  Fixed Inputs'!$B$7)/('Step 1  Fixed Inputs'!$B$5-'Step 1  Fixed Inputs'!$B$7)*(1-((1+'Step 1  Fixed Inputs'!$B$7)/(1+'Step 1  Fixed Inputs'!$B$5))^$M223))</f>
        <v/>
      </c>
      <c r="V223" s="213" t="str">
        <f t="shared" si="81"/>
        <v/>
      </c>
      <c r="W223" s="213" t="str">
        <f t="shared" si="82"/>
        <v/>
      </c>
      <c r="X223" s="211" t="str">
        <f t="shared" si="83"/>
        <v/>
      </c>
      <c r="Y223" s="266" t="str">
        <f t="shared" si="84"/>
        <v/>
      </c>
      <c r="Z223" s="269" t="str">
        <f t="shared" si="85"/>
        <v/>
      </c>
      <c r="AA223" s="710" t="str">
        <f>IF(Y223="","",Y223*'Step 1  Fixed Inputs'!$B$8)</f>
        <v/>
      </c>
    </row>
    <row r="224" spans="1:27">
      <c r="A224" s="408"/>
      <c r="B224" s="412"/>
      <c r="C224" s="573" t="s">
        <v>197</v>
      </c>
      <c r="D224" s="582"/>
      <c r="E224" s="586"/>
      <c r="F224" s="643">
        <v>313</v>
      </c>
      <c r="G224" s="635">
        <v>271.90000000000003</v>
      </c>
      <c r="H224" s="448">
        <v>711527</v>
      </c>
      <c r="I224" s="561">
        <v>121585</v>
      </c>
      <c r="J224" s="613">
        <f t="shared" si="86"/>
        <v>0.13552593933581819</v>
      </c>
      <c r="K224" s="449">
        <f t="shared" si="87"/>
        <v>23603.155581684903</v>
      </c>
      <c r="L224" s="450">
        <f t="shared" si="88"/>
        <v>145188.1555816849</v>
      </c>
      <c r="M224" s="451">
        <f>IF(G224="","",VLOOKUP(C224,'Reference 7.0 EULs'!$D$2:$E$130,2,))</f>
        <v>18</v>
      </c>
      <c r="N224" s="207">
        <f t="shared" si="89"/>
        <v>23300.095267141005</v>
      </c>
      <c r="O224" s="209">
        <f t="shared" si="90"/>
        <v>168488.2508488259</v>
      </c>
      <c r="P224" s="209">
        <f t="shared" si="91"/>
        <v>65175.332325901109</v>
      </c>
      <c r="Q224" s="209">
        <f t="shared" si="92"/>
        <v>210363.48790758601</v>
      </c>
      <c r="R224" s="208">
        <f t="shared" si="93"/>
        <v>64945.347048266209</v>
      </c>
      <c r="S224" s="210">
        <f t="shared" si="80"/>
        <v>210133.50262995111</v>
      </c>
      <c r="T224" s="216">
        <f>IF(M224="","",'Step 1  Fixed Inputs'!$B$3*(1+'Step 1  Fixed Inputs'!$B$7)/('Step 1  Fixed Inputs'!$B$5-'Step 1  Fixed Inputs'!$B$7)*(1-((1+'Step 1  Fixed Inputs'!$B$7)/(1+'Step 1  Fixed Inputs'!$B$5))^$M224))</f>
        <v>936.54593718153205</v>
      </c>
      <c r="U224" s="212">
        <f>IF(M224="","",'Step 1  Fixed Inputs'!$B$4*(1+'Step 1  Fixed Inputs'!$B$7)/('Step 1  Fixed Inputs'!$B$5-'Step 1  Fixed Inputs'!$B$7)*(1-((1+'Step 1  Fixed Inputs'!$B$7)/(1+'Step 1  Fixed Inputs'!$B$5))^$M224))</f>
        <v>0.52747605104831274</v>
      </c>
      <c r="V224" s="213">
        <f t="shared" si="81"/>
        <v>254646.8403196586</v>
      </c>
      <c r="W224" s="213">
        <f t="shared" si="82"/>
        <v>375313.45217425283</v>
      </c>
      <c r="X224" s="211">
        <f t="shared" si="83"/>
        <v>629960.29249391146</v>
      </c>
      <c r="Y224" s="266">
        <f t="shared" si="84"/>
        <v>419826.78986396035</v>
      </c>
      <c r="Z224" s="269">
        <f t="shared" si="85"/>
        <v>2.9979050680142278</v>
      </c>
      <c r="AA224" s="710">
        <f>IF(Y224="","",Y224*'Step 1  Fixed Inputs'!$B$8)</f>
        <v>41982.678986396037</v>
      </c>
    </row>
    <row r="225" spans="2:27">
      <c r="B225" s="412"/>
      <c r="C225" s="573" t="s">
        <v>189</v>
      </c>
      <c r="D225" s="582"/>
      <c r="E225" s="586"/>
      <c r="F225" s="643">
        <v>33</v>
      </c>
      <c r="G225" s="635">
        <v>110.65</v>
      </c>
      <c r="H225" s="448">
        <v>184752</v>
      </c>
      <c r="I225" s="561">
        <v>24540</v>
      </c>
      <c r="J225" s="613">
        <f t="shared" si="86"/>
        <v>5.5152428052623326E-2</v>
      </c>
      <c r="K225" s="449">
        <f t="shared" si="87"/>
        <v>9605.3297723921823</v>
      </c>
      <c r="L225" s="450">
        <f t="shared" si="88"/>
        <v>34145.329772392186</v>
      </c>
      <c r="M225" s="451">
        <f>IF(G225="","",VLOOKUP(C225,'Reference 7.0 EULs'!$D$2:$E$130,2,))</f>
        <v>15</v>
      </c>
      <c r="N225" s="207">
        <f t="shared" si="89"/>
        <v>5479.7130897986654</v>
      </c>
      <c r="O225" s="209">
        <f t="shared" si="90"/>
        <v>39625.04286219085</v>
      </c>
      <c r="P225" s="209">
        <f t="shared" si="91"/>
        <v>15327.925383287109</v>
      </c>
      <c r="Q225" s="209">
        <f t="shared" si="92"/>
        <v>49473.255155679297</v>
      </c>
      <c r="R225" s="208">
        <f t="shared" si="93"/>
        <v>15273.837478415138</v>
      </c>
      <c r="S225" s="210">
        <f t="shared" si="80"/>
        <v>49419.167250807324</v>
      </c>
      <c r="T225" s="216">
        <f>IF(M225="","",'Step 1  Fixed Inputs'!$B$3*(1+'Step 1  Fixed Inputs'!$B$7)/('Step 1  Fixed Inputs'!$B$5-'Step 1  Fixed Inputs'!$B$7)*(1-((1+'Step 1  Fixed Inputs'!$B$7)/(1+'Step 1  Fixed Inputs'!$B$5))^$M225))</f>
        <v>836.85966284539688</v>
      </c>
      <c r="U225" s="212">
        <f>IF(M225="","",'Step 1  Fixed Inputs'!$B$4*(1+'Step 1  Fixed Inputs'!$B$7)/('Step 1  Fixed Inputs'!$B$5-'Step 1  Fixed Inputs'!$B$7)*(1-((1+'Step 1  Fixed Inputs'!$B$7)/(1+'Step 1  Fixed Inputs'!$B$5))^$M225))</f>
        <v>0.4713313172525681</v>
      </c>
      <c r="V225" s="213">
        <f t="shared" si="81"/>
        <v>92598.521693843169</v>
      </c>
      <c r="W225" s="213">
        <f t="shared" si="82"/>
        <v>87079.403525046466</v>
      </c>
      <c r="X225" s="211">
        <f t="shared" si="83"/>
        <v>179677.92521888964</v>
      </c>
      <c r="Y225" s="266">
        <f t="shared" si="84"/>
        <v>130258.75796808231</v>
      </c>
      <c r="Z225" s="269">
        <f t="shared" si="85"/>
        <v>3.6357942720282153</v>
      </c>
      <c r="AA225" s="710">
        <f>IF(Y225="","",Y225*'Step 1  Fixed Inputs'!$B$8)</f>
        <v>13025.875796808232</v>
      </c>
    </row>
    <row r="226" spans="2:27">
      <c r="B226" s="412"/>
      <c r="C226" s="573" t="s">
        <v>198</v>
      </c>
      <c r="D226" s="582"/>
      <c r="E226" s="591"/>
      <c r="F226" s="643">
        <v>141</v>
      </c>
      <c r="G226" s="635">
        <v>58.058000000000135</v>
      </c>
      <c r="H226" s="448">
        <v>407376</v>
      </c>
      <c r="I226" s="561">
        <v>56100</v>
      </c>
      <c r="J226" s="613">
        <f t="shared" si="86"/>
        <v>2.8938451584990622E-2</v>
      </c>
      <c r="K226" s="449">
        <f t="shared" si="87"/>
        <v>5039.9117571219758</v>
      </c>
      <c r="L226" s="450">
        <f t="shared" si="88"/>
        <v>61139.911757121976</v>
      </c>
      <c r="M226" s="451">
        <f>IF(G226="","",VLOOKUP(C226,'Reference 7.0 EULs'!$D$2:$E$130,2,))</f>
        <v>10</v>
      </c>
      <c r="N226" s="207">
        <f t="shared" si="89"/>
        <v>9811.8593962305404</v>
      </c>
      <c r="O226" s="209">
        <f t="shared" si="90"/>
        <v>70951.771153352514</v>
      </c>
      <c r="P226" s="209">
        <f t="shared" si="91"/>
        <v>27445.86189680453</v>
      </c>
      <c r="Q226" s="209">
        <f t="shared" si="92"/>
        <v>88585.773653926502</v>
      </c>
      <c r="R226" s="208">
        <f t="shared" si="93"/>
        <v>27349.013228098051</v>
      </c>
      <c r="S226" s="210">
        <f t="shared" si="80"/>
        <v>88488.92498522003</v>
      </c>
      <c r="T226" s="216">
        <f>IF(M226="","",'Step 1  Fixed Inputs'!$B$3*(1+'Step 1  Fixed Inputs'!$B$7)/('Step 1  Fixed Inputs'!$B$5-'Step 1  Fixed Inputs'!$B$7)*(1-((1+'Step 1  Fixed Inputs'!$B$7)/(1+'Step 1  Fixed Inputs'!$B$5))^$M226))</f>
        <v>629.74219777632845</v>
      </c>
      <c r="U226" s="212">
        <f>IF(M226="","",'Step 1  Fixed Inputs'!$B$4*(1+'Step 1  Fixed Inputs'!$B$7)/('Step 1  Fixed Inputs'!$B$5-'Step 1  Fixed Inputs'!$B$7)*(1-((1+'Step 1  Fixed Inputs'!$B$7)/(1+'Step 1  Fixed Inputs'!$B$5))^$M226))</f>
        <v>0.35467980210473921</v>
      </c>
      <c r="V226" s="213">
        <f t="shared" si="81"/>
        <v>36561.572518498164</v>
      </c>
      <c r="W226" s="213">
        <f t="shared" si="82"/>
        <v>144488.03906222022</v>
      </c>
      <c r="X226" s="211">
        <f t="shared" si="83"/>
        <v>181049.6115807184</v>
      </c>
      <c r="Y226" s="266">
        <f t="shared" si="84"/>
        <v>92560.686595498366</v>
      </c>
      <c r="Z226" s="269">
        <f t="shared" si="85"/>
        <v>2.0460143640682542</v>
      </c>
      <c r="AA226" s="710">
        <f>IF(Y226="","",Y226*'Step 1  Fixed Inputs'!$B$8)</f>
        <v>9256.0686595498373</v>
      </c>
    </row>
    <row r="227" spans="2:27">
      <c r="B227" s="412"/>
      <c r="C227" s="573" t="s">
        <v>199</v>
      </c>
      <c r="D227" s="582"/>
      <c r="E227" s="591"/>
      <c r="F227" s="643">
        <v>2</v>
      </c>
      <c r="G227" s="635">
        <v>4.9300000000000006</v>
      </c>
      <c r="H227" s="448">
        <v>7201</v>
      </c>
      <c r="I227" s="561">
        <v>840</v>
      </c>
      <c r="J227" s="613">
        <f t="shared" si="86"/>
        <v>2.4573110736505468E-3</v>
      </c>
      <c r="K227" s="449">
        <f t="shared" si="87"/>
        <v>427.96453482054642</v>
      </c>
      <c r="L227" s="450">
        <f t="shared" si="88"/>
        <v>1267.9645348205463</v>
      </c>
      <c r="M227" s="451">
        <f>IF(G227="","",VLOOKUP(C227,'Reference 7.0 EULs'!$D$2:$E$130,2,))</f>
        <v>15</v>
      </c>
      <c r="N227" s="207">
        <f t="shared" si="89"/>
        <v>203.48556904184349</v>
      </c>
      <c r="O227" s="209">
        <f t="shared" si="90"/>
        <v>1471.4501038623898</v>
      </c>
      <c r="P227" s="209">
        <f t="shared" si="91"/>
        <v>569.19250474182991</v>
      </c>
      <c r="Q227" s="209">
        <f t="shared" si="92"/>
        <v>1837.1570395623762</v>
      </c>
      <c r="R227" s="208">
        <f t="shared" si="93"/>
        <v>567.18398569698365</v>
      </c>
      <c r="S227" s="210">
        <f t="shared" si="80"/>
        <v>1835.14852051753</v>
      </c>
      <c r="T227" s="216">
        <f>IF(M227="","",'Step 1  Fixed Inputs'!$B$3*(1+'Step 1  Fixed Inputs'!$B$7)/('Step 1  Fixed Inputs'!$B$5-'Step 1  Fixed Inputs'!$B$7)*(1-((1+'Step 1  Fixed Inputs'!$B$7)/(1+'Step 1  Fixed Inputs'!$B$5))^$M227))</f>
        <v>836.85966284539688</v>
      </c>
      <c r="U227" s="212">
        <f>IF(M227="","",'Step 1  Fixed Inputs'!$B$4*(1+'Step 1  Fixed Inputs'!$B$7)/('Step 1  Fixed Inputs'!$B$5-'Step 1  Fixed Inputs'!$B$7)*(1-((1+'Step 1  Fixed Inputs'!$B$7)/(1+'Step 1  Fixed Inputs'!$B$5))^$M227))</f>
        <v>0.4713313172525681</v>
      </c>
      <c r="V227" s="213">
        <f t="shared" si="81"/>
        <v>4125.7181378278074</v>
      </c>
      <c r="W227" s="213">
        <f t="shared" si="82"/>
        <v>3394.0568155357428</v>
      </c>
      <c r="X227" s="211">
        <f t="shared" si="83"/>
        <v>7519.7749533635506</v>
      </c>
      <c r="Y227" s="266">
        <f t="shared" si="84"/>
        <v>5684.6264328460202</v>
      </c>
      <c r="Z227" s="269">
        <f t="shared" si="85"/>
        <v>4.0976383487713024</v>
      </c>
      <c r="AA227" s="710">
        <f>IF(Y227="","",Y227*'Step 1  Fixed Inputs'!$B$8)</f>
        <v>568.462643284602</v>
      </c>
    </row>
    <row r="228" spans="2:27" ht="15" thickBot="1">
      <c r="B228" s="412"/>
      <c r="C228" s="573"/>
      <c r="D228" s="582"/>
      <c r="E228" s="591"/>
      <c r="F228" s="643"/>
      <c r="G228" s="635"/>
      <c r="H228" s="448"/>
      <c r="I228" s="561"/>
      <c r="J228" s="613" t="str">
        <f t="shared" si="86"/>
        <v/>
      </c>
      <c r="K228" s="449" t="str">
        <f t="shared" si="87"/>
        <v/>
      </c>
      <c r="L228" s="450" t="str">
        <f t="shared" si="88"/>
        <v/>
      </c>
      <c r="M228" s="451" t="str">
        <f>IF(G228="","",VLOOKUP(C228,'Reference 7.0 EULs'!$D$2:$E$130,2,))</f>
        <v/>
      </c>
      <c r="N228" s="207" t="str">
        <f t="shared" si="89"/>
        <v/>
      </c>
      <c r="O228" s="209" t="str">
        <f t="shared" si="90"/>
        <v/>
      </c>
      <c r="P228" s="209" t="str">
        <f t="shared" si="91"/>
        <v/>
      </c>
      <c r="Q228" s="209" t="str">
        <f t="shared" si="92"/>
        <v/>
      </c>
      <c r="R228" s="208" t="str">
        <f t="shared" si="93"/>
        <v/>
      </c>
      <c r="S228" s="210" t="str">
        <f t="shared" si="80"/>
        <v/>
      </c>
      <c r="T228" s="216" t="str">
        <f>IF(M228="","",'Step 1  Fixed Inputs'!$B$3*(1+'Step 1  Fixed Inputs'!$B$7)/('Step 1  Fixed Inputs'!$B$5-'Step 1  Fixed Inputs'!$B$7)*(1-((1+'Step 1  Fixed Inputs'!$B$7)/(1+'Step 1  Fixed Inputs'!$B$5))^$M228))</f>
        <v/>
      </c>
      <c r="U228" s="212" t="str">
        <f>IF(M228="","",'Step 1  Fixed Inputs'!$B$4*(1+'Step 1  Fixed Inputs'!$B$7)/('Step 1  Fixed Inputs'!$B$5-'Step 1  Fixed Inputs'!$B$7)*(1-((1+'Step 1  Fixed Inputs'!$B$7)/(1+'Step 1  Fixed Inputs'!$B$5))^$M228))</f>
        <v/>
      </c>
      <c r="V228" s="213" t="str">
        <f t="shared" si="81"/>
        <v/>
      </c>
      <c r="W228" s="213" t="str">
        <f t="shared" si="82"/>
        <v/>
      </c>
      <c r="X228" s="211" t="str">
        <f t="shared" si="83"/>
        <v/>
      </c>
      <c r="Y228" s="266" t="str">
        <f t="shared" si="84"/>
        <v/>
      </c>
      <c r="Z228" s="269" t="str">
        <f t="shared" si="85"/>
        <v/>
      </c>
      <c r="AA228" s="710" t="str">
        <f>IF(Y228="","",Y228*'Step 1  Fixed Inputs'!$B$8)</f>
        <v/>
      </c>
    </row>
    <row r="229" spans="2:27" hidden="1">
      <c r="B229" s="412"/>
      <c r="C229" s="573"/>
      <c r="D229" s="582"/>
      <c r="E229" s="591"/>
      <c r="F229" s="643"/>
      <c r="G229" s="635"/>
      <c r="H229" s="448"/>
      <c r="I229" s="561"/>
      <c r="J229" s="613" t="str">
        <f t="shared" si="86"/>
        <v/>
      </c>
      <c r="K229" s="449" t="str">
        <f t="shared" si="87"/>
        <v/>
      </c>
      <c r="L229" s="450" t="str">
        <f t="shared" si="88"/>
        <v/>
      </c>
      <c r="M229" s="451" t="str">
        <f>IF(G229="","",VLOOKUP(C229,'Reference 7.0 EULs'!$D$2:$E$129,2,))</f>
        <v/>
      </c>
      <c r="N229" s="207" t="str">
        <f t="shared" si="89"/>
        <v/>
      </c>
      <c r="O229" s="209" t="str">
        <f t="shared" si="90"/>
        <v/>
      </c>
      <c r="P229" s="209" t="str">
        <f t="shared" si="91"/>
        <v/>
      </c>
      <c r="Q229" s="209" t="str">
        <f t="shared" si="92"/>
        <v/>
      </c>
      <c r="R229" s="208" t="str">
        <f t="shared" si="93"/>
        <v/>
      </c>
      <c r="S229" s="210" t="str">
        <f t="shared" si="80"/>
        <v/>
      </c>
      <c r="T229" s="216" t="str">
        <f>IF(M229="","",'Step 1  Fixed Inputs'!$B$3*(1+'Step 1  Fixed Inputs'!$B$7)/('Step 1  Fixed Inputs'!$B$5-'Step 1  Fixed Inputs'!$B$7)*(1-((1+'Step 1  Fixed Inputs'!$B$7)/(1+'Step 1  Fixed Inputs'!$B$5))^$M229))</f>
        <v/>
      </c>
      <c r="U229" s="212" t="str">
        <f>IF(M229="","",'Step 1  Fixed Inputs'!$B$4*(1+'Step 1  Fixed Inputs'!$B$7)/('Step 1  Fixed Inputs'!$B$5-'Step 1  Fixed Inputs'!$B$7)*(1-((1+'Step 1  Fixed Inputs'!$B$7)/(1+'Step 1  Fixed Inputs'!$B$5))^$M229))</f>
        <v/>
      </c>
      <c r="V229" s="213" t="str">
        <f t="shared" si="81"/>
        <v/>
      </c>
      <c r="W229" s="213" t="str">
        <f t="shared" si="82"/>
        <v/>
      </c>
      <c r="X229" s="211" t="str">
        <f t="shared" si="83"/>
        <v/>
      </c>
      <c r="Y229" s="266" t="str">
        <f t="shared" si="84"/>
        <v/>
      </c>
      <c r="Z229" s="269" t="str">
        <f t="shared" si="85"/>
        <v/>
      </c>
      <c r="AA229" s="710" t="str">
        <f>IF(Y229="","",Y229*'Step 1  Fixed Inputs'!$B$8)</f>
        <v/>
      </c>
    </row>
    <row r="230" spans="2:27" hidden="1">
      <c r="B230" s="412"/>
      <c r="C230" s="573"/>
      <c r="D230" s="582"/>
      <c r="E230" s="591"/>
      <c r="F230" s="643"/>
      <c r="G230" s="624"/>
      <c r="H230" s="449"/>
      <c r="I230" s="561"/>
      <c r="J230" s="613" t="str">
        <f t="shared" si="86"/>
        <v/>
      </c>
      <c r="K230" s="449" t="str">
        <f t="shared" si="87"/>
        <v/>
      </c>
      <c r="L230" s="450" t="str">
        <f t="shared" si="88"/>
        <v/>
      </c>
      <c r="M230" s="451" t="str">
        <f>IF(G230="","",VLOOKUP(C230,'Reference 7.0 EULs'!$D$2:$E$129,2,))</f>
        <v/>
      </c>
      <c r="N230" s="207" t="str">
        <f t="shared" si="89"/>
        <v/>
      </c>
      <c r="O230" s="209" t="str">
        <f t="shared" si="90"/>
        <v/>
      </c>
      <c r="P230" s="209" t="str">
        <f t="shared" si="91"/>
        <v/>
      </c>
      <c r="Q230" s="209" t="str">
        <f t="shared" si="92"/>
        <v/>
      </c>
      <c r="R230" s="208" t="str">
        <f t="shared" si="93"/>
        <v/>
      </c>
      <c r="S230" s="210" t="str">
        <f t="shared" si="80"/>
        <v/>
      </c>
      <c r="T230" s="216" t="str">
        <f>IF(M230="","",'Step 1  Fixed Inputs'!$B$3*(1+'Step 1  Fixed Inputs'!$B$7)/('Step 1  Fixed Inputs'!$B$5-'Step 1  Fixed Inputs'!$B$7)*(1-((1+'Step 1  Fixed Inputs'!$B$7)/(1+'Step 1  Fixed Inputs'!$B$5))^$M230))</f>
        <v/>
      </c>
      <c r="U230" s="212" t="str">
        <f>IF(M230="","",'Step 1  Fixed Inputs'!$B$4*(1+'Step 1  Fixed Inputs'!$B$7)/('Step 1  Fixed Inputs'!$B$5-'Step 1  Fixed Inputs'!$B$7)*(1-((1+'Step 1  Fixed Inputs'!$B$7)/(1+'Step 1  Fixed Inputs'!$B$5))^$M230))</f>
        <v/>
      </c>
      <c r="V230" s="213" t="str">
        <f t="shared" si="81"/>
        <v/>
      </c>
      <c r="W230" s="213" t="str">
        <f t="shared" si="82"/>
        <v/>
      </c>
      <c r="X230" s="211" t="str">
        <f t="shared" si="83"/>
        <v/>
      </c>
      <c r="Y230" s="266" t="str">
        <f t="shared" si="84"/>
        <v/>
      </c>
      <c r="Z230" s="269" t="str">
        <f t="shared" si="85"/>
        <v/>
      </c>
      <c r="AA230" s="710" t="str">
        <f>IF(Y230="","",Y230*'Step 1  Fixed Inputs'!$B$8)</f>
        <v/>
      </c>
    </row>
    <row r="231" spans="2:27" hidden="1">
      <c r="B231" s="412"/>
      <c r="C231" s="573"/>
      <c r="D231" s="582"/>
      <c r="E231" s="591"/>
      <c r="F231" s="643"/>
      <c r="G231" s="624"/>
      <c r="H231" s="449"/>
      <c r="I231" s="561"/>
      <c r="J231" s="613" t="str">
        <f t="shared" si="86"/>
        <v/>
      </c>
      <c r="K231" s="449" t="str">
        <f t="shared" si="87"/>
        <v/>
      </c>
      <c r="L231" s="450" t="str">
        <f t="shared" si="88"/>
        <v/>
      </c>
      <c r="M231" s="451" t="str">
        <f>IF(G231="","",VLOOKUP(C231,'Reference 7.0 EULs'!$D$2:$E$129,2,))</f>
        <v/>
      </c>
      <c r="N231" s="207" t="str">
        <f t="shared" si="89"/>
        <v/>
      </c>
      <c r="O231" s="209" t="str">
        <f t="shared" si="90"/>
        <v/>
      </c>
      <c r="P231" s="209" t="str">
        <f t="shared" si="91"/>
        <v/>
      </c>
      <c r="Q231" s="209" t="str">
        <f t="shared" si="92"/>
        <v/>
      </c>
      <c r="R231" s="208" t="str">
        <f t="shared" si="93"/>
        <v/>
      </c>
      <c r="S231" s="210" t="str">
        <f t="shared" si="80"/>
        <v/>
      </c>
      <c r="T231" s="216" t="str">
        <f>IF(M231="","",'Step 1  Fixed Inputs'!$B$3*(1+'Step 1  Fixed Inputs'!$B$7)/('Step 1  Fixed Inputs'!$B$5-'Step 1  Fixed Inputs'!$B$7)*(1-((1+'Step 1  Fixed Inputs'!$B$7)/(1+'Step 1  Fixed Inputs'!$B$5))^$M231))</f>
        <v/>
      </c>
      <c r="U231" s="212" t="str">
        <f>IF(M231="","",'Step 1  Fixed Inputs'!$B$4*(1+'Step 1  Fixed Inputs'!$B$7)/('Step 1  Fixed Inputs'!$B$5-'Step 1  Fixed Inputs'!$B$7)*(1-((1+'Step 1  Fixed Inputs'!$B$7)/(1+'Step 1  Fixed Inputs'!$B$5))^$M231))</f>
        <v/>
      </c>
      <c r="V231" s="213" t="str">
        <f t="shared" si="81"/>
        <v/>
      </c>
      <c r="W231" s="213" t="str">
        <f t="shared" si="82"/>
        <v/>
      </c>
      <c r="X231" s="211" t="str">
        <f t="shared" si="83"/>
        <v/>
      </c>
      <c r="Y231" s="266" t="str">
        <f t="shared" si="84"/>
        <v/>
      </c>
      <c r="Z231" s="269" t="str">
        <f t="shared" si="85"/>
        <v/>
      </c>
      <c r="AA231" s="710" t="str">
        <f>IF(Y231="","",Y231*'Step 1  Fixed Inputs'!$B$8)</f>
        <v/>
      </c>
    </row>
    <row r="232" spans="2:27" hidden="1">
      <c r="B232" s="412"/>
      <c r="C232" s="573"/>
      <c r="D232" s="582"/>
      <c r="E232" s="591"/>
      <c r="F232" s="643"/>
      <c r="G232" s="624"/>
      <c r="H232" s="449"/>
      <c r="I232" s="561"/>
      <c r="J232" s="613" t="str">
        <f t="shared" si="86"/>
        <v/>
      </c>
      <c r="K232" s="449" t="str">
        <f t="shared" si="87"/>
        <v/>
      </c>
      <c r="L232" s="450" t="str">
        <f t="shared" si="88"/>
        <v/>
      </c>
      <c r="M232" s="451" t="str">
        <f>IF(G232="","",VLOOKUP(C232,'Reference 7.0 EULs'!$D$2:$E$129,2,))</f>
        <v/>
      </c>
      <c r="N232" s="207" t="str">
        <f t="shared" si="89"/>
        <v/>
      </c>
      <c r="O232" s="209" t="str">
        <f t="shared" si="90"/>
        <v/>
      </c>
      <c r="P232" s="209" t="str">
        <f t="shared" si="91"/>
        <v/>
      </c>
      <c r="Q232" s="209" t="str">
        <f t="shared" si="92"/>
        <v/>
      </c>
      <c r="R232" s="208" t="str">
        <f t="shared" si="93"/>
        <v/>
      </c>
      <c r="S232" s="210" t="str">
        <f t="shared" si="80"/>
        <v/>
      </c>
      <c r="T232" s="216" t="str">
        <f>IF(M232="","",'Step 1  Fixed Inputs'!$B$3*(1+'Step 1  Fixed Inputs'!$B$7)/('Step 1  Fixed Inputs'!$B$5-'Step 1  Fixed Inputs'!$B$7)*(1-((1+'Step 1  Fixed Inputs'!$B$7)/(1+'Step 1  Fixed Inputs'!$B$5))^$M232))</f>
        <v/>
      </c>
      <c r="U232" s="212" t="str">
        <f>IF(M232="","",'Step 1  Fixed Inputs'!$B$4*(1+'Step 1  Fixed Inputs'!$B$7)/('Step 1  Fixed Inputs'!$B$5-'Step 1  Fixed Inputs'!$B$7)*(1-((1+'Step 1  Fixed Inputs'!$B$7)/(1+'Step 1  Fixed Inputs'!$B$5))^$M232))</f>
        <v/>
      </c>
      <c r="V232" s="213" t="str">
        <f t="shared" si="81"/>
        <v/>
      </c>
      <c r="W232" s="213" t="str">
        <f t="shared" si="82"/>
        <v/>
      </c>
      <c r="X232" s="211" t="str">
        <f t="shared" si="83"/>
        <v/>
      </c>
      <c r="Y232" s="266" t="str">
        <f t="shared" si="84"/>
        <v/>
      </c>
      <c r="Z232" s="269" t="str">
        <f t="shared" si="85"/>
        <v/>
      </c>
      <c r="AA232" s="710" t="str">
        <f>IF(Y232="","",Y232*'Step 1  Fixed Inputs'!$B$8)</f>
        <v/>
      </c>
    </row>
    <row r="233" spans="2:27" hidden="1">
      <c r="B233" s="412"/>
      <c r="C233" s="573"/>
      <c r="D233" s="582"/>
      <c r="E233" s="591"/>
      <c r="F233" s="643"/>
      <c r="G233" s="624"/>
      <c r="H233" s="449"/>
      <c r="I233" s="561"/>
      <c r="J233" s="613" t="str">
        <f t="shared" si="86"/>
        <v/>
      </c>
      <c r="K233" s="449" t="str">
        <f t="shared" si="87"/>
        <v/>
      </c>
      <c r="L233" s="450" t="str">
        <f t="shared" si="88"/>
        <v/>
      </c>
      <c r="M233" s="451" t="str">
        <f>IF(G233="","",VLOOKUP(C233,'Reference 7.0 EULs'!$D$2:$E$129,2,))</f>
        <v/>
      </c>
      <c r="N233" s="207" t="str">
        <f t="shared" si="89"/>
        <v/>
      </c>
      <c r="O233" s="209" t="str">
        <f t="shared" si="90"/>
        <v/>
      </c>
      <c r="P233" s="209" t="str">
        <f t="shared" si="91"/>
        <v/>
      </c>
      <c r="Q233" s="209" t="str">
        <f t="shared" si="92"/>
        <v/>
      </c>
      <c r="R233" s="208" t="str">
        <f t="shared" si="93"/>
        <v/>
      </c>
      <c r="S233" s="210" t="str">
        <f t="shared" si="80"/>
        <v/>
      </c>
      <c r="T233" s="216" t="str">
        <f>IF(M233="","",'Step 1  Fixed Inputs'!$B$3*(1+'Step 1  Fixed Inputs'!$B$7)/('Step 1  Fixed Inputs'!$B$5-'Step 1  Fixed Inputs'!$B$7)*(1-((1+'Step 1  Fixed Inputs'!$B$7)/(1+'Step 1  Fixed Inputs'!$B$5))^$M233))</f>
        <v/>
      </c>
      <c r="U233" s="212" t="str">
        <f>IF(M233="","",'Step 1  Fixed Inputs'!$B$4*(1+'Step 1  Fixed Inputs'!$B$7)/('Step 1  Fixed Inputs'!$B$5-'Step 1  Fixed Inputs'!$B$7)*(1-((1+'Step 1  Fixed Inputs'!$B$7)/(1+'Step 1  Fixed Inputs'!$B$5))^$M233))</f>
        <v/>
      </c>
      <c r="V233" s="213" t="str">
        <f t="shared" si="81"/>
        <v/>
      </c>
      <c r="W233" s="213" t="str">
        <f t="shared" si="82"/>
        <v/>
      </c>
      <c r="X233" s="211" t="str">
        <f t="shared" si="83"/>
        <v/>
      </c>
      <c r="Y233" s="266" t="str">
        <f t="shared" si="84"/>
        <v/>
      </c>
      <c r="Z233" s="269" t="str">
        <f t="shared" si="85"/>
        <v/>
      </c>
      <c r="AA233" s="710" t="str">
        <f>IF(Y233="","",Y233*'Step 1  Fixed Inputs'!$B$8)</f>
        <v/>
      </c>
    </row>
    <row r="234" spans="2:27" hidden="1">
      <c r="B234" s="412"/>
      <c r="C234" s="573"/>
      <c r="D234" s="582"/>
      <c r="E234" s="591"/>
      <c r="F234" s="643"/>
      <c r="G234" s="624"/>
      <c r="H234" s="449"/>
      <c r="I234" s="561"/>
      <c r="J234" s="613" t="str">
        <f t="shared" si="86"/>
        <v/>
      </c>
      <c r="K234" s="449" t="str">
        <f t="shared" si="87"/>
        <v/>
      </c>
      <c r="L234" s="450" t="str">
        <f t="shared" si="88"/>
        <v/>
      </c>
      <c r="M234" s="451" t="str">
        <f>IF(G234="","",VLOOKUP(C234,'Reference 7.0 EULs'!$D$2:$E$129,2,))</f>
        <v/>
      </c>
      <c r="N234" s="207" t="str">
        <f t="shared" si="89"/>
        <v/>
      </c>
      <c r="O234" s="209" t="str">
        <f t="shared" si="90"/>
        <v/>
      </c>
      <c r="P234" s="209" t="str">
        <f t="shared" si="91"/>
        <v/>
      </c>
      <c r="Q234" s="209" t="str">
        <f t="shared" si="92"/>
        <v/>
      </c>
      <c r="R234" s="208" t="str">
        <f t="shared" si="93"/>
        <v/>
      </c>
      <c r="S234" s="210" t="str">
        <f t="shared" si="80"/>
        <v/>
      </c>
      <c r="T234" s="216" t="str">
        <f>IF(M234="","",'Step 1  Fixed Inputs'!$B$3*(1+'Step 1  Fixed Inputs'!$B$7)/('Step 1  Fixed Inputs'!$B$5-'Step 1  Fixed Inputs'!$B$7)*(1-((1+'Step 1  Fixed Inputs'!$B$7)/(1+'Step 1  Fixed Inputs'!$B$5))^$M234))</f>
        <v/>
      </c>
      <c r="U234" s="212" t="str">
        <f>IF(M234="","",'Step 1  Fixed Inputs'!$B$4*(1+'Step 1  Fixed Inputs'!$B$7)/('Step 1  Fixed Inputs'!$B$5-'Step 1  Fixed Inputs'!$B$7)*(1-((1+'Step 1  Fixed Inputs'!$B$7)/(1+'Step 1  Fixed Inputs'!$B$5))^$M234))</f>
        <v/>
      </c>
      <c r="V234" s="213" t="str">
        <f t="shared" si="81"/>
        <v/>
      </c>
      <c r="W234" s="213" t="str">
        <f t="shared" si="82"/>
        <v/>
      </c>
      <c r="X234" s="211" t="str">
        <f t="shared" si="83"/>
        <v/>
      </c>
      <c r="Y234" s="266" t="str">
        <f t="shared" si="84"/>
        <v/>
      </c>
      <c r="Z234" s="269" t="str">
        <f t="shared" si="85"/>
        <v/>
      </c>
      <c r="AA234" s="710" t="str">
        <f>IF(Y234="","",Y234*'Step 1  Fixed Inputs'!$B$8)</f>
        <v/>
      </c>
    </row>
    <row r="235" spans="2:27" hidden="1">
      <c r="B235" s="412"/>
      <c r="C235" s="573"/>
      <c r="D235" s="582"/>
      <c r="E235" s="591"/>
      <c r="F235" s="643"/>
      <c r="G235" s="624"/>
      <c r="H235" s="449"/>
      <c r="I235" s="561"/>
      <c r="J235" s="613" t="str">
        <f t="shared" si="86"/>
        <v/>
      </c>
      <c r="K235" s="449" t="str">
        <f t="shared" si="87"/>
        <v/>
      </c>
      <c r="L235" s="450" t="str">
        <f t="shared" si="88"/>
        <v/>
      </c>
      <c r="M235" s="451" t="str">
        <f>IF(G235="","",VLOOKUP(C235,'Reference 7.0 EULs'!$D$2:$E$129,2,))</f>
        <v/>
      </c>
      <c r="N235" s="207" t="str">
        <f t="shared" si="89"/>
        <v/>
      </c>
      <c r="O235" s="209" t="str">
        <f t="shared" si="90"/>
        <v/>
      </c>
      <c r="P235" s="209" t="str">
        <f t="shared" si="91"/>
        <v/>
      </c>
      <c r="Q235" s="209" t="str">
        <f t="shared" si="92"/>
        <v/>
      </c>
      <c r="R235" s="208" t="str">
        <f t="shared" si="93"/>
        <v/>
      </c>
      <c r="S235" s="210" t="str">
        <f t="shared" si="80"/>
        <v/>
      </c>
      <c r="T235" s="216" t="str">
        <f>IF(M235="","",'Step 1  Fixed Inputs'!$B$3*(1+'Step 1  Fixed Inputs'!$B$7)/('Step 1  Fixed Inputs'!$B$5-'Step 1  Fixed Inputs'!$B$7)*(1-((1+'Step 1  Fixed Inputs'!$B$7)/(1+'Step 1  Fixed Inputs'!$B$5))^$M235))</f>
        <v/>
      </c>
      <c r="U235" s="212" t="str">
        <f>IF(M235="","",'Step 1  Fixed Inputs'!$B$4*(1+'Step 1  Fixed Inputs'!$B$7)/('Step 1  Fixed Inputs'!$B$5-'Step 1  Fixed Inputs'!$B$7)*(1-((1+'Step 1  Fixed Inputs'!$B$7)/(1+'Step 1  Fixed Inputs'!$B$5))^$M235))</f>
        <v/>
      </c>
      <c r="V235" s="213" t="str">
        <f t="shared" si="81"/>
        <v/>
      </c>
      <c r="W235" s="213" t="str">
        <f t="shared" si="82"/>
        <v/>
      </c>
      <c r="X235" s="211" t="str">
        <f t="shared" si="83"/>
        <v/>
      </c>
      <c r="Y235" s="266" t="str">
        <f t="shared" si="84"/>
        <v/>
      </c>
      <c r="Z235" s="269" t="str">
        <f t="shared" si="85"/>
        <v/>
      </c>
      <c r="AA235" s="710" t="str">
        <f>IF(Y235="","",Y235*'Step 1  Fixed Inputs'!$B$8)</f>
        <v/>
      </c>
    </row>
    <row r="236" spans="2:27" hidden="1">
      <c r="B236" s="412"/>
      <c r="C236" s="573"/>
      <c r="D236" s="582"/>
      <c r="E236" s="586"/>
      <c r="F236" s="643"/>
      <c r="G236" s="624"/>
      <c r="H236" s="449"/>
      <c r="I236" s="561"/>
      <c r="J236" s="613" t="str">
        <f t="shared" si="86"/>
        <v/>
      </c>
      <c r="K236" s="449" t="str">
        <f t="shared" si="87"/>
        <v/>
      </c>
      <c r="L236" s="450" t="str">
        <f t="shared" si="88"/>
        <v/>
      </c>
      <c r="M236" s="451" t="str">
        <f>IF(G236="","",VLOOKUP(C236,'Reference 7.0 EULs'!$D$2:$E$129,2,))</f>
        <v/>
      </c>
      <c r="N236" s="207" t="str">
        <f t="shared" si="89"/>
        <v/>
      </c>
      <c r="O236" s="209" t="str">
        <f t="shared" si="90"/>
        <v/>
      </c>
      <c r="P236" s="209" t="str">
        <f t="shared" si="91"/>
        <v/>
      </c>
      <c r="Q236" s="209" t="str">
        <f t="shared" si="92"/>
        <v/>
      </c>
      <c r="R236" s="208" t="str">
        <f t="shared" si="93"/>
        <v/>
      </c>
      <c r="S236" s="210" t="str">
        <f t="shared" si="80"/>
        <v/>
      </c>
      <c r="T236" s="216" t="str">
        <f>IF(M236="","",'Step 1  Fixed Inputs'!$B$3*(1+'Step 1  Fixed Inputs'!$B$7)/('Step 1  Fixed Inputs'!$B$5-'Step 1  Fixed Inputs'!$B$7)*(1-((1+'Step 1  Fixed Inputs'!$B$7)/(1+'Step 1  Fixed Inputs'!$B$5))^$M236))</f>
        <v/>
      </c>
      <c r="U236" s="212" t="str">
        <f>IF(M236="","",'Step 1  Fixed Inputs'!$B$4*(1+'Step 1  Fixed Inputs'!$B$7)/('Step 1  Fixed Inputs'!$B$5-'Step 1  Fixed Inputs'!$B$7)*(1-((1+'Step 1  Fixed Inputs'!$B$7)/(1+'Step 1  Fixed Inputs'!$B$5))^$M236))</f>
        <v/>
      </c>
      <c r="V236" s="213" t="str">
        <f t="shared" si="81"/>
        <v/>
      </c>
      <c r="W236" s="213" t="str">
        <f t="shared" si="82"/>
        <v/>
      </c>
      <c r="X236" s="211" t="str">
        <f t="shared" si="83"/>
        <v/>
      </c>
      <c r="Y236" s="266" t="str">
        <f t="shared" si="84"/>
        <v/>
      </c>
      <c r="Z236" s="269" t="str">
        <f t="shared" si="85"/>
        <v/>
      </c>
      <c r="AA236" s="710" t="str">
        <f>IF(Y236="","",Y236*'Step 1  Fixed Inputs'!$B$8)</f>
        <v/>
      </c>
    </row>
    <row r="237" spans="2:27" hidden="1">
      <c r="B237" s="412"/>
      <c r="C237" s="573"/>
      <c r="D237" s="582"/>
      <c r="E237" s="586"/>
      <c r="F237" s="643"/>
      <c r="G237" s="624"/>
      <c r="H237" s="449"/>
      <c r="I237" s="561"/>
      <c r="J237" s="613" t="str">
        <f t="shared" si="86"/>
        <v/>
      </c>
      <c r="K237" s="449" t="str">
        <f t="shared" si="87"/>
        <v/>
      </c>
      <c r="L237" s="450" t="str">
        <f t="shared" si="88"/>
        <v/>
      </c>
      <c r="M237" s="451" t="str">
        <f>IF(G237="","",VLOOKUP(C237,'Reference 7.0 EULs'!$D$2:$E$129,2,))</f>
        <v/>
      </c>
      <c r="N237" s="207" t="str">
        <f t="shared" si="89"/>
        <v/>
      </c>
      <c r="O237" s="209" t="str">
        <f t="shared" si="90"/>
        <v/>
      </c>
      <c r="P237" s="209" t="str">
        <f t="shared" si="91"/>
        <v/>
      </c>
      <c r="Q237" s="209" t="str">
        <f t="shared" si="92"/>
        <v/>
      </c>
      <c r="R237" s="208" t="str">
        <f t="shared" si="93"/>
        <v/>
      </c>
      <c r="S237" s="210" t="str">
        <f t="shared" si="80"/>
        <v/>
      </c>
      <c r="T237" s="216" t="str">
        <f>IF(M237="","",'Step 1  Fixed Inputs'!$B$3*(1+'Step 1  Fixed Inputs'!$B$7)/('Step 1  Fixed Inputs'!$B$5-'Step 1  Fixed Inputs'!$B$7)*(1-((1+'Step 1  Fixed Inputs'!$B$7)/(1+'Step 1  Fixed Inputs'!$B$5))^$M237))</f>
        <v/>
      </c>
      <c r="U237" s="212" t="str">
        <f>IF(M237="","",'Step 1  Fixed Inputs'!$B$4*(1+'Step 1  Fixed Inputs'!$B$7)/('Step 1  Fixed Inputs'!$B$5-'Step 1  Fixed Inputs'!$B$7)*(1-((1+'Step 1  Fixed Inputs'!$B$7)/(1+'Step 1  Fixed Inputs'!$B$5))^$M237))</f>
        <v/>
      </c>
      <c r="V237" s="213" t="str">
        <f t="shared" si="81"/>
        <v/>
      </c>
      <c r="W237" s="213" t="str">
        <f t="shared" si="82"/>
        <v/>
      </c>
      <c r="X237" s="211" t="str">
        <f t="shared" si="83"/>
        <v/>
      </c>
      <c r="Y237" s="266" t="str">
        <f t="shared" si="84"/>
        <v/>
      </c>
      <c r="Z237" s="269" t="str">
        <f t="shared" si="85"/>
        <v/>
      </c>
      <c r="AA237" s="710" t="str">
        <f>IF(Y237="","",Y237*'Step 1  Fixed Inputs'!$B$8)</f>
        <v/>
      </c>
    </row>
    <row r="238" spans="2:27" hidden="1">
      <c r="B238" s="412"/>
      <c r="C238" s="573"/>
      <c r="D238" s="582"/>
      <c r="E238" s="586"/>
      <c r="F238" s="643"/>
      <c r="G238" s="624"/>
      <c r="H238" s="449"/>
      <c r="I238" s="561"/>
      <c r="J238" s="613" t="str">
        <f t="shared" si="86"/>
        <v/>
      </c>
      <c r="K238" s="449" t="str">
        <f t="shared" si="87"/>
        <v/>
      </c>
      <c r="L238" s="450" t="str">
        <f t="shared" si="88"/>
        <v/>
      </c>
      <c r="M238" s="451" t="str">
        <f>IF(G238="","",VLOOKUP(C238,'Reference 7.0 EULs'!$D$2:$E$129,2,))</f>
        <v/>
      </c>
      <c r="N238" s="207" t="str">
        <f t="shared" si="89"/>
        <v/>
      </c>
      <c r="O238" s="209" t="str">
        <f t="shared" si="90"/>
        <v/>
      </c>
      <c r="P238" s="209" t="str">
        <f t="shared" si="91"/>
        <v/>
      </c>
      <c r="Q238" s="209" t="str">
        <f t="shared" si="92"/>
        <v/>
      </c>
      <c r="R238" s="208" t="str">
        <f t="shared" si="93"/>
        <v/>
      </c>
      <c r="S238" s="210" t="str">
        <f t="shared" si="80"/>
        <v/>
      </c>
      <c r="T238" s="216" t="str">
        <f>IF(M238="","",'Step 1  Fixed Inputs'!$B$3*(1+'Step 1  Fixed Inputs'!$B$7)/('Step 1  Fixed Inputs'!$B$5-'Step 1  Fixed Inputs'!$B$7)*(1-((1+'Step 1  Fixed Inputs'!$B$7)/(1+'Step 1  Fixed Inputs'!$B$5))^$M238))</f>
        <v/>
      </c>
      <c r="U238" s="212" t="str">
        <f>IF(M238="","",'Step 1  Fixed Inputs'!$B$4*(1+'Step 1  Fixed Inputs'!$B$7)/('Step 1  Fixed Inputs'!$B$5-'Step 1  Fixed Inputs'!$B$7)*(1-((1+'Step 1  Fixed Inputs'!$B$7)/(1+'Step 1  Fixed Inputs'!$B$5))^$M238))</f>
        <v/>
      </c>
      <c r="V238" s="213" t="str">
        <f t="shared" si="81"/>
        <v/>
      </c>
      <c r="W238" s="213" t="str">
        <f t="shared" si="82"/>
        <v/>
      </c>
      <c r="X238" s="211" t="str">
        <f t="shared" si="83"/>
        <v/>
      </c>
      <c r="Y238" s="266" t="str">
        <f t="shared" si="84"/>
        <v/>
      </c>
      <c r="Z238" s="269" t="str">
        <f t="shared" si="85"/>
        <v/>
      </c>
      <c r="AA238" s="710" t="str">
        <f>IF(Y238="","",Y238*'Step 1  Fixed Inputs'!$B$8)</f>
        <v/>
      </c>
    </row>
    <row r="239" spans="2:27" hidden="1">
      <c r="B239" s="412"/>
      <c r="C239" s="573"/>
      <c r="D239" s="582"/>
      <c r="E239" s="586"/>
      <c r="F239" s="643"/>
      <c r="G239" s="624"/>
      <c r="H239" s="449"/>
      <c r="I239" s="561"/>
      <c r="J239" s="613" t="str">
        <f t="shared" si="86"/>
        <v/>
      </c>
      <c r="K239" s="449" t="str">
        <f t="shared" si="87"/>
        <v/>
      </c>
      <c r="L239" s="450" t="str">
        <f t="shared" si="88"/>
        <v/>
      </c>
      <c r="M239" s="451" t="str">
        <f>IF(G239="","",VLOOKUP(C239,'Reference 7.0 EULs'!$D$2:$E$129,2,))</f>
        <v/>
      </c>
      <c r="N239" s="207" t="str">
        <f t="shared" si="89"/>
        <v/>
      </c>
      <c r="O239" s="209" t="str">
        <f t="shared" si="90"/>
        <v/>
      </c>
      <c r="P239" s="209" t="str">
        <f t="shared" si="91"/>
        <v/>
      </c>
      <c r="Q239" s="209" t="str">
        <f t="shared" si="92"/>
        <v/>
      </c>
      <c r="R239" s="208" t="str">
        <f t="shared" si="93"/>
        <v/>
      </c>
      <c r="S239" s="210" t="str">
        <f t="shared" si="80"/>
        <v/>
      </c>
      <c r="T239" s="216" t="str">
        <f>IF(M239="","",'Step 1  Fixed Inputs'!$B$3*(1+'Step 1  Fixed Inputs'!$B$7)/('Step 1  Fixed Inputs'!$B$5-'Step 1  Fixed Inputs'!$B$7)*(1-((1+'Step 1  Fixed Inputs'!$B$7)/(1+'Step 1  Fixed Inputs'!$B$5))^$M239))</f>
        <v/>
      </c>
      <c r="U239" s="212" t="str">
        <f>IF(M239="","",'Step 1  Fixed Inputs'!$B$4*(1+'Step 1  Fixed Inputs'!$B$7)/('Step 1  Fixed Inputs'!$B$5-'Step 1  Fixed Inputs'!$B$7)*(1-((1+'Step 1  Fixed Inputs'!$B$7)/(1+'Step 1  Fixed Inputs'!$B$5))^$M239))</f>
        <v/>
      </c>
      <c r="V239" s="213" t="str">
        <f t="shared" si="81"/>
        <v/>
      </c>
      <c r="W239" s="213" t="str">
        <f t="shared" si="82"/>
        <v/>
      </c>
      <c r="X239" s="211" t="str">
        <f t="shared" si="83"/>
        <v/>
      </c>
      <c r="Y239" s="266" t="str">
        <f t="shared" si="84"/>
        <v/>
      </c>
      <c r="Z239" s="269" t="str">
        <f t="shared" si="85"/>
        <v/>
      </c>
      <c r="AA239" s="710" t="str">
        <f>IF(Y239="","",Y239*'Step 1  Fixed Inputs'!$B$8)</f>
        <v/>
      </c>
    </row>
    <row r="240" spans="2:27" hidden="1">
      <c r="B240" s="412"/>
      <c r="C240" s="573"/>
      <c r="D240" s="582"/>
      <c r="E240" s="586"/>
      <c r="F240" s="643"/>
      <c r="G240" s="624"/>
      <c r="H240" s="449"/>
      <c r="I240" s="561"/>
      <c r="J240" s="613" t="str">
        <f t="shared" si="86"/>
        <v/>
      </c>
      <c r="K240" s="449" t="str">
        <f t="shared" si="87"/>
        <v/>
      </c>
      <c r="L240" s="450" t="str">
        <f t="shared" si="88"/>
        <v/>
      </c>
      <c r="M240" s="451" t="str">
        <f>IF(G240="","",VLOOKUP(C240,'Reference 7.0 EULs'!$D$2:$E$129,2,))</f>
        <v/>
      </c>
      <c r="N240" s="207" t="str">
        <f t="shared" si="89"/>
        <v/>
      </c>
      <c r="O240" s="209" t="str">
        <f t="shared" si="90"/>
        <v/>
      </c>
      <c r="P240" s="209" t="str">
        <f t="shared" si="91"/>
        <v/>
      </c>
      <c r="Q240" s="209" t="str">
        <f t="shared" si="92"/>
        <v/>
      </c>
      <c r="R240" s="208" t="str">
        <f t="shared" si="93"/>
        <v/>
      </c>
      <c r="S240" s="210" t="str">
        <f t="shared" si="80"/>
        <v/>
      </c>
      <c r="T240" s="216" t="str">
        <f>IF(M240="","",'Step 1  Fixed Inputs'!$B$3*(1+'Step 1  Fixed Inputs'!$B$7)/('Step 1  Fixed Inputs'!$B$5-'Step 1  Fixed Inputs'!$B$7)*(1-((1+'Step 1  Fixed Inputs'!$B$7)/(1+'Step 1  Fixed Inputs'!$B$5))^$M240))</f>
        <v/>
      </c>
      <c r="U240" s="212" t="str">
        <f>IF(M240="","",'Step 1  Fixed Inputs'!$B$4*(1+'Step 1  Fixed Inputs'!$B$7)/('Step 1  Fixed Inputs'!$B$5-'Step 1  Fixed Inputs'!$B$7)*(1-((1+'Step 1  Fixed Inputs'!$B$7)/(1+'Step 1  Fixed Inputs'!$B$5))^$M240))</f>
        <v/>
      </c>
      <c r="V240" s="213" t="str">
        <f t="shared" si="81"/>
        <v/>
      </c>
      <c r="W240" s="213" t="str">
        <f t="shared" si="82"/>
        <v/>
      </c>
      <c r="X240" s="211" t="str">
        <f t="shared" si="83"/>
        <v/>
      </c>
      <c r="Y240" s="266" t="str">
        <f t="shared" si="84"/>
        <v/>
      </c>
      <c r="Z240" s="269" t="str">
        <f t="shared" si="85"/>
        <v/>
      </c>
      <c r="AA240" s="710" t="str">
        <f>IF(Y240="","",Y240*'Step 1  Fixed Inputs'!$B$8)</f>
        <v/>
      </c>
    </row>
    <row r="241" spans="2:27" hidden="1">
      <c r="B241" s="238"/>
      <c r="C241" s="574"/>
      <c r="D241" s="583"/>
      <c r="E241" s="587"/>
      <c r="F241" s="643"/>
      <c r="G241" s="624"/>
      <c r="H241" s="449"/>
      <c r="I241" s="561"/>
      <c r="J241" s="613" t="str">
        <f t="shared" si="86"/>
        <v/>
      </c>
      <c r="K241" s="449" t="str">
        <f t="shared" si="87"/>
        <v/>
      </c>
      <c r="L241" s="450" t="str">
        <f t="shared" si="88"/>
        <v/>
      </c>
      <c r="M241" s="451" t="str">
        <f>IF(G241="","",VLOOKUP(C241,'Reference 7.0 EULs'!$D$2:$E$129,2,))</f>
        <v/>
      </c>
      <c r="N241" s="207" t="str">
        <f t="shared" si="89"/>
        <v/>
      </c>
      <c r="O241" s="209" t="str">
        <f t="shared" si="90"/>
        <v/>
      </c>
      <c r="P241" s="209" t="str">
        <f t="shared" si="91"/>
        <v/>
      </c>
      <c r="Q241" s="209" t="str">
        <f t="shared" si="92"/>
        <v/>
      </c>
      <c r="R241" s="208" t="str">
        <f t="shared" si="93"/>
        <v/>
      </c>
      <c r="S241" s="210" t="str">
        <f t="shared" si="80"/>
        <v/>
      </c>
      <c r="T241" s="216" t="str">
        <f>IF(M241="","",'Step 1  Fixed Inputs'!$B$3*(1+'Step 1  Fixed Inputs'!$B$7)/('Step 1  Fixed Inputs'!$B$5-'Step 1  Fixed Inputs'!$B$7)*(1-((1+'Step 1  Fixed Inputs'!$B$7)/(1+'Step 1  Fixed Inputs'!$B$5))^$M241))</f>
        <v/>
      </c>
      <c r="U241" s="212" t="str">
        <f>IF(M241="","",'Step 1  Fixed Inputs'!$B$4*(1+'Step 1  Fixed Inputs'!$B$7)/('Step 1  Fixed Inputs'!$B$5-'Step 1  Fixed Inputs'!$B$7)*(1-((1+'Step 1  Fixed Inputs'!$B$7)/(1+'Step 1  Fixed Inputs'!$B$5))^$M241))</f>
        <v/>
      </c>
      <c r="V241" s="213" t="str">
        <f t="shared" si="81"/>
        <v/>
      </c>
      <c r="W241" s="213" t="str">
        <f t="shared" si="82"/>
        <v/>
      </c>
      <c r="X241" s="211" t="str">
        <f t="shared" si="83"/>
        <v/>
      </c>
      <c r="Y241" s="266" t="str">
        <f t="shared" si="84"/>
        <v/>
      </c>
      <c r="Z241" s="269" t="str">
        <f t="shared" si="85"/>
        <v/>
      </c>
      <c r="AA241" s="710" t="str">
        <f>IF(Y241="","",Y241*'Step 1  Fixed Inputs'!$B$8)</f>
        <v/>
      </c>
    </row>
    <row r="242" spans="2:27" hidden="1">
      <c r="B242" s="238"/>
      <c r="C242" s="574"/>
      <c r="D242" s="583"/>
      <c r="E242" s="587"/>
      <c r="F242" s="643"/>
      <c r="G242" s="624"/>
      <c r="H242" s="449"/>
      <c r="I242" s="561"/>
      <c r="J242" s="613" t="str">
        <f t="shared" si="86"/>
        <v/>
      </c>
      <c r="K242" s="449" t="str">
        <f t="shared" si="87"/>
        <v/>
      </c>
      <c r="L242" s="450" t="str">
        <f t="shared" si="88"/>
        <v/>
      </c>
      <c r="M242" s="451" t="str">
        <f>IF(G242="","",VLOOKUP(C242,'Reference 7.0 EULs'!$D$2:$E$129,2,))</f>
        <v/>
      </c>
      <c r="N242" s="207" t="str">
        <f t="shared" si="89"/>
        <v/>
      </c>
      <c r="O242" s="209" t="str">
        <f t="shared" si="90"/>
        <v/>
      </c>
      <c r="P242" s="209" t="str">
        <f t="shared" si="91"/>
        <v/>
      </c>
      <c r="Q242" s="209" t="str">
        <f t="shared" si="92"/>
        <v/>
      </c>
      <c r="R242" s="208" t="str">
        <f t="shared" si="93"/>
        <v/>
      </c>
      <c r="S242" s="210" t="str">
        <f t="shared" si="80"/>
        <v/>
      </c>
      <c r="T242" s="216" t="str">
        <f>IF(M242="","",'Step 1  Fixed Inputs'!$B$3*(1+'Step 1  Fixed Inputs'!$B$7)/('Step 1  Fixed Inputs'!$B$5-'Step 1  Fixed Inputs'!$B$7)*(1-((1+'Step 1  Fixed Inputs'!$B$7)/(1+'Step 1  Fixed Inputs'!$B$5))^$M242))</f>
        <v/>
      </c>
      <c r="U242" s="212" t="str">
        <f>IF(M242="","",'Step 1  Fixed Inputs'!$B$4*(1+'Step 1  Fixed Inputs'!$B$7)/('Step 1  Fixed Inputs'!$B$5-'Step 1  Fixed Inputs'!$B$7)*(1-((1+'Step 1  Fixed Inputs'!$B$7)/(1+'Step 1  Fixed Inputs'!$B$5))^$M242))</f>
        <v/>
      </c>
      <c r="V242" s="213" t="str">
        <f t="shared" si="81"/>
        <v/>
      </c>
      <c r="W242" s="213" t="str">
        <f t="shared" si="82"/>
        <v/>
      </c>
      <c r="X242" s="211" t="str">
        <f t="shared" si="83"/>
        <v/>
      </c>
      <c r="Y242" s="266" t="str">
        <f t="shared" si="84"/>
        <v/>
      </c>
      <c r="Z242" s="269" t="str">
        <f t="shared" si="85"/>
        <v/>
      </c>
      <c r="AA242" s="710" t="str">
        <f>IF(Y242="","",Y242*'Step 1  Fixed Inputs'!$B$8)</f>
        <v/>
      </c>
    </row>
    <row r="243" spans="2:27" hidden="1">
      <c r="B243" s="238"/>
      <c r="C243" s="574"/>
      <c r="D243" s="583"/>
      <c r="E243" s="587"/>
      <c r="F243" s="643"/>
      <c r="G243" s="624"/>
      <c r="H243" s="449"/>
      <c r="I243" s="561"/>
      <c r="J243" s="613" t="str">
        <f t="shared" si="86"/>
        <v/>
      </c>
      <c r="K243" s="449" t="str">
        <f t="shared" si="87"/>
        <v/>
      </c>
      <c r="L243" s="450" t="str">
        <f t="shared" si="88"/>
        <v/>
      </c>
      <c r="M243" s="451" t="str">
        <f>IF(G243="","",VLOOKUP(C243,'Reference 7.0 EULs'!$D$2:$E$129,2,))</f>
        <v/>
      </c>
      <c r="N243" s="207" t="str">
        <f t="shared" si="89"/>
        <v/>
      </c>
      <c r="O243" s="209" t="str">
        <f t="shared" si="90"/>
        <v/>
      </c>
      <c r="P243" s="209" t="str">
        <f t="shared" si="91"/>
        <v/>
      </c>
      <c r="Q243" s="209" t="str">
        <f t="shared" si="92"/>
        <v/>
      </c>
      <c r="R243" s="208" t="str">
        <f t="shared" si="93"/>
        <v/>
      </c>
      <c r="S243" s="210" t="str">
        <f t="shared" si="80"/>
        <v/>
      </c>
      <c r="T243" s="216" t="str">
        <f>IF(M243="","",'Step 1  Fixed Inputs'!$B$3*(1+'Step 1  Fixed Inputs'!$B$7)/('Step 1  Fixed Inputs'!$B$5-'Step 1  Fixed Inputs'!$B$7)*(1-((1+'Step 1  Fixed Inputs'!$B$7)/(1+'Step 1  Fixed Inputs'!$B$5))^$M243))</f>
        <v/>
      </c>
      <c r="U243" s="212" t="str">
        <f>IF(M243="","",'Step 1  Fixed Inputs'!$B$4*(1+'Step 1  Fixed Inputs'!$B$7)/('Step 1  Fixed Inputs'!$B$5-'Step 1  Fixed Inputs'!$B$7)*(1-((1+'Step 1  Fixed Inputs'!$B$7)/(1+'Step 1  Fixed Inputs'!$B$5))^$M243))</f>
        <v/>
      </c>
      <c r="V243" s="213" t="str">
        <f t="shared" si="81"/>
        <v/>
      </c>
      <c r="W243" s="213" t="str">
        <f t="shared" si="82"/>
        <v/>
      </c>
      <c r="X243" s="211" t="str">
        <f t="shared" si="83"/>
        <v/>
      </c>
      <c r="Y243" s="266" t="str">
        <f t="shared" si="84"/>
        <v/>
      </c>
      <c r="Z243" s="269" t="str">
        <f t="shared" si="85"/>
        <v/>
      </c>
      <c r="AA243" s="710" t="str">
        <f>IF(Y243="","",Y243*'Step 1  Fixed Inputs'!$B$8)</f>
        <v/>
      </c>
    </row>
    <row r="244" spans="2:27" hidden="1">
      <c r="B244" s="241"/>
      <c r="C244" s="574"/>
      <c r="D244" s="583"/>
      <c r="E244" s="587"/>
      <c r="F244" s="643"/>
      <c r="G244" s="624"/>
      <c r="H244" s="449"/>
      <c r="I244" s="561"/>
      <c r="J244" s="613" t="str">
        <f t="shared" si="86"/>
        <v/>
      </c>
      <c r="K244" s="449" t="str">
        <f t="shared" si="87"/>
        <v/>
      </c>
      <c r="L244" s="450" t="str">
        <f t="shared" si="88"/>
        <v/>
      </c>
      <c r="M244" s="451" t="str">
        <f>IF(G244="","",VLOOKUP(C244,'Reference 7.0 EULs'!$D$2:$E$129,2,))</f>
        <v/>
      </c>
      <c r="N244" s="207" t="str">
        <f t="shared" si="89"/>
        <v/>
      </c>
      <c r="O244" s="209" t="str">
        <f t="shared" si="90"/>
        <v/>
      </c>
      <c r="P244" s="209" t="str">
        <f t="shared" si="91"/>
        <v/>
      </c>
      <c r="Q244" s="209" t="str">
        <f t="shared" si="92"/>
        <v/>
      </c>
      <c r="R244" s="208" t="str">
        <f t="shared" si="93"/>
        <v/>
      </c>
      <c r="S244" s="210" t="str">
        <f t="shared" si="80"/>
        <v/>
      </c>
      <c r="T244" s="216" t="str">
        <f>IF(M244="","",'Step 1  Fixed Inputs'!$B$3*(1+'Step 1  Fixed Inputs'!$B$7)/('Step 1  Fixed Inputs'!$B$5-'Step 1  Fixed Inputs'!$B$7)*(1-((1+'Step 1  Fixed Inputs'!$B$7)/(1+'Step 1  Fixed Inputs'!$B$5))^$M244))</f>
        <v/>
      </c>
      <c r="U244" s="212" t="str">
        <f>IF(M244="","",'Step 1  Fixed Inputs'!$B$4*(1+'Step 1  Fixed Inputs'!$B$7)/('Step 1  Fixed Inputs'!$B$5-'Step 1  Fixed Inputs'!$B$7)*(1-((1+'Step 1  Fixed Inputs'!$B$7)/(1+'Step 1  Fixed Inputs'!$B$5))^$M244))</f>
        <v/>
      </c>
      <c r="V244" s="213" t="str">
        <f t="shared" si="81"/>
        <v/>
      </c>
      <c r="W244" s="213" t="str">
        <f t="shared" si="82"/>
        <v/>
      </c>
      <c r="X244" s="211" t="str">
        <f t="shared" si="83"/>
        <v/>
      </c>
      <c r="Y244" s="266" t="str">
        <f t="shared" si="84"/>
        <v/>
      </c>
      <c r="Z244" s="269" t="str">
        <f t="shared" si="85"/>
        <v/>
      </c>
      <c r="AA244" s="710" t="str">
        <f>IF(Y244="","",Y244*'Step 1  Fixed Inputs'!$B$8)</f>
        <v/>
      </c>
    </row>
    <row r="245" spans="2:27" hidden="1">
      <c r="B245" s="242"/>
      <c r="C245" s="574"/>
      <c r="D245" s="583"/>
      <c r="E245" s="587"/>
      <c r="F245" s="643"/>
      <c r="G245" s="624"/>
      <c r="H245" s="449"/>
      <c r="I245" s="561"/>
      <c r="J245" s="613" t="str">
        <f t="shared" si="86"/>
        <v/>
      </c>
      <c r="K245" s="449" t="str">
        <f t="shared" si="87"/>
        <v/>
      </c>
      <c r="L245" s="450" t="str">
        <f t="shared" si="88"/>
        <v/>
      </c>
      <c r="M245" s="451" t="str">
        <f>IF(G245="","",VLOOKUP(C245,'Reference 7.0 EULs'!$D$2:$E$129,2,))</f>
        <v/>
      </c>
      <c r="N245" s="207" t="str">
        <f t="shared" si="89"/>
        <v/>
      </c>
      <c r="O245" s="209" t="str">
        <f t="shared" si="90"/>
        <v/>
      </c>
      <c r="P245" s="209" t="str">
        <f t="shared" si="91"/>
        <v/>
      </c>
      <c r="Q245" s="209" t="str">
        <f t="shared" si="92"/>
        <v/>
      </c>
      <c r="R245" s="208" t="str">
        <f t="shared" si="93"/>
        <v/>
      </c>
      <c r="S245" s="210" t="str">
        <f t="shared" si="80"/>
        <v/>
      </c>
      <c r="T245" s="216" t="str">
        <f>IF(M245="","",'Step 1  Fixed Inputs'!$B$3*(1+'Step 1  Fixed Inputs'!$B$7)/('Step 1  Fixed Inputs'!$B$5-'Step 1  Fixed Inputs'!$B$7)*(1-((1+'Step 1  Fixed Inputs'!$B$7)/(1+'Step 1  Fixed Inputs'!$B$5))^$M245))</f>
        <v/>
      </c>
      <c r="U245" s="212" t="str">
        <f>IF(M245="","",'Step 1  Fixed Inputs'!$B$4*(1+'Step 1  Fixed Inputs'!$B$7)/('Step 1  Fixed Inputs'!$B$5-'Step 1  Fixed Inputs'!$B$7)*(1-((1+'Step 1  Fixed Inputs'!$B$7)/(1+'Step 1  Fixed Inputs'!$B$5))^$M245))</f>
        <v/>
      </c>
      <c r="V245" s="213" t="str">
        <f t="shared" si="81"/>
        <v/>
      </c>
      <c r="W245" s="213" t="str">
        <f t="shared" si="82"/>
        <v/>
      </c>
      <c r="X245" s="211" t="str">
        <f t="shared" si="83"/>
        <v/>
      </c>
      <c r="Y245" s="266" t="str">
        <f t="shared" si="84"/>
        <v/>
      </c>
      <c r="Z245" s="269" t="str">
        <f t="shared" si="85"/>
        <v/>
      </c>
      <c r="AA245" s="710" t="str">
        <f>IF(Y245="","",Y245*'Step 1  Fixed Inputs'!$B$8)</f>
        <v/>
      </c>
    </row>
    <row r="246" spans="2:27" hidden="1">
      <c r="B246" s="238"/>
      <c r="C246" s="574"/>
      <c r="D246" s="583"/>
      <c r="E246" s="587"/>
      <c r="F246" s="646"/>
      <c r="G246" s="627"/>
      <c r="H246" s="475"/>
      <c r="I246" s="562"/>
      <c r="J246" s="613" t="str">
        <f t="shared" si="86"/>
        <v/>
      </c>
      <c r="K246" s="449" t="str">
        <f t="shared" si="87"/>
        <v/>
      </c>
      <c r="L246" s="450" t="str">
        <f t="shared" si="88"/>
        <v/>
      </c>
      <c r="M246" s="451" t="str">
        <f>IF(G246="","",VLOOKUP(C246,'Reference 7.0 EULs'!$D$2:$E$129,2,))</f>
        <v/>
      </c>
      <c r="N246" s="207" t="str">
        <f t="shared" si="89"/>
        <v/>
      </c>
      <c r="O246" s="209" t="str">
        <f t="shared" si="90"/>
        <v/>
      </c>
      <c r="P246" s="209" t="str">
        <f t="shared" si="91"/>
        <v/>
      </c>
      <c r="Q246" s="209" t="str">
        <f t="shared" si="92"/>
        <v/>
      </c>
      <c r="R246" s="208" t="str">
        <f t="shared" si="93"/>
        <v/>
      </c>
      <c r="S246" s="210" t="str">
        <f t="shared" si="80"/>
        <v/>
      </c>
      <c r="T246" s="216" t="str">
        <f>IF(M246="","",'Step 1  Fixed Inputs'!$B$3*(1+'Step 1  Fixed Inputs'!$B$7)/('Step 1  Fixed Inputs'!$B$5-'Step 1  Fixed Inputs'!$B$7)*(1-((1+'Step 1  Fixed Inputs'!$B$7)/(1+'Step 1  Fixed Inputs'!$B$5))^$M246))</f>
        <v/>
      </c>
      <c r="U246" s="212" t="str">
        <f>IF(M246="","",'Step 1  Fixed Inputs'!$B$4*(1+'Step 1  Fixed Inputs'!$B$7)/('Step 1  Fixed Inputs'!$B$5-'Step 1  Fixed Inputs'!$B$7)*(1-((1+'Step 1  Fixed Inputs'!$B$7)/(1+'Step 1  Fixed Inputs'!$B$5))^$M246))</f>
        <v/>
      </c>
      <c r="V246" s="213" t="str">
        <f t="shared" si="81"/>
        <v/>
      </c>
      <c r="W246" s="213" t="str">
        <f t="shared" si="82"/>
        <v/>
      </c>
      <c r="X246" s="211" t="str">
        <f t="shared" si="83"/>
        <v/>
      </c>
      <c r="Y246" s="266" t="str">
        <f t="shared" si="84"/>
        <v/>
      </c>
      <c r="Z246" s="269" t="str">
        <f t="shared" si="85"/>
        <v/>
      </c>
      <c r="AA246" s="710" t="str">
        <f>IF(Y246="","",Y246*'Step 1  Fixed Inputs'!$B$8)</f>
        <v/>
      </c>
    </row>
    <row r="247" spans="2:27" hidden="1">
      <c r="B247" s="238"/>
      <c r="C247" s="574"/>
      <c r="D247" s="583"/>
      <c r="E247" s="587"/>
      <c r="F247" s="646"/>
      <c r="G247" s="627"/>
      <c r="H247" s="475"/>
      <c r="I247" s="562"/>
      <c r="J247" s="613" t="str">
        <f t="shared" si="86"/>
        <v/>
      </c>
      <c r="K247" s="449" t="str">
        <f t="shared" si="87"/>
        <v/>
      </c>
      <c r="L247" s="450" t="str">
        <f t="shared" si="88"/>
        <v/>
      </c>
      <c r="M247" s="451" t="str">
        <f>IF(G247="","",VLOOKUP(C247,'Reference 7.0 EULs'!$D$2:$E$129,2,))</f>
        <v/>
      </c>
      <c r="N247" s="207" t="str">
        <f t="shared" si="89"/>
        <v/>
      </c>
      <c r="O247" s="209" t="str">
        <f t="shared" si="90"/>
        <v/>
      </c>
      <c r="P247" s="209" t="str">
        <f t="shared" si="91"/>
        <v/>
      </c>
      <c r="Q247" s="209" t="str">
        <f t="shared" si="92"/>
        <v/>
      </c>
      <c r="R247" s="208" t="str">
        <f t="shared" si="93"/>
        <v/>
      </c>
      <c r="S247" s="210" t="str">
        <f t="shared" si="80"/>
        <v/>
      </c>
      <c r="T247" s="216" t="str">
        <f>IF(M247="","",'Step 1  Fixed Inputs'!$B$3*(1+'Step 1  Fixed Inputs'!$B$7)/('Step 1  Fixed Inputs'!$B$5-'Step 1  Fixed Inputs'!$B$7)*(1-((1+'Step 1  Fixed Inputs'!$B$7)/(1+'Step 1  Fixed Inputs'!$B$5))^$M247))</f>
        <v/>
      </c>
      <c r="U247" s="212" t="str">
        <f>IF(M247="","",'Step 1  Fixed Inputs'!$B$4*(1+'Step 1  Fixed Inputs'!$B$7)/('Step 1  Fixed Inputs'!$B$5-'Step 1  Fixed Inputs'!$B$7)*(1-((1+'Step 1  Fixed Inputs'!$B$7)/(1+'Step 1  Fixed Inputs'!$B$5))^$M247))</f>
        <v/>
      </c>
      <c r="V247" s="213" t="str">
        <f t="shared" si="81"/>
        <v/>
      </c>
      <c r="W247" s="213" t="str">
        <f t="shared" si="82"/>
        <v/>
      </c>
      <c r="X247" s="211" t="str">
        <f t="shared" si="83"/>
        <v/>
      </c>
      <c r="Y247" s="266" t="str">
        <f t="shared" si="84"/>
        <v/>
      </c>
      <c r="Z247" s="269" t="str">
        <f t="shared" si="85"/>
        <v/>
      </c>
      <c r="AA247" s="710" t="str">
        <f>IF(Y247="","",Y247*'Step 1  Fixed Inputs'!$B$8)</f>
        <v/>
      </c>
    </row>
    <row r="248" spans="2:27" hidden="1">
      <c r="B248" s="238"/>
      <c r="C248" s="574"/>
      <c r="D248" s="583"/>
      <c r="E248" s="587"/>
      <c r="F248" s="646"/>
      <c r="G248" s="627"/>
      <c r="H248" s="475"/>
      <c r="I248" s="562"/>
      <c r="J248" s="613" t="str">
        <f t="shared" si="86"/>
        <v/>
      </c>
      <c r="K248" s="449" t="str">
        <f t="shared" si="87"/>
        <v/>
      </c>
      <c r="L248" s="450" t="str">
        <f t="shared" si="88"/>
        <v/>
      </c>
      <c r="M248" s="451" t="str">
        <f>IF(G248="","",VLOOKUP(C248,'Reference 7.0 EULs'!$D$2:$E$129,2,))</f>
        <v/>
      </c>
      <c r="N248" s="207" t="str">
        <f t="shared" si="89"/>
        <v/>
      </c>
      <c r="O248" s="209" t="str">
        <f t="shared" si="90"/>
        <v/>
      </c>
      <c r="P248" s="209" t="str">
        <f t="shared" si="91"/>
        <v/>
      </c>
      <c r="Q248" s="209" t="str">
        <f t="shared" si="92"/>
        <v/>
      </c>
      <c r="R248" s="208" t="str">
        <f t="shared" si="93"/>
        <v/>
      </c>
      <c r="S248" s="210" t="str">
        <f t="shared" si="80"/>
        <v/>
      </c>
      <c r="T248" s="216" t="str">
        <f>IF(M248="","",'Step 1  Fixed Inputs'!$B$3*(1+'Step 1  Fixed Inputs'!$B$7)/('Step 1  Fixed Inputs'!$B$5-'Step 1  Fixed Inputs'!$B$7)*(1-((1+'Step 1  Fixed Inputs'!$B$7)/(1+'Step 1  Fixed Inputs'!$B$5))^$M248))</f>
        <v/>
      </c>
      <c r="U248" s="212" t="str">
        <f>IF(M248="","",'Step 1  Fixed Inputs'!$B$4*(1+'Step 1  Fixed Inputs'!$B$7)/('Step 1  Fixed Inputs'!$B$5-'Step 1  Fixed Inputs'!$B$7)*(1-((1+'Step 1  Fixed Inputs'!$B$7)/(1+'Step 1  Fixed Inputs'!$B$5))^$M248))</f>
        <v/>
      </c>
      <c r="V248" s="213" t="str">
        <f t="shared" si="81"/>
        <v/>
      </c>
      <c r="W248" s="213" t="str">
        <f t="shared" si="82"/>
        <v/>
      </c>
      <c r="X248" s="211" t="str">
        <f t="shared" si="83"/>
        <v/>
      </c>
      <c r="Y248" s="266" t="str">
        <f t="shared" si="84"/>
        <v/>
      </c>
      <c r="Z248" s="269" t="str">
        <f t="shared" si="85"/>
        <v/>
      </c>
      <c r="AA248" s="710" t="str">
        <f>IF(Y248="","",Y248*'Step 1  Fixed Inputs'!$B$8)</f>
        <v/>
      </c>
    </row>
    <row r="249" spans="2:27" hidden="1">
      <c r="B249" s="238"/>
      <c r="C249" s="574"/>
      <c r="D249" s="583"/>
      <c r="E249" s="587"/>
      <c r="F249" s="646"/>
      <c r="G249" s="627"/>
      <c r="H249" s="475"/>
      <c r="I249" s="562"/>
      <c r="J249" s="613" t="str">
        <f t="shared" si="86"/>
        <v/>
      </c>
      <c r="K249" s="449" t="str">
        <f t="shared" si="87"/>
        <v/>
      </c>
      <c r="L249" s="450" t="str">
        <f t="shared" si="88"/>
        <v/>
      </c>
      <c r="M249" s="451" t="str">
        <f>IF(G249="","",VLOOKUP(C249,'Reference 7.0 EULs'!$D$2:$E$129,2,))</f>
        <v/>
      </c>
      <c r="N249" s="207" t="str">
        <f t="shared" si="89"/>
        <v/>
      </c>
      <c r="O249" s="209" t="str">
        <f t="shared" si="90"/>
        <v/>
      </c>
      <c r="P249" s="209" t="str">
        <f t="shared" si="91"/>
        <v/>
      </c>
      <c r="Q249" s="209" t="str">
        <f t="shared" si="92"/>
        <v/>
      </c>
      <c r="R249" s="208" t="str">
        <f t="shared" si="93"/>
        <v/>
      </c>
      <c r="S249" s="210" t="str">
        <f t="shared" si="80"/>
        <v/>
      </c>
      <c r="T249" s="216" t="str">
        <f>IF(M249="","",'Step 1  Fixed Inputs'!$B$3*(1+'Step 1  Fixed Inputs'!$B$7)/('Step 1  Fixed Inputs'!$B$5-'Step 1  Fixed Inputs'!$B$7)*(1-((1+'Step 1  Fixed Inputs'!$B$7)/(1+'Step 1  Fixed Inputs'!$B$5))^$M249))</f>
        <v/>
      </c>
      <c r="U249" s="212" t="str">
        <f>IF(M249="","",'Step 1  Fixed Inputs'!$B$4*(1+'Step 1  Fixed Inputs'!$B$7)/('Step 1  Fixed Inputs'!$B$5-'Step 1  Fixed Inputs'!$B$7)*(1-((1+'Step 1  Fixed Inputs'!$B$7)/(1+'Step 1  Fixed Inputs'!$B$5))^$M249))</f>
        <v/>
      </c>
      <c r="V249" s="213" t="str">
        <f t="shared" si="81"/>
        <v/>
      </c>
      <c r="W249" s="213" t="str">
        <f t="shared" si="82"/>
        <v/>
      </c>
      <c r="X249" s="211" t="str">
        <f t="shared" si="83"/>
        <v/>
      </c>
      <c r="Y249" s="266" t="str">
        <f t="shared" si="84"/>
        <v/>
      </c>
      <c r="Z249" s="269" t="str">
        <f t="shared" si="85"/>
        <v/>
      </c>
      <c r="AA249" s="710" t="str">
        <f>IF(Y249="","",Y249*'Step 1  Fixed Inputs'!$B$8)</f>
        <v/>
      </c>
    </row>
    <row r="250" spans="2:27" hidden="1">
      <c r="B250" s="238"/>
      <c r="C250" s="574"/>
      <c r="D250" s="583"/>
      <c r="E250" s="587"/>
      <c r="F250" s="646"/>
      <c r="G250" s="627"/>
      <c r="H250" s="475"/>
      <c r="I250" s="562"/>
      <c r="J250" s="613" t="str">
        <f t="shared" si="86"/>
        <v/>
      </c>
      <c r="K250" s="449" t="str">
        <f t="shared" si="87"/>
        <v/>
      </c>
      <c r="L250" s="450" t="str">
        <f t="shared" si="88"/>
        <v/>
      </c>
      <c r="M250" s="451" t="str">
        <f>IF(G250="","",VLOOKUP(C250,'Reference 7.0 EULs'!$D$2:$E$129,2,))</f>
        <v/>
      </c>
      <c r="N250" s="207" t="str">
        <f t="shared" si="89"/>
        <v/>
      </c>
      <c r="O250" s="209" t="str">
        <f t="shared" si="90"/>
        <v/>
      </c>
      <c r="P250" s="209" t="str">
        <f t="shared" si="91"/>
        <v/>
      </c>
      <c r="Q250" s="209" t="str">
        <f t="shared" si="92"/>
        <v/>
      </c>
      <c r="R250" s="208" t="str">
        <f t="shared" si="93"/>
        <v/>
      </c>
      <c r="S250" s="210" t="str">
        <f t="shared" si="80"/>
        <v/>
      </c>
      <c r="T250" s="216" t="str">
        <f>IF(M250="","",'Step 1  Fixed Inputs'!$B$3*(1+'Step 1  Fixed Inputs'!$B$7)/('Step 1  Fixed Inputs'!$B$5-'Step 1  Fixed Inputs'!$B$7)*(1-((1+'Step 1  Fixed Inputs'!$B$7)/(1+'Step 1  Fixed Inputs'!$B$5))^$M250))</f>
        <v/>
      </c>
      <c r="U250" s="212" t="str">
        <f>IF(M250="","",'Step 1  Fixed Inputs'!$B$4*(1+'Step 1  Fixed Inputs'!$B$7)/('Step 1  Fixed Inputs'!$B$5-'Step 1  Fixed Inputs'!$B$7)*(1-((1+'Step 1  Fixed Inputs'!$B$7)/(1+'Step 1  Fixed Inputs'!$B$5))^$M250))</f>
        <v/>
      </c>
      <c r="V250" s="213" t="str">
        <f t="shared" si="81"/>
        <v/>
      </c>
      <c r="W250" s="213" t="str">
        <f t="shared" si="82"/>
        <v/>
      </c>
      <c r="X250" s="211" t="str">
        <f t="shared" si="83"/>
        <v/>
      </c>
      <c r="Y250" s="266" t="str">
        <f t="shared" si="84"/>
        <v/>
      </c>
      <c r="Z250" s="269" t="str">
        <f t="shared" si="85"/>
        <v/>
      </c>
      <c r="AA250" s="710" t="str">
        <f>IF(Y250="","",Y250*'Step 1  Fixed Inputs'!$B$8)</f>
        <v/>
      </c>
    </row>
    <row r="251" spans="2:27" hidden="1">
      <c r="B251" s="238"/>
      <c r="C251" s="574"/>
      <c r="D251" s="583"/>
      <c r="E251" s="587"/>
      <c r="F251" s="646"/>
      <c r="G251" s="627"/>
      <c r="H251" s="475"/>
      <c r="I251" s="562"/>
      <c r="J251" s="613" t="str">
        <f t="shared" si="86"/>
        <v/>
      </c>
      <c r="K251" s="449" t="str">
        <f t="shared" si="87"/>
        <v/>
      </c>
      <c r="L251" s="450" t="str">
        <f t="shared" si="88"/>
        <v/>
      </c>
      <c r="M251" s="451" t="str">
        <f>IF(G251="","",VLOOKUP(C251,'Reference 7.0 EULs'!$D$2:$E$129,2,))</f>
        <v/>
      </c>
      <c r="N251" s="207" t="str">
        <f t="shared" si="89"/>
        <v/>
      </c>
      <c r="O251" s="209" t="str">
        <f t="shared" si="90"/>
        <v/>
      </c>
      <c r="P251" s="209" t="str">
        <f t="shared" si="91"/>
        <v/>
      </c>
      <c r="Q251" s="209" t="str">
        <f t="shared" si="92"/>
        <v/>
      </c>
      <c r="R251" s="208" t="str">
        <f t="shared" si="93"/>
        <v/>
      </c>
      <c r="S251" s="210" t="str">
        <f t="shared" si="80"/>
        <v/>
      </c>
      <c r="T251" s="216" t="str">
        <f>IF(M251="","",'Step 1  Fixed Inputs'!$B$3*(1+'Step 1  Fixed Inputs'!$B$7)/('Step 1  Fixed Inputs'!$B$5-'Step 1  Fixed Inputs'!$B$7)*(1-((1+'Step 1  Fixed Inputs'!$B$7)/(1+'Step 1  Fixed Inputs'!$B$5))^$M251))</f>
        <v/>
      </c>
      <c r="U251" s="212" t="str">
        <f>IF(M251="","",'Step 1  Fixed Inputs'!$B$4*(1+'Step 1  Fixed Inputs'!$B$7)/('Step 1  Fixed Inputs'!$B$5-'Step 1  Fixed Inputs'!$B$7)*(1-((1+'Step 1  Fixed Inputs'!$B$7)/(1+'Step 1  Fixed Inputs'!$B$5))^$M251))</f>
        <v/>
      </c>
      <c r="V251" s="213" t="str">
        <f t="shared" si="81"/>
        <v/>
      </c>
      <c r="W251" s="213" t="str">
        <f t="shared" si="82"/>
        <v/>
      </c>
      <c r="X251" s="211" t="str">
        <f t="shared" si="83"/>
        <v/>
      </c>
      <c r="Y251" s="266" t="str">
        <f t="shared" si="84"/>
        <v/>
      </c>
      <c r="Z251" s="269" t="str">
        <f t="shared" si="85"/>
        <v/>
      </c>
      <c r="AA251" s="710" t="str">
        <f>IF(Y251="","",Y251*'Step 1  Fixed Inputs'!$B$8)</f>
        <v/>
      </c>
    </row>
    <row r="252" spans="2:27" hidden="1">
      <c r="B252" s="238"/>
      <c r="C252" s="574"/>
      <c r="D252" s="583"/>
      <c r="E252" s="587"/>
      <c r="F252" s="646"/>
      <c r="G252" s="627"/>
      <c r="H252" s="475"/>
      <c r="I252" s="562"/>
      <c r="J252" s="613" t="str">
        <f t="shared" si="86"/>
        <v/>
      </c>
      <c r="K252" s="449" t="str">
        <f t="shared" si="87"/>
        <v/>
      </c>
      <c r="L252" s="450" t="str">
        <f t="shared" si="88"/>
        <v/>
      </c>
      <c r="M252" s="451" t="str">
        <f>IF(G252="","",VLOOKUP(C252,'Reference 7.0 EULs'!$D$2:$E$129,2,))</f>
        <v/>
      </c>
      <c r="N252" s="207" t="str">
        <f t="shared" si="89"/>
        <v/>
      </c>
      <c r="O252" s="209" t="str">
        <f t="shared" si="90"/>
        <v/>
      </c>
      <c r="P252" s="209" t="str">
        <f t="shared" si="91"/>
        <v/>
      </c>
      <c r="Q252" s="209" t="str">
        <f t="shared" si="92"/>
        <v/>
      </c>
      <c r="R252" s="208" t="str">
        <f t="shared" si="93"/>
        <v/>
      </c>
      <c r="S252" s="210" t="str">
        <f t="shared" si="80"/>
        <v/>
      </c>
      <c r="T252" s="216" t="str">
        <f>IF(M252="","",'Step 1  Fixed Inputs'!$B$3*(1+'Step 1  Fixed Inputs'!$B$7)/('Step 1  Fixed Inputs'!$B$5-'Step 1  Fixed Inputs'!$B$7)*(1-((1+'Step 1  Fixed Inputs'!$B$7)/(1+'Step 1  Fixed Inputs'!$B$5))^$M252))</f>
        <v/>
      </c>
      <c r="U252" s="212" t="str">
        <f>IF(M252="","",'Step 1  Fixed Inputs'!$B$4*(1+'Step 1  Fixed Inputs'!$B$7)/('Step 1  Fixed Inputs'!$B$5-'Step 1  Fixed Inputs'!$B$7)*(1-((1+'Step 1  Fixed Inputs'!$B$7)/(1+'Step 1  Fixed Inputs'!$B$5))^$M252))</f>
        <v/>
      </c>
      <c r="V252" s="213" t="str">
        <f t="shared" si="81"/>
        <v/>
      </c>
      <c r="W252" s="213" t="str">
        <f t="shared" si="82"/>
        <v/>
      </c>
      <c r="X252" s="211" t="str">
        <f t="shared" si="83"/>
        <v/>
      </c>
      <c r="Y252" s="266" t="str">
        <f t="shared" si="84"/>
        <v/>
      </c>
      <c r="Z252" s="269" t="str">
        <f t="shared" si="85"/>
        <v/>
      </c>
      <c r="AA252" s="710" t="str">
        <f>IF(Y252="","",Y252*'Step 1  Fixed Inputs'!$B$8)</f>
        <v/>
      </c>
    </row>
    <row r="253" spans="2:27" hidden="1">
      <c r="B253" s="238"/>
      <c r="C253" s="574"/>
      <c r="D253" s="583"/>
      <c r="E253" s="587"/>
      <c r="F253" s="646"/>
      <c r="G253" s="627"/>
      <c r="H253" s="475"/>
      <c r="I253" s="562"/>
      <c r="J253" s="613" t="str">
        <f t="shared" si="86"/>
        <v/>
      </c>
      <c r="K253" s="449" t="str">
        <f t="shared" si="87"/>
        <v/>
      </c>
      <c r="L253" s="450" t="str">
        <f t="shared" si="88"/>
        <v/>
      </c>
      <c r="M253" s="451" t="str">
        <f>IF(G253="","",VLOOKUP(C253,'Reference 7.0 EULs'!$D$2:$E$129,2,))</f>
        <v/>
      </c>
      <c r="N253" s="207" t="str">
        <f t="shared" si="89"/>
        <v/>
      </c>
      <c r="O253" s="209" t="str">
        <f t="shared" si="90"/>
        <v/>
      </c>
      <c r="P253" s="209" t="str">
        <f t="shared" si="91"/>
        <v/>
      </c>
      <c r="Q253" s="209" t="str">
        <f t="shared" si="92"/>
        <v/>
      </c>
      <c r="R253" s="208" t="str">
        <f t="shared" si="93"/>
        <v/>
      </c>
      <c r="S253" s="210" t="str">
        <f t="shared" si="80"/>
        <v/>
      </c>
      <c r="T253" s="216" t="str">
        <f>IF(M253="","",'Step 1  Fixed Inputs'!$B$3*(1+'Step 1  Fixed Inputs'!$B$7)/('Step 1  Fixed Inputs'!$B$5-'Step 1  Fixed Inputs'!$B$7)*(1-((1+'Step 1  Fixed Inputs'!$B$7)/(1+'Step 1  Fixed Inputs'!$B$5))^$M253))</f>
        <v/>
      </c>
      <c r="U253" s="212" t="str">
        <f>IF(M253="","",'Step 1  Fixed Inputs'!$B$4*(1+'Step 1  Fixed Inputs'!$B$7)/('Step 1  Fixed Inputs'!$B$5-'Step 1  Fixed Inputs'!$B$7)*(1-((1+'Step 1  Fixed Inputs'!$B$7)/(1+'Step 1  Fixed Inputs'!$B$5))^$M253))</f>
        <v/>
      </c>
      <c r="V253" s="213" t="str">
        <f t="shared" si="81"/>
        <v/>
      </c>
      <c r="W253" s="213" t="str">
        <f t="shared" si="82"/>
        <v/>
      </c>
      <c r="X253" s="211" t="str">
        <f t="shared" si="83"/>
        <v/>
      </c>
      <c r="Y253" s="266" t="str">
        <f t="shared" si="84"/>
        <v/>
      </c>
      <c r="Z253" s="269" t="str">
        <f t="shared" si="85"/>
        <v/>
      </c>
      <c r="AA253" s="710" t="str">
        <f>IF(Y253="","",Y253*'Step 1  Fixed Inputs'!$B$8)</f>
        <v/>
      </c>
    </row>
    <row r="254" spans="2:27" hidden="1">
      <c r="B254" s="238"/>
      <c r="C254" s="574"/>
      <c r="D254" s="583"/>
      <c r="E254" s="587"/>
      <c r="F254" s="646"/>
      <c r="G254" s="627"/>
      <c r="H254" s="475"/>
      <c r="I254" s="562"/>
      <c r="J254" s="613" t="str">
        <f t="shared" si="86"/>
        <v/>
      </c>
      <c r="K254" s="449" t="str">
        <f t="shared" si="87"/>
        <v/>
      </c>
      <c r="L254" s="450" t="str">
        <f t="shared" si="88"/>
        <v/>
      </c>
      <c r="M254" s="451" t="str">
        <f>IF(G254="","",VLOOKUP(C254,'Reference 7.0 EULs'!$D$2:$E$129,2,))</f>
        <v/>
      </c>
      <c r="N254" s="207" t="str">
        <f t="shared" si="89"/>
        <v/>
      </c>
      <c r="O254" s="209" t="str">
        <f t="shared" si="90"/>
        <v/>
      </c>
      <c r="P254" s="209" t="str">
        <f t="shared" si="91"/>
        <v/>
      </c>
      <c r="Q254" s="209" t="str">
        <f t="shared" si="92"/>
        <v/>
      </c>
      <c r="R254" s="208" t="str">
        <f t="shared" si="93"/>
        <v/>
      </c>
      <c r="S254" s="210" t="str">
        <f t="shared" si="80"/>
        <v/>
      </c>
      <c r="T254" s="216" t="str">
        <f>IF(M254="","",'Step 1  Fixed Inputs'!$B$3*(1+'Step 1  Fixed Inputs'!$B$7)/('Step 1  Fixed Inputs'!$B$5-'Step 1  Fixed Inputs'!$B$7)*(1-((1+'Step 1  Fixed Inputs'!$B$7)/(1+'Step 1  Fixed Inputs'!$B$5))^$M254))</f>
        <v/>
      </c>
      <c r="U254" s="212" t="str">
        <f>IF(M254="","",'Step 1  Fixed Inputs'!$B$4*(1+'Step 1  Fixed Inputs'!$B$7)/('Step 1  Fixed Inputs'!$B$5-'Step 1  Fixed Inputs'!$B$7)*(1-((1+'Step 1  Fixed Inputs'!$B$7)/(1+'Step 1  Fixed Inputs'!$B$5))^$M254))</f>
        <v/>
      </c>
      <c r="V254" s="213" t="str">
        <f t="shared" si="81"/>
        <v/>
      </c>
      <c r="W254" s="213" t="str">
        <f t="shared" si="82"/>
        <v/>
      </c>
      <c r="X254" s="211" t="str">
        <f t="shared" si="83"/>
        <v/>
      </c>
      <c r="Y254" s="266" t="str">
        <f t="shared" si="84"/>
        <v/>
      </c>
      <c r="Z254" s="269" t="str">
        <f t="shared" si="85"/>
        <v/>
      </c>
      <c r="AA254" s="710" t="str">
        <f>IF(Y254="","",Y254*'Step 1  Fixed Inputs'!$B$8)</f>
        <v/>
      </c>
    </row>
    <row r="255" spans="2:27" hidden="1">
      <c r="B255" s="238"/>
      <c r="C255" s="574"/>
      <c r="D255" s="583"/>
      <c r="E255" s="587"/>
      <c r="F255" s="646"/>
      <c r="G255" s="627"/>
      <c r="H255" s="475"/>
      <c r="I255" s="562"/>
      <c r="J255" s="613" t="str">
        <f t="shared" si="86"/>
        <v/>
      </c>
      <c r="K255" s="449" t="str">
        <f t="shared" si="87"/>
        <v/>
      </c>
      <c r="L255" s="450" t="str">
        <f t="shared" si="88"/>
        <v/>
      </c>
      <c r="M255" s="451" t="str">
        <f>IF(G255="","",VLOOKUP(C255,'Reference 7.0 EULs'!$D$2:$E$129,2,))</f>
        <v/>
      </c>
      <c r="N255" s="207" t="str">
        <f t="shared" si="89"/>
        <v/>
      </c>
      <c r="O255" s="209" t="str">
        <f t="shared" si="90"/>
        <v/>
      </c>
      <c r="P255" s="209" t="str">
        <f t="shared" si="91"/>
        <v/>
      </c>
      <c r="Q255" s="209" t="str">
        <f t="shared" si="92"/>
        <v/>
      </c>
      <c r="R255" s="208" t="str">
        <f t="shared" si="93"/>
        <v/>
      </c>
      <c r="S255" s="210" t="str">
        <f t="shared" si="80"/>
        <v/>
      </c>
      <c r="T255" s="216" t="str">
        <f>IF(M255="","",'Step 1  Fixed Inputs'!$B$3*(1+'Step 1  Fixed Inputs'!$B$7)/('Step 1  Fixed Inputs'!$B$5-'Step 1  Fixed Inputs'!$B$7)*(1-((1+'Step 1  Fixed Inputs'!$B$7)/(1+'Step 1  Fixed Inputs'!$B$5))^$M255))</f>
        <v/>
      </c>
      <c r="U255" s="212" t="str">
        <f>IF(M255="","",'Step 1  Fixed Inputs'!$B$4*(1+'Step 1  Fixed Inputs'!$B$7)/('Step 1  Fixed Inputs'!$B$5-'Step 1  Fixed Inputs'!$B$7)*(1-((1+'Step 1  Fixed Inputs'!$B$7)/(1+'Step 1  Fixed Inputs'!$B$5))^$M255))</f>
        <v/>
      </c>
      <c r="V255" s="213" t="str">
        <f t="shared" si="81"/>
        <v/>
      </c>
      <c r="W255" s="213" t="str">
        <f t="shared" si="82"/>
        <v/>
      </c>
      <c r="X255" s="211" t="str">
        <f t="shared" si="83"/>
        <v/>
      </c>
      <c r="Y255" s="266" t="str">
        <f t="shared" si="84"/>
        <v/>
      </c>
      <c r="Z255" s="269" t="str">
        <f t="shared" si="85"/>
        <v/>
      </c>
      <c r="AA255" s="710" t="str">
        <f>IF(Y255="","",Y255*'Step 1  Fixed Inputs'!$B$8)</f>
        <v/>
      </c>
    </row>
    <row r="256" spans="2:27" hidden="1">
      <c r="B256" s="238"/>
      <c r="C256" s="574"/>
      <c r="D256" s="583"/>
      <c r="E256" s="587"/>
      <c r="F256" s="646"/>
      <c r="G256" s="627"/>
      <c r="H256" s="475"/>
      <c r="I256" s="562"/>
      <c r="J256" s="613" t="str">
        <f t="shared" si="86"/>
        <v/>
      </c>
      <c r="K256" s="449" t="str">
        <f t="shared" si="87"/>
        <v/>
      </c>
      <c r="L256" s="450" t="str">
        <f t="shared" si="88"/>
        <v/>
      </c>
      <c r="M256" s="451" t="str">
        <f>IF(G256="","",VLOOKUP(C256,'Reference 7.0 EULs'!$D$2:$E$129,2,))</f>
        <v/>
      </c>
      <c r="N256" s="207" t="str">
        <f t="shared" si="89"/>
        <v/>
      </c>
      <c r="O256" s="209" t="str">
        <f t="shared" si="90"/>
        <v/>
      </c>
      <c r="P256" s="209" t="str">
        <f t="shared" si="91"/>
        <v/>
      </c>
      <c r="Q256" s="209" t="str">
        <f t="shared" si="92"/>
        <v/>
      </c>
      <c r="R256" s="208" t="str">
        <f t="shared" si="93"/>
        <v/>
      </c>
      <c r="S256" s="210" t="str">
        <f t="shared" si="80"/>
        <v/>
      </c>
      <c r="T256" s="216" t="str">
        <f>IF(M256="","",'Step 1  Fixed Inputs'!$B$3*(1+'Step 1  Fixed Inputs'!$B$7)/('Step 1  Fixed Inputs'!$B$5-'Step 1  Fixed Inputs'!$B$7)*(1-((1+'Step 1  Fixed Inputs'!$B$7)/(1+'Step 1  Fixed Inputs'!$B$5))^$M256))</f>
        <v/>
      </c>
      <c r="U256" s="212" t="str">
        <f>IF(M256="","",'Step 1  Fixed Inputs'!$B$4*(1+'Step 1  Fixed Inputs'!$B$7)/('Step 1  Fixed Inputs'!$B$5-'Step 1  Fixed Inputs'!$B$7)*(1-((1+'Step 1  Fixed Inputs'!$B$7)/(1+'Step 1  Fixed Inputs'!$B$5))^$M256))</f>
        <v/>
      </c>
      <c r="V256" s="213" t="str">
        <f t="shared" si="81"/>
        <v/>
      </c>
      <c r="W256" s="213" t="str">
        <f t="shared" si="82"/>
        <v/>
      </c>
      <c r="X256" s="211" t="str">
        <f t="shared" si="83"/>
        <v/>
      </c>
      <c r="Y256" s="266" t="str">
        <f t="shared" si="84"/>
        <v/>
      </c>
      <c r="Z256" s="269" t="str">
        <f t="shared" si="85"/>
        <v/>
      </c>
      <c r="AA256" s="710" t="str">
        <f>IF(Y256="","",Y256*'Step 1  Fixed Inputs'!$B$8)</f>
        <v/>
      </c>
    </row>
    <row r="257" spans="1:27" hidden="1">
      <c r="A257" s="408"/>
      <c r="B257" s="238"/>
      <c r="C257" s="574"/>
      <c r="D257" s="583"/>
      <c r="E257" s="587"/>
      <c r="F257" s="646"/>
      <c r="G257" s="627"/>
      <c r="H257" s="475"/>
      <c r="I257" s="562"/>
      <c r="J257" s="613" t="str">
        <f t="shared" si="86"/>
        <v/>
      </c>
      <c r="K257" s="449" t="str">
        <f t="shared" si="87"/>
        <v/>
      </c>
      <c r="L257" s="450" t="str">
        <f t="shared" si="88"/>
        <v/>
      </c>
      <c r="M257" s="451" t="str">
        <f>IF(G257="","",VLOOKUP(C257,'Reference 7.0 EULs'!$D$2:$E$129,2,))</f>
        <v/>
      </c>
      <c r="N257" s="207" t="str">
        <f t="shared" si="89"/>
        <v/>
      </c>
      <c r="O257" s="209" t="str">
        <f t="shared" si="90"/>
        <v/>
      </c>
      <c r="P257" s="209" t="str">
        <f t="shared" si="91"/>
        <v/>
      </c>
      <c r="Q257" s="209" t="str">
        <f t="shared" si="92"/>
        <v/>
      </c>
      <c r="R257" s="208" t="str">
        <f t="shared" si="93"/>
        <v/>
      </c>
      <c r="S257" s="210" t="str">
        <f t="shared" si="80"/>
        <v/>
      </c>
      <c r="T257" s="216" t="str">
        <f>IF(M257="","",'Step 1  Fixed Inputs'!$B$3*(1+'Step 1  Fixed Inputs'!$B$7)/('Step 1  Fixed Inputs'!$B$5-'Step 1  Fixed Inputs'!$B$7)*(1-((1+'Step 1  Fixed Inputs'!$B$7)/(1+'Step 1  Fixed Inputs'!$B$5))^$M257))</f>
        <v/>
      </c>
      <c r="U257" s="212" t="str">
        <f>IF(M257="","",'Step 1  Fixed Inputs'!$B$4*(1+'Step 1  Fixed Inputs'!$B$7)/('Step 1  Fixed Inputs'!$B$5-'Step 1  Fixed Inputs'!$B$7)*(1-((1+'Step 1  Fixed Inputs'!$B$7)/(1+'Step 1  Fixed Inputs'!$B$5))^$M257))</f>
        <v/>
      </c>
      <c r="V257" s="213" t="str">
        <f t="shared" si="81"/>
        <v/>
      </c>
      <c r="W257" s="213" t="str">
        <f t="shared" si="82"/>
        <v/>
      </c>
      <c r="X257" s="211" t="str">
        <f t="shared" si="83"/>
        <v/>
      </c>
      <c r="Y257" s="266" t="str">
        <f t="shared" si="84"/>
        <v/>
      </c>
      <c r="Z257" s="269" t="str">
        <f t="shared" si="85"/>
        <v/>
      </c>
      <c r="AA257" s="710" t="str">
        <f>IF(Y257="","",Y257*'Step 1  Fixed Inputs'!$B$8)</f>
        <v/>
      </c>
    </row>
    <row r="258" spans="1:27" hidden="1">
      <c r="A258" s="408"/>
      <c r="B258" s="238"/>
      <c r="C258" s="574"/>
      <c r="D258" s="583"/>
      <c r="E258" s="587"/>
      <c r="F258" s="646"/>
      <c r="G258" s="627"/>
      <c r="H258" s="475"/>
      <c r="I258" s="562"/>
      <c r="J258" s="613" t="str">
        <f t="shared" si="86"/>
        <v/>
      </c>
      <c r="K258" s="449" t="str">
        <f t="shared" si="87"/>
        <v/>
      </c>
      <c r="L258" s="450" t="str">
        <f t="shared" si="88"/>
        <v/>
      </c>
      <c r="M258" s="451" t="str">
        <f>IF(G258="","",VLOOKUP(C258,'Reference 7.0 EULs'!$D$2:$E$129,2,))</f>
        <v/>
      </c>
      <c r="N258" s="207" t="str">
        <f t="shared" si="89"/>
        <v/>
      </c>
      <c r="O258" s="209" t="str">
        <f t="shared" si="90"/>
        <v/>
      </c>
      <c r="P258" s="209" t="str">
        <f t="shared" si="91"/>
        <v/>
      </c>
      <c r="Q258" s="209" t="str">
        <f t="shared" si="92"/>
        <v/>
      </c>
      <c r="R258" s="208" t="str">
        <f t="shared" si="93"/>
        <v/>
      </c>
      <c r="S258" s="210" t="str">
        <f t="shared" si="80"/>
        <v/>
      </c>
      <c r="T258" s="216" t="str">
        <f>IF(M258="","",'Step 1  Fixed Inputs'!$B$3*(1+'Step 1  Fixed Inputs'!$B$7)/('Step 1  Fixed Inputs'!$B$5-'Step 1  Fixed Inputs'!$B$7)*(1-((1+'Step 1  Fixed Inputs'!$B$7)/(1+'Step 1  Fixed Inputs'!$B$5))^$M258))</f>
        <v/>
      </c>
      <c r="U258" s="212" t="str">
        <f>IF(M258="","",'Step 1  Fixed Inputs'!$B$4*(1+'Step 1  Fixed Inputs'!$B$7)/('Step 1  Fixed Inputs'!$B$5-'Step 1  Fixed Inputs'!$B$7)*(1-((1+'Step 1  Fixed Inputs'!$B$7)/(1+'Step 1  Fixed Inputs'!$B$5))^$M258))</f>
        <v/>
      </c>
      <c r="V258" s="213" t="str">
        <f t="shared" si="81"/>
        <v/>
      </c>
      <c r="W258" s="213" t="str">
        <f t="shared" si="82"/>
        <v/>
      </c>
      <c r="X258" s="211" t="str">
        <f t="shared" si="83"/>
        <v/>
      </c>
      <c r="Y258" s="266" t="str">
        <f t="shared" si="84"/>
        <v/>
      </c>
      <c r="Z258" s="269" t="str">
        <f t="shared" si="85"/>
        <v/>
      </c>
      <c r="AA258" s="710" t="str">
        <f>IF(Y258="","",Y258*'Step 1  Fixed Inputs'!$B$8)</f>
        <v/>
      </c>
    </row>
    <row r="259" spans="1:27" ht="15" hidden="1" thickBot="1">
      <c r="A259" s="408"/>
      <c r="B259" s="239"/>
      <c r="C259" s="577"/>
      <c r="D259" s="584"/>
      <c r="E259" s="588"/>
      <c r="F259" s="647"/>
      <c r="G259" s="628"/>
      <c r="H259" s="477"/>
      <c r="I259" s="602"/>
      <c r="J259" s="613" t="str">
        <f t="shared" si="86"/>
        <v/>
      </c>
      <c r="K259" s="449" t="str">
        <f t="shared" si="87"/>
        <v/>
      </c>
      <c r="L259" s="450" t="str">
        <f t="shared" si="88"/>
        <v/>
      </c>
      <c r="M259" s="451" t="str">
        <f>IF(G259="","",VLOOKUP(C259,'Reference 7.0 EULs'!$D$2:$E$129,2,))</f>
        <v/>
      </c>
      <c r="N259" s="207" t="str">
        <f t="shared" si="89"/>
        <v/>
      </c>
      <c r="O259" s="209" t="str">
        <f t="shared" si="90"/>
        <v/>
      </c>
      <c r="P259" s="209" t="str">
        <f t="shared" si="91"/>
        <v/>
      </c>
      <c r="Q259" s="209" t="str">
        <f t="shared" si="92"/>
        <v/>
      </c>
      <c r="R259" s="208" t="str">
        <f t="shared" si="93"/>
        <v/>
      </c>
      <c r="S259" s="210" t="str">
        <f t="shared" si="80"/>
        <v/>
      </c>
      <c r="T259" s="216" t="str">
        <f>IF(M259="","",'Step 1  Fixed Inputs'!$B$3*(1+'Step 1  Fixed Inputs'!$B$7)/('Step 1  Fixed Inputs'!$B$5-'Step 1  Fixed Inputs'!$B$7)*(1-((1+'Step 1  Fixed Inputs'!$B$7)/(1+'Step 1  Fixed Inputs'!$B$5))^$M259))</f>
        <v/>
      </c>
      <c r="U259" s="212" t="str">
        <f>IF(M259="","",'Step 1  Fixed Inputs'!$B$4*(1+'Step 1  Fixed Inputs'!$B$7)/('Step 1  Fixed Inputs'!$B$5-'Step 1  Fixed Inputs'!$B$7)*(1-((1+'Step 1  Fixed Inputs'!$B$7)/(1+'Step 1  Fixed Inputs'!$B$5))^$M259))</f>
        <v/>
      </c>
      <c r="V259" s="213" t="str">
        <f t="shared" si="81"/>
        <v/>
      </c>
      <c r="W259" s="213" t="str">
        <f t="shared" si="82"/>
        <v/>
      </c>
      <c r="X259" s="211" t="str">
        <f t="shared" si="83"/>
        <v/>
      </c>
      <c r="Y259" s="266" t="str">
        <f t="shared" si="84"/>
        <v/>
      </c>
      <c r="Z259" s="269" t="str">
        <f t="shared" si="85"/>
        <v/>
      </c>
      <c r="AA259" s="710" t="str">
        <f>IF(Y259="","",Y259*'Step 1  Fixed Inputs'!$B$8)</f>
        <v/>
      </c>
    </row>
    <row r="260" spans="1:27" ht="18" thickBot="1">
      <c r="A260" s="293" t="s">
        <v>171</v>
      </c>
      <c r="B260" s="240" t="s">
        <v>200</v>
      </c>
      <c r="C260" s="571"/>
      <c r="D260" s="581" t="s">
        <v>192</v>
      </c>
      <c r="E260" s="556" t="s">
        <v>201</v>
      </c>
      <c r="F260" s="642">
        <f>SUM(F261:F959)</f>
        <v>2956</v>
      </c>
      <c r="G260" s="634">
        <f>SUM(G261:G959)</f>
        <v>1767.8899740000006</v>
      </c>
      <c r="H260" s="547">
        <f>SUM(H261:H959)</f>
        <v>2692903.8848819998</v>
      </c>
      <c r="I260" s="550">
        <f>SUM(I261:I959)</f>
        <v>883880.69000000076</v>
      </c>
      <c r="J260" s="598">
        <f>SUM(J261:J980)</f>
        <v>1</v>
      </c>
      <c r="K260" s="445"/>
      <c r="L260" s="446">
        <f>SUM(L261:L980)</f>
        <v>883880.69000000076</v>
      </c>
      <c r="M260" s="447" t="s">
        <v>154</v>
      </c>
      <c r="N260" s="214">
        <f>'Step 3  Admin Allocation'!K7</f>
        <v>152759.02806583338</v>
      </c>
      <c r="O260" s="411">
        <f>SUM(O261:O980)</f>
        <v>1036639.718065834</v>
      </c>
      <c r="P260" s="411">
        <f>'Step 3  Admin Allocation'!K7+'Step 3  Admin Allocation'!N7</f>
        <v>410400.33966970141</v>
      </c>
      <c r="Q260" s="411">
        <f>SUM(Q261:Q980)</f>
        <v>1294281.0296697016</v>
      </c>
      <c r="R260" s="215">
        <f>'Step 3  Admin Allocation'!O7</f>
        <v>409000.22858576791</v>
      </c>
      <c r="S260" s="411">
        <f t="shared" ref="S260:Y260" si="94">SUM(S261:S980)</f>
        <v>1292880.9185857684</v>
      </c>
      <c r="T260" s="411"/>
      <c r="U260" s="411"/>
      <c r="V260" s="411">
        <f t="shared" si="94"/>
        <v>1465520.4905902026</v>
      </c>
      <c r="W260" s="411">
        <f t="shared" si="94"/>
        <v>1253031.7876443672</v>
      </c>
      <c r="X260" s="411">
        <f t="shared" si="94"/>
        <v>2718552.2782345698</v>
      </c>
      <c r="Y260" s="265">
        <f t="shared" si="94"/>
        <v>1425671.3596488009</v>
      </c>
      <c r="Z260" s="268">
        <f>X260/S260</f>
        <v>2.1027089495669</v>
      </c>
      <c r="AA260" s="712">
        <f>SUM(AA261:AA980)</f>
        <v>142567.13596488012</v>
      </c>
    </row>
    <row r="261" spans="1:27">
      <c r="A261" s="408"/>
      <c r="B261" s="412"/>
      <c r="C261" s="720" t="s">
        <v>202</v>
      </c>
      <c r="D261" s="582"/>
      <c r="E261" s="557"/>
      <c r="F261" s="717"/>
      <c r="G261" s="718"/>
      <c r="H261" s="719"/>
      <c r="I261" s="658"/>
      <c r="J261" s="613" t="str">
        <f>IF(G261="","",G261/$G$260)</f>
        <v/>
      </c>
      <c r="K261" s="449"/>
      <c r="L261" s="450" t="str">
        <f>IF($I261="","",$I261+K261)</f>
        <v/>
      </c>
      <c r="M261" s="451" t="str">
        <f>IF(G261="","",VLOOKUP(C261,'Reference 7.0 EULs'!$D$2:$E$130,2,))</f>
        <v/>
      </c>
      <c r="N261" s="207" t="str">
        <f>IF(M261="","",(L261/L$260)*N$260)</f>
        <v/>
      </c>
      <c r="O261" s="209" t="str">
        <f>IF(M261="","",SUM(L261,N261))</f>
        <v/>
      </c>
      <c r="P261" s="209" t="str">
        <f>IF(M261="","",(L261/L$260)*P$260)</f>
        <v/>
      </c>
      <c r="Q261" s="209" t="str">
        <f>IF(M261="","",SUM(L261,P261))</f>
        <v/>
      </c>
      <c r="R261" s="208" t="str">
        <f>IF(M261="","",(L261/L$260)*R$260)</f>
        <v/>
      </c>
      <c r="S261" s="210" t="str">
        <f t="shared" ref="S261:S980" si="95">IF(M261="","",SUM(L261,R261))</f>
        <v/>
      </c>
      <c r="T261" s="216" t="str">
        <f>IF(M261="","",'Step 1  Fixed Inputs'!$B$3*(1+'Step 1  Fixed Inputs'!$B$7)/('Step 1  Fixed Inputs'!$B$5-'Step 1  Fixed Inputs'!$B$7)*(1-((1+'Step 1  Fixed Inputs'!$B$7)/(1+'Step 1  Fixed Inputs'!$B$5))^$M261))</f>
        <v/>
      </c>
      <c r="U261" s="212" t="str">
        <f>IF(M261="","",'Step 1  Fixed Inputs'!$B$4*(1+'Step 1  Fixed Inputs'!$B$7)/('Step 1  Fixed Inputs'!$B$5-'Step 1  Fixed Inputs'!$B$7)*(1-((1+'Step 1  Fixed Inputs'!$B$7)/(1+'Step 1  Fixed Inputs'!$B$5))^$M261))</f>
        <v/>
      </c>
      <c r="V261" s="213" t="str">
        <f t="shared" ref="V261:V324" si="96">IF(M261="","",T261*G261)</f>
        <v/>
      </c>
      <c r="W261" s="213" t="str">
        <f t="shared" ref="W261:W324" si="97">IF(M261="","",U261*H261)</f>
        <v/>
      </c>
      <c r="X261" s="211" t="str">
        <f t="shared" ref="X261:X324" si="98">IF(M261="","",T261*G261+U261*H261)</f>
        <v/>
      </c>
      <c r="Y261" s="266" t="str">
        <f t="shared" ref="Y261:Y324" si="99">IF(M261="","",X261-S261)</f>
        <v/>
      </c>
      <c r="Z261" s="269" t="str">
        <f t="shared" ref="Z261:Z980" si="100">IF(M261="","",X261/S261)</f>
        <v/>
      </c>
      <c r="AA261" s="710" t="str">
        <f>IF(Y261="","",Y261*'Step 1  Fixed Inputs'!$B$8)</f>
        <v/>
      </c>
    </row>
    <row r="262" spans="1:27">
      <c r="A262" s="408"/>
      <c r="B262" s="412"/>
      <c r="C262" s="720" t="s">
        <v>180</v>
      </c>
      <c r="D262" s="582">
        <v>400</v>
      </c>
      <c r="E262" s="557">
        <v>0.1</v>
      </c>
      <c r="F262" s="717">
        <v>782</v>
      </c>
      <c r="G262" s="718">
        <v>728.03000000000043</v>
      </c>
      <c r="H262" s="719">
        <v>728709.42999999912</v>
      </c>
      <c r="I262" s="658">
        <v>349515.46000000031</v>
      </c>
      <c r="J262" s="613">
        <f t="shared" ref="J262:J325" si="101">IF(G262="","",G262/$G$260)</f>
        <v>0.41180730175915359</v>
      </c>
      <c r="K262" s="449"/>
      <c r="L262" s="450">
        <f t="shared" ref="L262:L325" si="102">IF($I262="","",$I262+K262)</f>
        <v>349515.46000000031</v>
      </c>
      <c r="M262" s="451">
        <f>IF(G262="","",VLOOKUP(C262,'Reference 7.0 EULs'!$D$2:$E$130,2,))</f>
        <v>11</v>
      </c>
      <c r="N262" s="207">
        <f t="shared" ref="N262:N980" si="103">IF(M262="","",(L262/L$260)*N$260)</f>
        <v>60405.937778302032</v>
      </c>
      <c r="O262" s="209">
        <f t="shared" ref="O262:O980" si="104">IF(M262="","",SUM(L262,N262))</f>
        <v>409921.39777830231</v>
      </c>
      <c r="P262" s="209">
        <f t="shared" ref="P262:P959" si="105">IF(M262="","",(L262/L$260)*P$260)</f>
        <v>162285.77581416778</v>
      </c>
      <c r="Q262" s="209">
        <f>IF(M262="","",SUM(L262,P262))</f>
        <v>511801.23581416812</v>
      </c>
      <c r="R262" s="208">
        <f t="shared" ref="R262:R980" si="106">IF(M262="","",(L262/L$260)*R$260)</f>
        <v>161732.12589841714</v>
      </c>
      <c r="S262" s="210">
        <f t="shared" si="95"/>
        <v>511247.58589841746</v>
      </c>
      <c r="T262" s="216">
        <f>IF(M262="","",'Step 1  Fixed Inputs'!$B$3*(1+'Step 1  Fixed Inputs'!$B$7)/('Step 1  Fixed Inputs'!$B$5-'Step 1  Fixed Inputs'!$B$7)*(1-((1+'Step 1  Fixed Inputs'!$B$7)/(1+'Step 1  Fixed Inputs'!$B$5))^$M262))</f>
        <v>675.80891108554556</v>
      </c>
      <c r="U262" s="212">
        <f>IF(M262="","",'Step 1  Fixed Inputs'!$B$4*(1+'Step 1  Fixed Inputs'!$B$7)/('Step 1  Fixed Inputs'!$B$5-'Step 1  Fixed Inputs'!$B$7)*(1-((1+'Step 1  Fixed Inputs'!$B$7)/(1+'Step 1  Fixed Inputs'!$B$5))^$M262))</f>
        <v>0.38062523313639474</v>
      </c>
      <c r="V262" s="213">
        <f t="shared" si="96"/>
        <v>492009.16153760999</v>
      </c>
      <c r="W262" s="213">
        <f t="shared" si="97"/>
        <v>277365.19668243901</v>
      </c>
      <c r="X262" s="211">
        <f t="shared" si="98"/>
        <v>769374.35822004895</v>
      </c>
      <c r="Y262" s="266">
        <f t="shared" si="99"/>
        <v>258126.77232163149</v>
      </c>
      <c r="Z262" s="269">
        <f t="shared" si="100"/>
        <v>1.5048958262913346</v>
      </c>
      <c r="AA262" s="710">
        <f>IF(Y262="","",Y262*'Step 1  Fixed Inputs'!$B$8)</f>
        <v>25812.677232163151</v>
      </c>
    </row>
    <row r="263" spans="1:27">
      <c r="A263" s="408"/>
      <c r="B263" s="412"/>
      <c r="C263" s="720" t="s">
        <v>181</v>
      </c>
      <c r="D263" s="582">
        <v>400</v>
      </c>
      <c r="E263" s="557">
        <v>0.1</v>
      </c>
      <c r="F263" s="717">
        <v>371</v>
      </c>
      <c r="G263" s="718">
        <v>494.91400000000033</v>
      </c>
      <c r="H263" s="719">
        <v>788117.68000000028</v>
      </c>
      <c r="I263" s="658">
        <v>271714.9000000002</v>
      </c>
      <c r="J263" s="613">
        <f t="shared" si="101"/>
        <v>0.27994615461290023</v>
      </c>
      <c r="K263" s="449"/>
      <c r="L263" s="450">
        <f t="shared" si="102"/>
        <v>271714.9000000002</v>
      </c>
      <c r="M263" s="451">
        <f>IF(G263="","",VLOOKUP(C263,'Reference 7.0 EULs'!$D$2:$E$130,2,))</f>
        <v>25</v>
      </c>
      <c r="N263" s="207">
        <f t="shared" si="103"/>
        <v>46959.849337816289</v>
      </c>
      <c r="O263" s="209">
        <f t="shared" si="104"/>
        <v>318674.74933781649</v>
      </c>
      <c r="P263" s="209">
        <f t="shared" si="105"/>
        <v>126161.69638610267</v>
      </c>
      <c r="Q263" s="209">
        <f t="shared" ref="Q263:Q959" si="107">IF(M263="","",SUM(L263,P263))</f>
        <v>397876.59638610284</v>
      </c>
      <c r="R263" s="208">
        <f t="shared" si="106"/>
        <v>125731.28643658802</v>
      </c>
      <c r="S263" s="210">
        <f t="shared" si="95"/>
        <v>397446.18643658824</v>
      </c>
      <c r="T263" s="216">
        <f>IF(M263="","",'Step 1  Fixed Inputs'!$B$3*(1+'Step 1  Fixed Inputs'!$B$7)/('Step 1  Fixed Inputs'!$B$5-'Step 1  Fixed Inputs'!$B$7)*(1-((1+'Step 1  Fixed Inputs'!$B$7)/(1+'Step 1  Fixed Inputs'!$B$5))^$M263))</f>
        <v>1114.4477972942962</v>
      </c>
      <c r="U263" s="212">
        <f>IF(M263="","",'Step 1  Fixed Inputs'!$B$4*(1+'Step 1  Fixed Inputs'!$B$7)/('Step 1  Fixed Inputs'!$B$5-'Step 1  Fixed Inputs'!$B$7)*(1-((1+'Step 1  Fixed Inputs'!$B$7)/(1+'Step 1  Fixed Inputs'!$B$5))^$M263))</f>
        <v>0.62767292011896603</v>
      </c>
      <c r="V263" s="213">
        <f t="shared" si="96"/>
        <v>551555.81715010968</v>
      </c>
      <c r="W263" s="213">
        <f t="shared" si="97"/>
        <v>494680.12560298503</v>
      </c>
      <c r="X263" s="211">
        <f t="shared" si="98"/>
        <v>1046235.9427530947</v>
      </c>
      <c r="Y263" s="266">
        <f t="shared" si="99"/>
        <v>648789.75631650654</v>
      </c>
      <c r="Z263" s="269">
        <f t="shared" si="100"/>
        <v>2.6323964814794358</v>
      </c>
      <c r="AA263" s="710">
        <f>IF(Y263="","",Y263*'Step 1  Fixed Inputs'!$B$8)</f>
        <v>64878.975631650654</v>
      </c>
    </row>
    <row r="264" spans="1:27">
      <c r="A264" s="408"/>
      <c r="B264" s="412"/>
      <c r="C264" s="720" t="s">
        <v>182</v>
      </c>
      <c r="D264" s="582">
        <v>400</v>
      </c>
      <c r="E264" s="557">
        <v>0.1</v>
      </c>
      <c r="F264" s="717">
        <v>707</v>
      </c>
      <c r="G264" s="718">
        <v>211.18899999999994</v>
      </c>
      <c r="H264" s="719">
        <v>379390.69999999995</v>
      </c>
      <c r="I264" s="658">
        <v>122415.2300000002</v>
      </c>
      <c r="J264" s="613">
        <f t="shared" si="101"/>
        <v>0.11945822596763019</v>
      </c>
      <c r="K264" s="449"/>
      <c r="L264" s="450">
        <f t="shared" si="102"/>
        <v>122415.2300000002</v>
      </c>
      <c r="M264" s="451">
        <f>IF(G264="","",VLOOKUP(C264,'Reference 7.0 EULs'!$D$2:$E$130,2,))</f>
        <v>18</v>
      </c>
      <c r="N264" s="207">
        <f t="shared" si="103"/>
        <v>21156.737291382011</v>
      </c>
      <c r="O264" s="209">
        <f t="shared" si="104"/>
        <v>143571.9672913822</v>
      </c>
      <c r="P264" s="209">
        <f t="shared" si="105"/>
        <v>56839.404391496166</v>
      </c>
      <c r="Q264" s="209">
        <f t="shared" si="107"/>
        <v>179254.63439149637</v>
      </c>
      <c r="R264" s="208">
        <f t="shared" si="106"/>
        <v>56645.492563458298</v>
      </c>
      <c r="S264" s="210">
        <f t="shared" si="95"/>
        <v>179060.72256345849</v>
      </c>
      <c r="T264" s="216">
        <f>IF(M264="","",'Step 1  Fixed Inputs'!$B$3*(1+'Step 1  Fixed Inputs'!$B$7)/('Step 1  Fixed Inputs'!$B$5-'Step 1  Fixed Inputs'!$B$7)*(1-((1+'Step 1  Fixed Inputs'!$B$7)/(1+'Step 1  Fixed Inputs'!$B$5))^$M264))</f>
        <v>936.54593718153205</v>
      </c>
      <c r="U264" s="212">
        <f>IF(M264="","",'Step 1  Fixed Inputs'!$B$4*(1+'Step 1  Fixed Inputs'!$B$7)/('Step 1  Fixed Inputs'!$B$5-'Step 1  Fixed Inputs'!$B$7)*(1-((1+'Step 1  Fixed Inputs'!$B$7)/(1+'Step 1  Fixed Inputs'!$B$5))^$M264))</f>
        <v>0.52747605104831274</v>
      </c>
      <c r="V264" s="213">
        <f t="shared" si="96"/>
        <v>197788.19992743051</v>
      </c>
      <c r="W264" s="213">
        <f t="shared" si="97"/>
        <v>200119.50824045509</v>
      </c>
      <c r="X264" s="211">
        <f t="shared" si="98"/>
        <v>397907.7081678856</v>
      </c>
      <c r="Y264" s="266">
        <f t="shared" si="99"/>
        <v>218846.98560442711</v>
      </c>
      <c r="Z264" s="269">
        <f t="shared" si="100"/>
        <v>2.222194250483204</v>
      </c>
      <c r="AA264" s="710">
        <f>IF(Y264="","",Y264*'Step 1  Fixed Inputs'!$B$8)</f>
        <v>21884.698560442714</v>
      </c>
    </row>
    <row r="265" spans="1:27">
      <c r="A265" s="408"/>
      <c r="B265" s="412"/>
      <c r="C265" s="720" t="s">
        <v>203</v>
      </c>
      <c r="D265" s="582">
        <v>5</v>
      </c>
      <c r="E265" s="557">
        <v>500</v>
      </c>
      <c r="F265" s="717">
        <v>635</v>
      </c>
      <c r="G265" s="718">
        <v>32.660999999999994</v>
      </c>
      <c r="H265" s="719">
        <v>209943.40999999997</v>
      </c>
      <c r="I265" s="658">
        <v>42495</v>
      </c>
      <c r="J265" s="613">
        <f t="shared" si="101"/>
        <v>1.8474565996944775E-2</v>
      </c>
      <c r="K265" s="449"/>
      <c r="L265" s="450">
        <f t="shared" si="102"/>
        <v>42495</v>
      </c>
      <c r="M265" s="451">
        <f>IF(G265="","",VLOOKUP(C265,'Reference 7.0 EULs'!$D$2:$E$130,2,))</f>
        <v>10</v>
      </c>
      <c r="N265" s="207">
        <f t="shared" si="103"/>
        <v>7344.3112527524318</v>
      </c>
      <c r="O265" s="209">
        <f t="shared" si="104"/>
        <v>49839.311252752435</v>
      </c>
      <c r="P265" s="209">
        <f t="shared" si="105"/>
        <v>19731.127324734229</v>
      </c>
      <c r="Q265" s="209">
        <f t="shared" si="107"/>
        <v>62226.127324734232</v>
      </c>
      <c r="R265" s="208">
        <f t="shared" si="106"/>
        <v>19663.813125900728</v>
      </c>
      <c r="S265" s="210">
        <f t="shared" si="95"/>
        <v>62158.813125900728</v>
      </c>
      <c r="T265" s="216">
        <f>IF(M265="","",'Step 1  Fixed Inputs'!$B$3*(1+'Step 1  Fixed Inputs'!$B$7)/('Step 1  Fixed Inputs'!$B$5-'Step 1  Fixed Inputs'!$B$7)*(1-((1+'Step 1  Fixed Inputs'!$B$7)/(1+'Step 1  Fixed Inputs'!$B$5))^$M265))</f>
        <v>629.74219777632845</v>
      </c>
      <c r="U265" s="212">
        <f>IF(M265="","",'Step 1  Fixed Inputs'!$B$4*(1+'Step 1  Fixed Inputs'!$B$7)/('Step 1  Fixed Inputs'!$B$5-'Step 1  Fixed Inputs'!$B$7)*(1-((1+'Step 1  Fixed Inputs'!$B$7)/(1+'Step 1  Fixed Inputs'!$B$5))^$M265))</f>
        <v>0.35467980210473921</v>
      </c>
      <c r="V265" s="213">
        <f t="shared" si="96"/>
        <v>20568.009921572659</v>
      </c>
      <c r="W265" s="213">
        <f t="shared" si="97"/>
        <v>74462.687111994121</v>
      </c>
      <c r="X265" s="211">
        <f t="shared" si="98"/>
        <v>95030.697033566772</v>
      </c>
      <c r="Y265" s="266">
        <f t="shared" si="99"/>
        <v>32871.883907666044</v>
      </c>
      <c r="Z265" s="269">
        <f t="shared" si="100"/>
        <v>1.5288370587302733</v>
      </c>
      <c r="AA265" s="710">
        <f>IF(Y265="","",Y265*'Step 1  Fixed Inputs'!$B$8)</f>
        <v>3287.1883907666047</v>
      </c>
    </row>
    <row r="266" spans="1:27">
      <c r="A266" s="408"/>
      <c r="B266" s="412"/>
      <c r="C266" s="720" t="s">
        <v>184</v>
      </c>
      <c r="D266" s="582">
        <v>40</v>
      </c>
      <c r="E266" s="557">
        <v>500</v>
      </c>
      <c r="F266" s="717">
        <v>305</v>
      </c>
      <c r="G266" s="718">
        <v>51.213999999999864</v>
      </c>
      <c r="H266" s="719">
        <v>138236.69000000056</v>
      </c>
      <c r="I266" s="658">
        <v>17680</v>
      </c>
      <c r="J266" s="613">
        <f t="shared" si="101"/>
        <v>2.8968997365895942E-2</v>
      </c>
      <c r="K266" s="449"/>
      <c r="L266" s="450">
        <f t="shared" si="102"/>
        <v>17680</v>
      </c>
      <c r="M266" s="451">
        <f>IF(G266="","",VLOOKUP(C266,'Reference 7.0 EULs'!$D$2:$E$130,2,))</f>
        <v>10</v>
      </c>
      <c r="N266" s="207">
        <f t="shared" si="103"/>
        <v>3055.5929626700317</v>
      </c>
      <c r="O266" s="209">
        <f t="shared" si="104"/>
        <v>20735.592962670031</v>
      </c>
      <c r="P266" s="209">
        <f t="shared" si="105"/>
        <v>8209.114745294768</v>
      </c>
      <c r="Q266" s="209">
        <f t="shared" si="107"/>
        <v>25889.11474529477</v>
      </c>
      <c r="R266" s="208">
        <f t="shared" si="106"/>
        <v>8181.108743756321</v>
      </c>
      <c r="S266" s="210">
        <f t="shared" si="95"/>
        <v>25861.108743756322</v>
      </c>
      <c r="T266" s="216">
        <f>IF(M266="","",'Step 1  Fixed Inputs'!$B$3*(1+'Step 1  Fixed Inputs'!$B$7)/('Step 1  Fixed Inputs'!$B$5-'Step 1  Fixed Inputs'!$B$7)*(1-((1+'Step 1  Fixed Inputs'!$B$7)/(1+'Step 1  Fixed Inputs'!$B$5))^$M266))</f>
        <v>629.74219777632845</v>
      </c>
      <c r="U266" s="212">
        <f>IF(M266="","",'Step 1  Fixed Inputs'!$B$4*(1+'Step 1  Fixed Inputs'!$B$7)/('Step 1  Fixed Inputs'!$B$5-'Step 1  Fixed Inputs'!$B$7)*(1-((1+'Step 1  Fixed Inputs'!$B$7)/(1+'Step 1  Fixed Inputs'!$B$5))^$M266))</f>
        <v>0.35467980210473921</v>
      </c>
      <c r="V266" s="213">
        <f t="shared" si="96"/>
        <v>32251.616916916799</v>
      </c>
      <c r="W266" s="213">
        <f t="shared" si="97"/>
        <v>49029.761852814379</v>
      </c>
      <c r="X266" s="211">
        <f t="shared" si="98"/>
        <v>81281.378769731178</v>
      </c>
      <c r="Y266" s="266">
        <f t="shared" si="99"/>
        <v>55420.270025974853</v>
      </c>
      <c r="Z266" s="269">
        <f t="shared" si="100"/>
        <v>3.1429966740832422</v>
      </c>
      <c r="AA266" s="710">
        <f>IF(Y266="","",Y266*'Step 1  Fixed Inputs'!$B$8)</f>
        <v>5542.027002597486</v>
      </c>
    </row>
    <row r="267" spans="1:27">
      <c r="A267" s="408"/>
      <c r="B267" s="412"/>
      <c r="C267" s="572"/>
      <c r="D267" s="583"/>
      <c r="E267" s="721"/>
      <c r="F267" s="717"/>
      <c r="G267" s="718"/>
      <c r="H267" s="719"/>
      <c r="I267" s="658"/>
      <c r="J267" s="613" t="str">
        <f t="shared" si="101"/>
        <v/>
      </c>
      <c r="K267" s="449"/>
      <c r="L267" s="450" t="str">
        <f t="shared" si="102"/>
        <v/>
      </c>
      <c r="M267" s="451" t="str">
        <f>IF(G267="","",VLOOKUP(C267,'Reference 7.0 EULs'!$D$2:$E$130,2,))</f>
        <v/>
      </c>
      <c r="N267" s="207" t="str">
        <f t="shared" si="103"/>
        <v/>
      </c>
      <c r="O267" s="209" t="str">
        <f t="shared" si="104"/>
        <v/>
      </c>
      <c r="P267" s="209" t="str">
        <f t="shared" si="105"/>
        <v/>
      </c>
      <c r="Q267" s="209" t="str">
        <f t="shared" si="107"/>
        <v/>
      </c>
      <c r="R267" s="208" t="str">
        <f t="shared" si="106"/>
        <v/>
      </c>
      <c r="S267" s="210" t="str">
        <f t="shared" si="95"/>
        <v/>
      </c>
      <c r="T267" s="216" t="str">
        <f>IF(M267="","",'Step 1  Fixed Inputs'!$B$3*(1+'Step 1  Fixed Inputs'!$B$7)/('Step 1  Fixed Inputs'!$B$5-'Step 1  Fixed Inputs'!$B$7)*(1-((1+'Step 1  Fixed Inputs'!$B$7)/(1+'Step 1  Fixed Inputs'!$B$5))^$M267))</f>
        <v/>
      </c>
      <c r="U267" s="212" t="str">
        <f>IF(M267="","",'Step 1  Fixed Inputs'!$B$4*(1+'Step 1  Fixed Inputs'!$B$7)/('Step 1  Fixed Inputs'!$B$5-'Step 1  Fixed Inputs'!$B$7)*(1-((1+'Step 1  Fixed Inputs'!$B$7)/(1+'Step 1  Fixed Inputs'!$B$5))^$M267))</f>
        <v/>
      </c>
      <c r="V267" s="213" t="str">
        <f t="shared" si="96"/>
        <v/>
      </c>
      <c r="W267" s="213" t="str">
        <f t="shared" si="97"/>
        <v/>
      </c>
      <c r="X267" s="211" t="str">
        <f t="shared" si="98"/>
        <v/>
      </c>
      <c r="Y267" s="266" t="str">
        <f t="shared" si="99"/>
        <v/>
      </c>
      <c r="Z267" s="269" t="str">
        <f t="shared" si="100"/>
        <v/>
      </c>
      <c r="AA267" s="710" t="str">
        <f>IF(Y267="","",Y267*'Step 1  Fixed Inputs'!$B$8)</f>
        <v/>
      </c>
    </row>
    <row r="268" spans="1:27">
      <c r="A268" s="408"/>
      <c r="B268" s="412"/>
      <c r="C268" s="720" t="s">
        <v>186</v>
      </c>
      <c r="D268" s="582"/>
      <c r="E268" s="557"/>
      <c r="F268" s="717"/>
      <c r="G268" s="718"/>
      <c r="H268" s="719"/>
      <c r="I268" s="658"/>
      <c r="J268" s="613" t="str">
        <f t="shared" si="101"/>
        <v/>
      </c>
      <c r="K268" s="449"/>
      <c r="L268" s="450" t="str">
        <f t="shared" si="102"/>
        <v/>
      </c>
      <c r="M268" s="451" t="str">
        <f>IF(G268="","",VLOOKUP(C268,'Reference 7.0 EULs'!$D$2:$E$130,2,))</f>
        <v/>
      </c>
      <c r="N268" s="207" t="str">
        <f t="shared" si="103"/>
        <v/>
      </c>
      <c r="O268" s="209" t="str">
        <f t="shared" si="104"/>
        <v/>
      </c>
      <c r="P268" s="209" t="str">
        <f t="shared" si="105"/>
        <v/>
      </c>
      <c r="Q268" s="209" t="str">
        <f t="shared" si="107"/>
        <v/>
      </c>
      <c r="R268" s="208" t="str">
        <f t="shared" si="106"/>
        <v/>
      </c>
      <c r="S268" s="210" t="str">
        <f t="shared" si="95"/>
        <v/>
      </c>
      <c r="T268" s="216" t="str">
        <f>IF(M268="","",'Step 1  Fixed Inputs'!$B$3*(1+'Step 1  Fixed Inputs'!$B$7)/('Step 1  Fixed Inputs'!$B$5-'Step 1  Fixed Inputs'!$B$7)*(1-((1+'Step 1  Fixed Inputs'!$B$7)/(1+'Step 1  Fixed Inputs'!$B$5))^$M268))</f>
        <v/>
      </c>
      <c r="U268" s="212" t="str">
        <f>IF(M268="","",'Step 1  Fixed Inputs'!$B$4*(1+'Step 1  Fixed Inputs'!$B$7)/('Step 1  Fixed Inputs'!$B$5-'Step 1  Fixed Inputs'!$B$7)*(1-((1+'Step 1  Fixed Inputs'!$B$7)/(1+'Step 1  Fixed Inputs'!$B$5))^$M268))</f>
        <v/>
      </c>
      <c r="V268" s="213" t="str">
        <f t="shared" si="96"/>
        <v/>
      </c>
      <c r="W268" s="213" t="str">
        <f t="shared" si="97"/>
        <v/>
      </c>
      <c r="X268" s="211" t="str">
        <f t="shared" si="98"/>
        <v/>
      </c>
      <c r="Y268" s="266" t="str">
        <f t="shared" si="99"/>
        <v/>
      </c>
      <c r="Z268" s="269" t="str">
        <f t="shared" si="100"/>
        <v/>
      </c>
      <c r="AA268" s="710" t="str">
        <f>IF(Y268="","",Y268*'Step 1  Fixed Inputs'!$B$8)</f>
        <v/>
      </c>
    </row>
    <row r="269" spans="1:27">
      <c r="A269" s="408"/>
      <c r="B269" s="412"/>
      <c r="C269" s="720" t="s">
        <v>187</v>
      </c>
      <c r="D269" s="582">
        <v>400</v>
      </c>
      <c r="E269" s="557">
        <v>0.1</v>
      </c>
      <c r="F269" s="717">
        <v>116</v>
      </c>
      <c r="G269" s="718">
        <v>78.80499999999995</v>
      </c>
      <c r="H269" s="719">
        <v>199274</v>
      </c>
      <c r="I269" s="658">
        <f>19720+170</f>
        <v>19890</v>
      </c>
      <c r="J269" s="613">
        <f t="shared" si="101"/>
        <v>4.45757378337844E-2</v>
      </c>
      <c r="K269" s="449"/>
      <c r="L269" s="450">
        <f t="shared" si="102"/>
        <v>19890</v>
      </c>
      <c r="M269" s="451">
        <f>IF(G269="","",VLOOKUP(C269,'Reference 7.0 EULs'!$D$2:$E$130,2,))</f>
        <v>5</v>
      </c>
      <c r="N269" s="207">
        <f t="shared" si="103"/>
        <v>3437.5420830037856</v>
      </c>
      <c r="O269" s="209">
        <f t="shared" si="104"/>
        <v>23327.542083003784</v>
      </c>
      <c r="P269" s="209">
        <f t="shared" si="105"/>
        <v>9235.2540884566151</v>
      </c>
      <c r="Q269" s="209">
        <f t="shared" si="107"/>
        <v>29125.254088456615</v>
      </c>
      <c r="R269" s="208">
        <f t="shared" si="106"/>
        <v>9203.7473367258608</v>
      </c>
      <c r="S269" s="210">
        <f t="shared" si="95"/>
        <v>29093.747336725861</v>
      </c>
      <c r="T269" s="216">
        <f>IF(M269="","",'Step 1  Fixed Inputs'!$B$3*(1+'Step 1  Fixed Inputs'!$B$7)/('Step 1  Fixed Inputs'!$B$5-'Step 1  Fixed Inputs'!$B$7)*(1-((1+'Step 1  Fixed Inputs'!$B$7)/(1+'Step 1  Fixed Inputs'!$B$5))^$M269))</f>
        <v>357.59490329690021</v>
      </c>
      <c r="U269" s="212">
        <f>IF(M269="","",'Step 1  Fixed Inputs'!$B$4*(1+'Step 1  Fixed Inputs'!$B$7)/('Step 1  Fixed Inputs'!$B$5-'Step 1  Fixed Inputs'!$B$7)*(1-((1+'Step 1  Fixed Inputs'!$B$7)/(1+'Step 1  Fixed Inputs'!$B$5))^$M269))</f>
        <v>0.20140255803543269</v>
      </c>
      <c r="V269" s="213">
        <f t="shared" si="96"/>
        <v>28180.266354312203</v>
      </c>
      <c r="W269" s="213">
        <f t="shared" si="97"/>
        <v>40134.293349952815</v>
      </c>
      <c r="X269" s="211">
        <f t="shared" si="98"/>
        <v>68314.559704265019</v>
      </c>
      <c r="Y269" s="266">
        <f t="shared" si="99"/>
        <v>39220.812367539154</v>
      </c>
      <c r="Z269" s="269">
        <f t="shared" si="100"/>
        <v>2.3480838997329716</v>
      </c>
      <c r="AA269" s="710">
        <f>IF(Y269="","",Y269*'Step 1  Fixed Inputs'!$B$8)</f>
        <v>3922.0812367539156</v>
      </c>
    </row>
    <row r="270" spans="1:27">
      <c r="A270" s="408"/>
      <c r="B270" s="412"/>
      <c r="C270" s="572"/>
      <c r="D270" s="583"/>
      <c r="E270" s="721"/>
      <c r="F270" s="717"/>
      <c r="G270" s="718"/>
      <c r="H270" s="719"/>
      <c r="I270" s="658"/>
      <c r="J270" s="613" t="str">
        <f t="shared" si="101"/>
        <v/>
      </c>
      <c r="K270" s="449"/>
      <c r="L270" s="450" t="str">
        <f t="shared" si="102"/>
        <v/>
      </c>
      <c r="M270" s="451" t="str">
        <f>IF(G270="","",VLOOKUP(C270,'Reference 7.0 EULs'!$D$2:$E$130,2,))</f>
        <v/>
      </c>
      <c r="N270" s="207" t="str">
        <f t="shared" si="103"/>
        <v/>
      </c>
      <c r="O270" s="209" t="str">
        <f t="shared" si="104"/>
        <v/>
      </c>
      <c r="P270" s="209" t="str">
        <f t="shared" si="105"/>
        <v/>
      </c>
      <c r="Q270" s="209" t="str">
        <f t="shared" si="107"/>
        <v/>
      </c>
      <c r="R270" s="208" t="str">
        <f t="shared" si="106"/>
        <v/>
      </c>
      <c r="S270" s="210" t="str">
        <f t="shared" si="95"/>
        <v/>
      </c>
      <c r="T270" s="216" t="str">
        <f>IF(M270="","",'Step 1  Fixed Inputs'!$B$3*(1+'Step 1  Fixed Inputs'!$B$7)/('Step 1  Fixed Inputs'!$B$5-'Step 1  Fixed Inputs'!$B$7)*(1-((1+'Step 1  Fixed Inputs'!$B$7)/(1+'Step 1  Fixed Inputs'!$B$5))^$M270))</f>
        <v/>
      </c>
      <c r="U270" s="212" t="str">
        <f>IF(M270="","",'Step 1  Fixed Inputs'!$B$4*(1+'Step 1  Fixed Inputs'!$B$7)/('Step 1  Fixed Inputs'!$B$5-'Step 1  Fixed Inputs'!$B$7)*(1-((1+'Step 1  Fixed Inputs'!$B$7)/(1+'Step 1  Fixed Inputs'!$B$5))^$M270))</f>
        <v/>
      </c>
      <c r="V270" s="213" t="str">
        <f t="shared" si="96"/>
        <v/>
      </c>
      <c r="W270" s="213" t="str">
        <f t="shared" si="97"/>
        <v/>
      </c>
      <c r="X270" s="211" t="str">
        <f t="shared" si="98"/>
        <v/>
      </c>
      <c r="Y270" s="266" t="str">
        <f t="shared" si="99"/>
        <v/>
      </c>
      <c r="Z270" s="269" t="str">
        <f t="shared" si="100"/>
        <v/>
      </c>
      <c r="AA270" s="710" t="str">
        <f>IF(Y270="","",Y270*'Step 1  Fixed Inputs'!$B$8)</f>
        <v/>
      </c>
    </row>
    <row r="271" spans="1:27">
      <c r="A271" s="408"/>
      <c r="B271" s="412"/>
      <c r="C271" s="720" t="s">
        <v>188</v>
      </c>
      <c r="D271" s="582"/>
      <c r="E271" s="557"/>
      <c r="F271" s="717"/>
      <c r="G271" s="718"/>
      <c r="H271" s="719"/>
      <c r="I271" s="658"/>
      <c r="J271" s="613" t="str">
        <f t="shared" si="101"/>
        <v/>
      </c>
      <c r="K271" s="449"/>
      <c r="L271" s="450" t="str">
        <f t="shared" si="102"/>
        <v/>
      </c>
      <c r="M271" s="451" t="str">
        <f>IF(G271="","",VLOOKUP(C271,'Reference 7.0 EULs'!$D$2:$E$130,2,))</f>
        <v/>
      </c>
      <c r="N271" s="207" t="str">
        <f t="shared" si="103"/>
        <v/>
      </c>
      <c r="O271" s="209" t="str">
        <f t="shared" si="104"/>
        <v/>
      </c>
      <c r="P271" s="209" t="str">
        <f t="shared" si="105"/>
        <v/>
      </c>
      <c r="Q271" s="209" t="str">
        <f t="shared" si="107"/>
        <v/>
      </c>
      <c r="R271" s="208" t="str">
        <f t="shared" si="106"/>
        <v/>
      </c>
      <c r="S271" s="210" t="str">
        <f t="shared" si="95"/>
        <v/>
      </c>
      <c r="T271" s="216" t="str">
        <f>IF(M271="","",'Step 1  Fixed Inputs'!$B$3*(1+'Step 1  Fixed Inputs'!$B$7)/('Step 1  Fixed Inputs'!$B$5-'Step 1  Fixed Inputs'!$B$7)*(1-((1+'Step 1  Fixed Inputs'!$B$7)/(1+'Step 1  Fixed Inputs'!$B$5))^$M271))</f>
        <v/>
      </c>
      <c r="U271" s="212" t="str">
        <f>IF(M271="","",'Step 1  Fixed Inputs'!$B$4*(1+'Step 1  Fixed Inputs'!$B$7)/('Step 1  Fixed Inputs'!$B$5-'Step 1  Fixed Inputs'!$B$7)*(1-((1+'Step 1  Fixed Inputs'!$B$7)/(1+'Step 1  Fixed Inputs'!$B$5))^$M271))</f>
        <v/>
      </c>
      <c r="V271" s="213" t="str">
        <f t="shared" si="96"/>
        <v/>
      </c>
      <c r="W271" s="213" t="str">
        <f t="shared" si="97"/>
        <v/>
      </c>
      <c r="X271" s="211" t="str">
        <f t="shared" si="98"/>
        <v/>
      </c>
      <c r="Y271" s="266" t="str">
        <f t="shared" si="99"/>
        <v/>
      </c>
      <c r="Z271" s="269" t="str">
        <f t="shared" si="100"/>
        <v/>
      </c>
      <c r="AA271" s="710" t="str">
        <f>IF(Y271="","",Y271*'Step 1  Fixed Inputs'!$B$8)</f>
        <v/>
      </c>
    </row>
    <row r="272" spans="1:27">
      <c r="A272" s="408"/>
      <c r="B272" s="412"/>
      <c r="C272" s="720" t="s">
        <v>189</v>
      </c>
      <c r="D272" s="582"/>
      <c r="E272" s="557"/>
      <c r="F272" s="717">
        <v>33</v>
      </c>
      <c r="G272" s="718">
        <v>171.07697400000001</v>
      </c>
      <c r="H272" s="719">
        <v>246689.47488200001</v>
      </c>
      <c r="I272" s="658">
        <v>60170.1</v>
      </c>
      <c r="J272" s="613">
        <f t="shared" si="101"/>
        <v>9.6769016463690821E-2</v>
      </c>
      <c r="K272" s="449"/>
      <c r="L272" s="450">
        <f t="shared" si="102"/>
        <v>60170.1</v>
      </c>
      <c r="M272" s="451">
        <f>IF(G272="","",VLOOKUP(C272,'Reference 7.0 EULs'!$D$2:$E$130,2,))</f>
        <v>15</v>
      </c>
      <c r="N272" s="207">
        <f t="shared" si="103"/>
        <v>10399.057359906792</v>
      </c>
      <c r="O272" s="209">
        <f t="shared" si="104"/>
        <v>70569.157359906792</v>
      </c>
      <c r="P272" s="209">
        <f>IF(M272="","",(L272/L$260)*P$260)</f>
        <v>27937.96691944914</v>
      </c>
      <c r="Q272" s="209">
        <f>IF(M272="","",SUM(L272,P272))</f>
        <v>88108.066919449135</v>
      </c>
      <c r="R272" s="208">
        <f t="shared" si="106"/>
        <v>27842.654480921508</v>
      </c>
      <c r="S272" s="210">
        <f t="shared" si="95"/>
        <v>88012.754480921503</v>
      </c>
      <c r="T272" s="216">
        <f>IF(M272="","",'Step 1  Fixed Inputs'!$B$3*(1+'Step 1  Fixed Inputs'!$B$7)/('Step 1  Fixed Inputs'!$B$5-'Step 1  Fixed Inputs'!$B$7)*(1-((1+'Step 1  Fixed Inputs'!$B$7)/(1+'Step 1  Fixed Inputs'!$B$5))^$M272))</f>
        <v>836.85966284539688</v>
      </c>
      <c r="U272" s="212">
        <f>IF(M272="","",'Step 1  Fixed Inputs'!$B$4*(1+'Step 1  Fixed Inputs'!$B$7)/('Step 1  Fixed Inputs'!$B$5-'Step 1  Fixed Inputs'!$B$7)*(1-((1+'Step 1  Fixed Inputs'!$B$7)/(1+'Step 1  Fixed Inputs'!$B$5))^$M272))</f>
        <v>0.4713313172525681</v>
      </c>
      <c r="V272" s="213">
        <f t="shared" si="96"/>
        <v>143167.41878225072</v>
      </c>
      <c r="W272" s="213">
        <f t="shared" si="97"/>
        <v>116272.47514847737</v>
      </c>
      <c r="X272" s="211">
        <f t="shared" si="98"/>
        <v>259439.89393072808</v>
      </c>
      <c r="Y272" s="266">
        <f t="shared" si="99"/>
        <v>171427.13944980659</v>
      </c>
      <c r="Z272" s="269">
        <f t="shared" si="100"/>
        <v>2.9477533734836898</v>
      </c>
      <c r="AA272" s="710">
        <f>IF(Y272="","",Y272*'Step 1  Fixed Inputs'!$B$8)</f>
        <v>17142.71394498066</v>
      </c>
    </row>
    <row r="273" spans="2:27" s="408" customFormat="1">
      <c r="B273" s="412"/>
      <c r="C273" s="575" t="s">
        <v>190</v>
      </c>
      <c r="D273" s="582"/>
      <c r="E273" s="557"/>
      <c r="F273" s="643">
        <v>7</v>
      </c>
      <c r="G273" s="635">
        <v>0</v>
      </c>
      <c r="H273" s="493">
        <v>2542.5</v>
      </c>
      <c r="I273" s="561">
        <v>0</v>
      </c>
      <c r="J273" s="613">
        <f t="shared" si="101"/>
        <v>0</v>
      </c>
      <c r="K273" s="449"/>
      <c r="L273" s="450">
        <f t="shared" si="102"/>
        <v>0</v>
      </c>
      <c r="M273" s="451">
        <f>IF(G273="","",VLOOKUP(C273,'Reference 7.0 EULs'!$D$2:$E$130,2,))</f>
        <v>11</v>
      </c>
      <c r="N273" s="207">
        <f t="shared" ref="N273:N274" si="108">IF(M273="","",(L273/L$260)*N$260)</f>
        <v>0</v>
      </c>
      <c r="O273" s="209">
        <f t="shared" ref="O273:O274" si="109">IF(M273="","",SUM(L273,N273))</f>
        <v>0</v>
      </c>
      <c r="P273" s="209">
        <f t="shared" ref="P273:P274" si="110">IF(M273="","",(L273/L$260)*P$260)</f>
        <v>0</v>
      </c>
      <c r="Q273" s="209">
        <f t="shared" ref="Q273:Q274" si="111">IF(M273="","",SUM(L273,P273))</f>
        <v>0</v>
      </c>
      <c r="R273" s="208">
        <f t="shared" ref="R273:R274" si="112">IF(M273="","",(L273/L$260)*R$260)</f>
        <v>0</v>
      </c>
      <c r="S273" s="210">
        <f t="shared" ref="S273:S274" si="113">IF(M273="","",SUM(L273,R273))</f>
        <v>0</v>
      </c>
      <c r="T273" s="216">
        <f>IF(M273="","",'Step 1  Fixed Inputs'!$B$3*(1+'Step 1  Fixed Inputs'!$B$7)/('Step 1  Fixed Inputs'!$B$5-'Step 1  Fixed Inputs'!$B$7)*(1-((1+'Step 1  Fixed Inputs'!$B$7)/(1+'Step 1  Fixed Inputs'!$B$5))^$M273))</f>
        <v>675.80891108554556</v>
      </c>
      <c r="U273" s="212">
        <f>IF(M273="","",'Step 1  Fixed Inputs'!$B$4*(1+'Step 1  Fixed Inputs'!$B$7)/('Step 1  Fixed Inputs'!$B$5-'Step 1  Fixed Inputs'!$B$7)*(1-((1+'Step 1  Fixed Inputs'!$B$7)/(1+'Step 1  Fixed Inputs'!$B$5))^$M273))</f>
        <v>0.38062523313639474</v>
      </c>
      <c r="V273" s="213">
        <f t="shared" si="96"/>
        <v>0</v>
      </c>
      <c r="W273" s="213">
        <f t="shared" si="97"/>
        <v>967.7396552492836</v>
      </c>
      <c r="X273" s="211">
        <f t="shared" si="98"/>
        <v>967.7396552492836</v>
      </c>
      <c r="Y273" s="266">
        <f t="shared" si="99"/>
        <v>967.7396552492836</v>
      </c>
      <c r="Z273" s="269" t="e">
        <f t="shared" si="100"/>
        <v>#DIV/0!</v>
      </c>
      <c r="AA273" s="710">
        <f>IF(Y273="","",Y273*'Step 1  Fixed Inputs'!$B$8)</f>
        <v>96.773965524928371</v>
      </c>
    </row>
    <row r="274" spans="2:27" s="408" customFormat="1" ht="15" thickBot="1">
      <c r="B274" s="412"/>
      <c r="C274" s="575"/>
      <c r="D274" s="582"/>
      <c r="E274" s="557"/>
      <c r="F274" s="648"/>
      <c r="G274" s="635"/>
      <c r="H274" s="493"/>
      <c r="I274" s="561"/>
      <c r="J274" s="613" t="str">
        <f t="shared" si="101"/>
        <v/>
      </c>
      <c r="K274" s="449"/>
      <c r="L274" s="450" t="str">
        <f t="shared" si="102"/>
        <v/>
      </c>
      <c r="M274" s="451" t="str">
        <f>IF(G274="","",VLOOKUP(C274,'Reference 7.0 EULs'!$D$2:$E$130,2,))</f>
        <v/>
      </c>
      <c r="N274" s="207" t="str">
        <f t="shared" si="108"/>
        <v/>
      </c>
      <c r="O274" s="209" t="str">
        <f t="shared" si="109"/>
        <v/>
      </c>
      <c r="P274" s="209" t="str">
        <f t="shared" si="110"/>
        <v/>
      </c>
      <c r="Q274" s="209" t="str">
        <f t="shared" si="111"/>
        <v/>
      </c>
      <c r="R274" s="208" t="str">
        <f t="shared" si="112"/>
        <v/>
      </c>
      <c r="S274" s="210" t="str">
        <f t="shared" si="113"/>
        <v/>
      </c>
      <c r="T274" s="216" t="str">
        <f>IF(M274="","",'Step 1  Fixed Inputs'!$B$3*(1+'Step 1  Fixed Inputs'!$B$7)/('Step 1  Fixed Inputs'!$B$5-'Step 1  Fixed Inputs'!$B$7)*(1-((1+'Step 1  Fixed Inputs'!$B$7)/(1+'Step 1  Fixed Inputs'!$B$5))^$M274))</f>
        <v/>
      </c>
      <c r="U274" s="212" t="str">
        <f>IF(M274="","",'Step 1  Fixed Inputs'!$B$4*(1+'Step 1  Fixed Inputs'!$B$7)/('Step 1  Fixed Inputs'!$B$5-'Step 1  Fixed Inputs'!$B$7)*(1-((1+'Step 1  Fixed Inputs'!$B$7)/(1+'Step 1  Fixed Inputs'!$B$5))^$M274))</f>
        <v/>
      </c>
      <c r="V274" s="213" t="str">
        <f t="shared" si="96"/>
        <v/>
      </c>
      <c r="W274" s="213" t="str">
        <f t="shared" si="97"/>
        <v/>
      </c>
      <c r="X274" s="211" t="str">
        <f t="shared" si="98"/>
        <v/>
      </c>
      <c r="Y274" s="266" t="str">
        <f t="shared" si="99"/>
        <v/>
      </c>
      <c r="Z274" s="269" t="str">
        <f t="shared" si="100"/>
        <v/>
      </c>
      <c r="AA274" s="710" t="str">
        <f>IF(Y274="","",Y274*'Step 1  Fixed Inputs'!$B$8)</f>
        <v/>
      </c>
    </row>
    <row r="275" spans="2:27" s="408" customFormat="1" hidden="1">
      <c r="B275" s="412"/>
      <c r="C275" s="575"/>
      <c r="D275" s="582"/>
      <c r="E275" s="557"/>
      <c r="F275" s="648"/>
      <c r="G275" s="635"/>
      <c r="H275" s="493"/>
      <c r="I275" s="561"/>
      <c r="J275" s="613" t="str">
        <f t="shared" si="101"/>
        <v/>
      </c>
      <c r="K275" s="449"/>
      <c r="L275" s="450" t="str">
        <f t="shared" si="102"/>
        <v/>
      </c>
      <c r="M275" s="451" t="str">
        <f>IF(G275="","",VLOOKUP(C275,'Reference 7.0 EULs'!$D$2:$E$129,2,))</f>
        <v/>
      </c>
      <c r="N275" s="207"/>
      <c r="O275" s="209"/>
      <c r="P275" s="209"/>
      <c r="Q275" s="209"/>
      <c r="R275" s="208"/>
      <c r="S275" s="210"/>
      <c r="T275" s="216"/>
      <c r="U275" s="212"/>
      <c r="V275" s="213" t="str">
        <f t="shared" si="96"/>
        <v/>
      </c>
      <c r="W275" s="213" t="str">
        <f t="shared" si="97"/>
        <v/>
      </c>
      <c r="X275" s="211" t="str">
        <f t="shared" si="98"/>
        <v/>
      </c>
      <c r="Y275" s="266" t="str">
        <f t="shared" si="99"/>
        <v/>
      </c>
      <c r="Z275" s="269" t="str">
        <f t="shared" si="100"/>
        <v/>
      </c>
      <c r="AA275" s="710"/>
    </row>
    <row r="276" spans="2:27" s="408" customFormat="1" hidden="1">
      <c r="B276" s="412"/>
      <c r="C276" s="575"/>
      <c r="D276" s="582"/>
      <c r="E276" s="557"/>
      <c r="F276" s="648"/>
      <c r="G276" s="635"/>
      <c r="H276" s="493"/>
      <c r="I276" s="561"/>
      <c r="J276" s="613" t="str">
        <f t="shared" si="101"/>
        <v/>
      </c>
      <c r="K276" s="449"/>
      <c r="L276" s="450" t="str">
        <f t="shared" si="102"/>
        <v/>
      </c>
      <c r="M276" s="451" t="str">
        <f>IF(G276="","",VLOOKUP(C276,'Reference 7.0 EULs'!$D$2:$E$129,2,))</f>
        <v/>
      </c>
      <c r="N276" s="207"/>
      <c r="O276" s="209"/>
      <c r="P276" s="209"/>
      <c r="Q276" s="209"/>
      <c r="R276" s="208"/>
      <c r="S276" s="210"/>
      <c r="T276" s="216"/>
      <c r="U276" s="212"/>
      <c r="V276" s="213" t="str">
        <f t="shared" si="96"/>
        <v/>
      </c>
      <c r="W276" s="213" t="str">
        <f t="shared" si="97"/>
        <v/>
      </c>
      <c r="X276" s="211" t="str">
        <f t="shared" si="98"/>
        <v/>
      </c>
      <c r="Y276" s="266" t="str">
        <f t="shared" si="99"/>
        <v/>
      </c>
      <c r="Z276" s="269" t="str">
        <f t="shared" si="100"/>
        <v/>
      </c>
      <c r="AA276" s="710"/>
    </row>
    <row r="277" spans="2:27" s="408" customFormat="1" hidden="1">
      <c r="B277" s="412"/>
      <c r="C277" s="575"/>
      <c r="D277" s="582"/>
      <c r="E277" s="557"/>
      <c r="F277" s="648"/>
      <c r="G277" s="635"/>
      <c r="H277" s="493"/>
      <c r="I277" s="561"/>
      <c r="J277" s="613" t="str">
        <f t="shared" si="101"/>
        <v/>
      </c>
      <c r="K277" s="449"/>
      <c r="L277" s="450" t="str">
        <f t="shared" si="102"/>
        <v/>
      </c>
      <c r="M277" s="451" t="str">
        <f>IF(G277="","",VLOOKUP(C277,'Reference 7.0 EULs'!$D$2:$E$129,2,))</f>
        <v/>
      </c>
      <c r="N277" s="207"/>
      <c r="O277" s="209"/>
      <c r="P277" s="209"/>
      <c r="Q277" s="209"/>
      <c r="R277" s="208"/>
      <c r="S277" s="210"/>
      <c r="T277" s="216"/>
      <c r="U277" s="212"/>
      <c r="V277" s="213" t="str">
        <f t="shared" si="96"/>
        <v/>
      </c>
      <c r="W277" s="213" t="str">
        <f t="shared" si="97"/>
        <v/>
      </c>
      <c r="X277" s="211" t="str">
        <f t="shared" si="98"/>
        <v/>
      </c>
      <c r="Y277" s="266" t="str">
        <f t="shared" si="99"/>
        <v/>
      </c>
      <c r="Z277" s="269" t="str">
        <f t="shared" si="100"/>
        <v/>
      </c>
      <c r="AA277" s="710"/>
    </row>
    <row r="278" spans="2:27" s="408" customFormat="1" hidden="1">
      <c r="B278" s="412"/>
      <c r="C278" s="575"/>
      <c r="D278" s="582"/>
      <c r="E278" s="557"/>
      <c r="F278" s="648"/>
      <c r="G278" s="635"/>
      <c r="H278" s="493"/>
      <c r="I278" s="561"/>
      <c r="J278" s="613" t="str">
        <f t="shared" si="101"/>
        <v/>
      </c>
      <c r="K278" s="449"/>
      <c r="L278" s="450" t="str">
        <f t="shared" si="102"/>
        <v/>
      </c>
      <c r="M278" s="451" t="str">
        <f>IF(G278="","",VLOOKUP(C278,'Reference 7.0 EULs'!$D$2:$E$129,2,))</f>
        <v/>
      </c>
      <c r="N278" s="207"/>
      <c r="O278" s="209"/>
      <c r="P278" s="209"/>
      <c r="Q278" s="209"/>
      <c r="R278" s="208"/>
      <c r="S278" s="210"/>
      <c r="T278" s="216"/>
      <c r="U278" s="212"/>
      <c r="V278" s="213" t="str">
        <f t="shared" si="96"/>
        <v/>
      </c>
      <c r="W278" s="213" t="str">
        <f t="shared" si="97"/>
        <v/>
      </c>
      <c r="X278" s="211" t="str">
        <f t="shared" si="98"/>
        <v/>
      </c>
      <c r="Y278" s="266" t="str">
        <f t="shared" si="99"/>
        <v/>
      </c>
      <c r="Z278" s="269" t="str">
        <f t="shared" si="100"/>
        <v/>
      </c>
      <c r="AA278" s="710"/>
    </row>
    <row r="279" spans="2:27" s="408" customFormat="1" hidden="1">
      <c r="B279" s="412"/>
      <c r="C279" s="575"/>
      <c r="D279" s="582"/>
      <c r="E279" s="557"/>
      <c r="F279" s="648"/>
      <c r="G279" s="635"/>
      <c r="H279" s="493"/>
      <c r="I279" s="561"/>
      <c r="J279" s="613" t="str">
        <f t="shared" si="101"/>
        <v/>
      </c>
      <c r="K279" s="449"/>
      <c r="L279" s="450" t="str">
        <f t="shared" si="102"/>
        <v/>
      </c>
      <c r="M279" s="451" t="str">
        <f>IF(G279="","",VLOOKUP(C279,'Reference 7.0 EULs'!$D$2:$E$129,2,))</f>
        <v/>
      </c>
      <c r="N279" s="207"/>
      <c r="O279" s="209"/>
      <c r="P279" s="209"/>
      <c r="Q279" s="209"/>
      <c r="R279" s="208"/>
      <c r="S279" s="210"/>
      <c r="T279" s="216"/>
      <c r="U279" s="212"/>
      <c r="V279" s="213" t="str">
        <f t="shared" si="96"/>
        <v/>
      </c>
      <c r="W279" s="213" t="str">
        <f t="shared" si="97"/>
        <v/>
      </c>
      <c r="X279" s="211" t="str">
        <f t="shared" si="98"/>
        <v/>
      </c>
      <c r="Y279" s="266" t="str">
        <f t="shared" si="99"/>
        <v/>
      </c>
      <c r="Z279" s="269" t="str">
        <f t="shared" si="100"/>
        <v/>
      </c>
      <c r="AA279" s="710"/>
    </row>
    <row r="280" spans="2:27" s="408" customFormat="1" hidden="1">
      <c r="B280" s="412"/>
      <c r="C280" s="575"/>
      <c r="D280" s="582"/>
      <c r="E280" s="557"/>
      <c r="F280" s="648"/>
      <c r="G280" s="635"/>
      <c r="H280" s="493"/>
      <c r="I280" s="561"/>
      <c r="J280" s="613" t="str">
        <f t="shared" si="101"/>
        <v/>
      </c>
      <c r="K280" s="449"/>
      <c r="L280" s="450" t="str">
        <f t="shared" si="102"/>
        <v/>
      </c>
      <c r="M280" s="451" t="str">
        <f>IF(G280="","",VLOOKUP(C280,'Reference 7.0 EULs'!$D$2:$E$129,2,))</f>
        <v/>
      </c>
      <c r="N280" s="207"/>
      <c r="O280" s="209"/>
      <c r="P280" s="209"/>
      <c r="Q280" s="209"/>
      <c r="R280" s="208"/>
      <c r="S280" s="210"/>
      <c r="T280" s="216"/>
      <c r="U280" s="212"/>
      <c r="V280" s="213" t="str">
        <f t="shared" si="96"/>
        <v/>
      </c>
      <c r="W280" s="213" t="str">
        <f t="shared" si="97"/>
        <v/>
      </c>
      <c r="X280" s="211" t="str">
        <f t="shared" si="98"/>
        <v/>
      </c>
      <c r="Y280" s="266" t="str">
        <f t="shared" si="99"/>
        <v/>
      </c>
      <c r="Z280" s="269" t="str">
        <f t="shared" si="100"/>
        <v/>
      </c>
      <c r="AA280" s="710"/>
    </row>
    <row r="281" spans="2:27" s="408" customFormat="1" hidden="1">
      <c r="B281" s="412"/>
      <c r="C281" s="575"/>
      <c r="D281" s="582"/>
      <c r="E281" s="557"/>
      <c r="F281" s="648"/>
      <c r="G281" s="635"/>
      <c r="H281" s="493"/>
      <c r="I281" s="561"/>
      <c r="J281" s="613" t="str">
        <f t="shared" si="101"/>
        <v/>
      </c>
      <c r="K281" s="449"/>
      <c r="L281" s="450" t="str">
        <f t="shared" si="102"/>
        <v/>
      </c>
      <c r="M281" s="451" t="str">
        <f>IF(G281="","",VLOOKUP(C281,'Reference 7.0 EULs'!$D$2:$E$129,2,))</f>
        <v/>
      </c>
      <c r="N281" s="207"/>
      <c r="O281" s="209"/>
      <c r="P281" s="209"/>
      <c r="Q281" s="209"/>
      <c r="R281" s="208"/>
      <c r="S281" s="210"/>
      <c r="T281" s="216"/>
      <c r="U281" s="212"/>
      <c r="V281" s="213" t="str">
        <f t="shared" si="96"/>
        <v/>
      </c>
      <c r="W281" s="213" t="str">
        <f t="shared" si="97"/>
        <v/>
      </c>
      <c r="X281" s="211" t="str">
        <f t="shared" si="98"/>
        <v/>
      </c>
      <c r="Y281" s="266" t="str">
        <f t="shared" si="99"/>
        <v/>
      </c>
      <c r="Z281" s="269" t="str">
        <f t="shared" si="100"/>
        <v/>
      </c>
      <c r="AA281" s="710"/>
    </row>
    <row r="282" spans="2:27" s="408" customFormat="1" ht="15" hidden="1" thickBot="1">
      <c r="B282" s="412"/>
      <c r="C282" s="575"/>
      <c r="D282" s="582"/>
      <c r="E282" s="557"/>
      <c r="F282" s="648"/>
      <c r="G282" s="635"/>
      <c r="H282" s="493"/>
      <c r="I282" s="561"/>
      <c r="J282" s="613" t="str">
        <f t="shared" si="101"/>
        <v/>
      </c>
      <c r="K282" s="449"/>
      <c r="L282" s="450" t="str">
        <f t="shared" si="102"/>
        <v/>
      </c>
      <c r="M282" s="451" t="str">
        <f>IF(G282="","",VLOOKUP(C282,'Reference 7.0 EULs'!$D$2:$E$129,2,))</f>
        <v/>
      </c>
      <c r="N282" s="207"/>
      <c r="O282" s="209"/>
      <c r="P282" s="209"/>
      <c r="Q282" s="209"/>
      <c r="R282" s="208"/>
      <c r="S282" s="210"/>
      <c r="T282" s="216"/>
      <c r="U282" s="212"/>
      <c r="V282" s="213" t="str">
        <f t="shared" si="96"/>
        <v/>
      </c>
      <c r="W282" s="213" t="str">
        <f t="shared" si="97"/>
        <v/>
      </c>
      <c r="X282" s="211" t="str">
        <f t="shared" si="98"/>
        <v/>
      </c>
      <c r="Y282" s="266" t="str">
        <f t="shared" si="99"/>
        <v/>
      </c>
      <c r="Z282" s="269" t="str">
        <f t="shared" si="100"/>
        <v/>
      </c>
      <c r="AA282" s="710"/>
    </row>
    <row r="283" spans="2:27" s="408" customFormat="1" hidden="1">
      <c r="B283" s="412"/>
      <c r="C283" s="575"/>
      <c r="D283" s="582"/>
      <c r="E283" s="557"/>
      <c r="F283" s="648"/>
      <c r="G283" s="635"/>
      <c r="H283" s="493"/>
      <c r="I283" s="561"/>
      <c r="J283" s="613" t="str">
        <f t="shared" si="101"/>
        <v/>
      </c>
      <c r="K283" s="449"/>
      <c r="L283" s="450" t="str">
        <f t="shared" si="102"/>
        <v/>
      </c>
      <c r="M283" s="451" t="str">
        <f>IF(G283="","",VLOOKUP(C283,'Reference 7.0 EULs'!$D$2:$E$129,2,))</f>
        <v/>
      </c>
      <c r="N283" s="207"/>
      <c r="O283" s="209"/>
      <c r="P283" s="209"/>
      <c r="Q283" s="209"/>
      <c r="R283" s="208"/>
      <c r="S283" s="210"/>
      <c r="T283" s="216"/>
      <c r="U283" s="212"/>
      <c r="V283" s="213" t="str">
        <f t="shared" si="96"/>
        <v/>
      </c>
      <c r="W283" s="213" t="str">
        <f t="shared" si="97"/>
        <v/>
      </c>
      <c r="X283" s="211" t="str">
        <f t="shared" si="98"/>
        <v/>
      </c>
      <c r="Y283" s="266" t="str">
        <f t="shared" si="99"/>
        <v/>
      </c>
      <c r="Z283" s="269"/>
      <c r="AA283" s="710"/>
    </row>
    <row r="284" spans="2:27" s="408" customFormat="1" hidden="1">
      <c r="B284" s="412"/>
      <c r="C284" s="575"/>
      <c r="D284" s="582"/>
      <c r="E284" s="557"/>
      <c r="F284" s="648"/>
      <c r="G284" s="635"/>
      <c r="H284" s="493"/>
      <c r="I284" s="561"/>
      <c r="J284" s="613" t="str">
        <f t="shared" si="101"/>
        <v/>
      </c>
      <c r="K284" s="449"/>
      <c r="L284" s="450" t="str">
        <f t="shared" si="102"/>
        <v/>
      </c>
      <c r="M284" s="451" t="str">
        <f>IF(G284="","",VLOOKUP(C284,'Reference 7.0 EULs'!$D$2:$E$129,2,))</f>
        <v/>
      </c>
      <c r="N284" s="207"/>
      <c r="O284" s="209"/>
      <c r="P284" s="209"/>
      <c r="Q284" s="209"/>
      <c r="R284" s="208"/>
      <c r="S284" s="210"/>
      <c r="T284" s="216"/>
      <c r="U284" s="212"/>
      <c r="V284" s="213" t="str">
        <f t="shared" si="96"/>
        <v/>
      </c>
      <c r="W284" s="213" t="str">
        <f t="shared" si="97"/>
        <v/>
      </c>
      <c r="X284" s="211" t="str">
        <f t="shared" si="98"/>
        <v/>
      </c>
      <c r="Y284" s="266" t="str">
        <f t="shared" si="99"/>
        <v/>
      </c>
      <c r="Z284" s="269"/>
      <c r="AA284" s="710"/>
    </row>
    <row r="285" spans="2:27" s="408" customFormat="1" hidden="1">
      <c r="B285" s="412"/>
      <c r="C285" s="575"/>
      <c r="D285" s="582"/>
      <c r="E285" s="557"/>
      <c r="F285" s="648"/>
      <c r="G285" s="635"/>
      <c r="H285" s="493"/>
      <c r="I285" s="561"/>
      <c r="J285" s="613" t="str">
        <f t="shared" si="101"/>
        <v/>
      </c>
      <c r="K285" s="449"/>
      <c r="L285" s="450" t="str">
        <f t="shared" si="102"/>
        <v/>
      </c>
      <c r="M285" s="451" t="str">
        <f>IF(G285="","",VLOOKUP(C285,'Reference 7.0 EULs'!$D$2:$E$129,2,))</f>
        <v/>
      </c>
      <c r="N285" s="207"/>
      <c r="O285" s="209"/>
      <c r="P285" s="209"/>
      <c r="Q285" s="209"/>
      <c r="R285" s="208"/>
      <c r="S285" s="210"/>
      <c r="T285" s="216"/>
      <c r="U285" s="212"/>
      <c r="V285" s="213" t="str">
        <f t="shared" si="96"/>
        <v/>
      </c>
      <c r="W285" s="213" t="str">
        <f t="shared" si="97"/>
        <v/>
      </c>
      <c r="X285" s="211" t="str">
        <f t="shared" si="98"/>
        <v/>
      </c>
      <c r="Y285" s="266" t="str">
        <f t="shared" si="99"/>
        <v/>
      </c>
      <c r="Z285" s="269"/>
      <c r="AA285" s="710"/>
    </row>
    <row r="286" spans="2:27" s="408" customFormat="1" hidden="1">
      <c r="B286" s="412"/>
      <c r="C286" s="575"/>
      <c r="D286" s="582"/>
      <c r="E286" s="557"/>
      <c r="F286" s="648"/>
      <c r="G286" s="635"/>
      <c r="H286" s="493"/>
      <c r="I286" s="561"/>
      <c r="J286" s="613" t="str">
        <f t="shared" si="101"/>
        <v/>
      </c>
      <c r="K286" s="449"/>
      <c r="L286" s="450" t="str">
        <f t="shared" si="102"/>
        <v/>
      </c>
      <c r="M286" s="451" t="str">
        <f>IF(G286="","",VLOOKUP(C286,'Reference 7.0 EULs'!$D$2:$E$129,2,))</f>
        <v/>
      </c>
      <c r="N286" s="207"/>
      <c r="O286" s="209"/>
      <c r="P286" s="209"/>
      <c r="Q286" s="209"/>
      <c r="R286" s="208"/>
      <c r="S286" s="210"/>
      <c r="T286" s="216"/>
      <c r="U286" s="212"/>
      <c r="V286" s="213" t="str">
        <f t="shared" si="96"/>
        <v/>
      </c>
      <c r="W286" s="213" t="str">
        <f t="shared" si="97"/>
        <v/>
      </c>
      <c r="X286" s="211" t="str">
        <f t="shared" si="98"/>
        <v/>
      </c>
      <c r="Y286" s="266" t="str">
        <f t="shared" si="99"/>
        <v/>
      </c>
      <c r="Z286" s="269"/>
      <c r="AA286" s="710"/>
    </row>
    <row r="287" spans="2:27" s="408" customFormat="1" hidden="1">
      <c r="B287" s="412"/>
      <c r="C287" s="573"/>
      <c r="D287" s="582"/>
      <c r="E287" s="591"/>
      <c r="F287" s="648"/>
      <c r="G287" s="635"/>
      <c r="H287" s="493"/>
      <c r="I287" s="561"/>
      <c r="J287" s="613" t="str">
        <f t="shared" si="101"/>
        <v/>
      </c>
      <c r="K287" s="449"/>
      <c r="L287" s="450" t="str">
        <f t="shared" si="102"/>
        <v/>
      </c>
      <c r="M287" s="451" t="str">
        <f>IF(G287="","",VLOOKUP(C287,'Reference 7.0 EULs'!$D$2:$E$129,2,))</f>
        <v/>
      </c>
      <c r="N287" s="207"/>
      <c r="O287" s="209"/>
      <c r="P287" s="209"/>
      <c r="Q287" s="209"/>
      <c r="R287" s="208"/>
      <c r="S287" s="210"/>
      <c r="T287" s="216"/>
      <c r="U287" s="212"/>
      <c r="V287" s="213" t="str">
        <f t="shared" si="96"/>
        <v/>
      </c>
      <c r="W287" s="213" t="str">
        <f t="shared" si="97"/>
        <v/>
      </c>
      <c r="X287" s="211" t="str">
        <f t="shared" si="98"/>
        <v/>
      </c>
      <c r="Y287" s="266" t="str">
        <f t="shared" si="99"/>
        <v/>
      </c>
      <c r="Z287" s="269"/>
      <c r="AA287" s="710"/>
    </row>
    <row r="288" spans="2:27" s="408" customFormat="1" hidden="1">
      <c r="B288" s="412"/>
      <c r="C288" s="573"/>
      <c r="D288" s="582"/>
      <c r="E288" s="591"/>
      <c r="F288" s="648"/>
      <c r="G288" s="635"/>
      <c r="H288" s="493"/>
      <c r="I288" s="561"/>
      <c r="J288" s="613" t="str">
        <f t="shared" si="101"/>
        <v/>
      </c>
      <c r="K288" s="449"/>
      <c r="L288" s="450" t="str">
        <f t="shared" si="102"/>
        <v/>
      </c>
      <c r="M288" s="451"/>
      <c r="N288" s="207"/>
      <c r="O288" s="209"/>
      <c r="P288" s="209"/>
      <c r="Q288" s="209"/>
      <c r="R288" s="208"/>
      <c r="S288" s="210"/>
      <c r="T288" s="216"/>
      <c r="U288" s="212"/>
      <c r="V288" s="213" t="str">
        <f t="shared" si="96"/>
        <v/>
      </c>
      <c r="W288" s="213" t="str">
        <f t="shared" si="97"/>
        <v/>
      </c>
      <c r="X288" s="211" t="str">
        <f t="shared" si="98"/>
        <v/>
      </c>
      <c r="Y288" s="266" t="str">
        <f t="shared" si="99"/>
        <v/>
      </c>
      <c r="Z288" s="269"/>
      <c r="AA288" s="710"/>
    </row>
    <row r="289" spans="2:27" s="408" customFormat="1" hidden="1">
      <c r="B289" s="412"/>
      <c r="C289" s="573"/>
      <c r="D289" s="582"/>
      <c r="E289" s="591"/>
      <c r="F289" s="648"/>
      <c r="G289" s="635"/>
      <c r="H289" s="493"/>
      <c r="I289" s="561"/>
      <c r="J289" s="613" t="str">
        <f t="shared" si="101"/>
        <v/>
      </c>
      <c r="K289" s="449"/>
      <c r="L289" s="450" t="str">
        <f t="shared" si="102"/>
        <v/>
      </c>
      <c r="M289" s="451"/>
      <c r="N289" s="207"/>
      <c r="O289" s="209"/>
      <c r="P289" s="209"/>
      <c r="Q289" s="209"/>
      <c r="R289" s="208"/>
      <c r="S289" s="210"/>
      <c r="T289" s="216"/>
      <c r="U289" s="212"/>
      <c r="V289" s="213" t="str">
        <f t="shared" si="96"/>
        <v/>
      </c>
      <c r="W289" s="213" t="str">
        <f t="shared" si="97"/>
        <v/>
      </c>
      <c r="X289" s="211" t="str">
        <f t="shared" si="98"/>
        <v/>
      </c>
      <c r="Y289" s="266" t="str">
        <f t="shared" si="99"/>
        <v/>
      </c>
      <c r="Z289" s="269"/>
      <c r="AA289" s="710"/>
    </row>
    <row r="290" spans="2:27" s="408" customFormat="1" hidden="1">
      <c r="B290" s="412"/>
      <c r="C290" s="573"/>
      <c r="D290" s="582"/>
      <c r="E290" s="591"/>
      <c r="F290" s="648"/>
      <c r="G290" s="635"/>
      <c r="H290" s="493"/>
      <c r="I290" s="561"/>
      <c r="J290" s="613" t="str">
        <f t="shared" si="101"/>
        <v/>
      </c>
      <c r="K290" s="449"/>
      <c r="L290" s="450" t="str">
        <f t="shared" si="102"/>
        <v/>
      </c>
      <c r="M290" s="451"/>
      <c r="N290" s="207"/>
      <c r="O290" s="209"/>
      <c r="P290" s="209"/>
      <c r="Q290" s="209"/>
      <c r="R290" s="208"/>
      <c r="S290" s="210"/>
      <c r="T290" s="216"/>
      <c r="U290" s="212"/>
      <c r="V290" s="213" t="str">
        <f t="shared" si="96"/>
        <v/>
      </c>
      <c r="W290" s="213" t="str">
        <f t="shared" si="97"/>
        <v/>
      </c>
      <c r="X290" s="211" t="str">
        <f t="shared" si="98"/>
        <v/>
      </c>
      <c r="Y290" s="266" t="str">
        <f t="shared" si="99"/>
        <v/>
      </c>
      <c r="Z290" s="269"/>
      <c r="AA290" s="710"/>
    </row>
    <row r="291" spans="2:27" s="408" customFormat="1" hidden="1">
      <c r="B291" s="412"/>
      <c r="C291" s="573"/>
      <c r="D291" s="582"/>
      <c r="E291" s="591"/>
      <c r="F291" s="648"/>
      <c r="G291" s="635"/>
      <c r="H291" s="493"/>
      <c r="I291" s="561"/>
      <c r="J291" s="613" t="str">
        <f t="shared" si="101"/>
        <v/>
      </c>
      <c r="K291" s="449"/>
      <c r="L291" s="450" t="str">
        <f t="shared" si="102"/>
        <v/>
      </c>
      <c r="M291" s="451"/>
      <c r="N291" s="207"/>
      <c r="O291" s="209"/>
      <c r="P291" s="209"/>
      <c r="Q291" s="209"/>
      <c r="R291" s="208"/>
      <c r="S291" s="210"/>
      <c r="T291" s="216"/>
      <c r="U291" s="212"/>
      <c r="V291" s="213" t="str">
        <f t="shared" si="96"/>
        <v/>
      </c>
      <c r="W291" s="213" t="str">
        <f t="shared" si="97"/>
        <v/>
      </c>
      <c r="X291" s="211" t="str">
        <f t="shared" si="98"/>
        <v/>
      </c>
      <c r="Y291" s="266" t="str">
        <f t="shared" si="99"/>
        <v/>
      </c>
      <c r="Z291" s="269"/>
      <c r="AA291" s="710"/>
    </row>
    <row r="292" spans="2:27" s="408" customFormat="1" hidden="1">
      <c r="B292" s="412"/>
      <c r="C292" s="573"/>
      <c r="D292" s="582"/>
      <c r="E292" s="591"/>
      <c r="F292" s="648"/>
      <c r="G292" s="635"/>
      <c r="H292" s="493"/>
      <c r="I292" s="561"/>
      <c r="J292" s="613" t="str">
        <f t="shared" si="101"/>
        <v/>
      </c>
      <c r="K292" s="449"/>
      <c r="L292" s="450" t="str">
        <f t="shared" si="102"/>
        <v/>
      </c>
      <c r="M292" s="451"/>
      <c r="N292" s="207"/>
      <c r="O292" s="209"/>
      <c r="P292" s="209"/>
      <c r="Q292" s="209"/>
      <c r="R292" s="208"/>
      <c r="S292" s="210"/>
      <c r="T292" s="216"/>
      <c r="U292" s="212"/>
      <c r="V292" s="213" t="str">
        <f t="shared" si="96"/>
        <v/>
      </c>
      <c r="W292" s="213" t="str">
        <f t="shared" si="97"/>
        <v/>
      </c>
      <c r="X292" s="211" t="str">
        <f t="shared" si="98"/>
        <v/>
      </c>
      <c r="Y292" s="266" t="str">
        <f t="shared" si="99"/>
        <v/>
      </c>
      <c r="Z292" s="269"/>
      <c r="AA292" s="710"/>
    </row>
    <row r="293" spans="2:27" s="408" customFormat="1" hidden="1">
      <c r="B293" s="412"/>
      <c r="C293" s="573"/>
      <c r="D293" s="582"/>
      <c r="E293" s="591"/>
      <c r="F293" s="648"/>
      <c r="G293" s="635"/>
      <c r="H293" s="493"/>
      <c r="I293" s="561"/>
      <c r="J293" s="613" t="str">
        <f t="shared" si="101"/>
        <v/>
      </c>
      <c r="K293" s="449"/>
      <c r="L293" s="450" t="str">
        <f t="shared" si="102"/>
        <v/>
      </c>
      <c r="M293" s="451"/>
      <c r="N293" s="207"/>
      <c r="O293" s="209"/>
      <c r="P293" s="209"/>
      <c r="Q293" s="209"/>
      <c r="R293" s="208"/>
      <c r="S293" s="210"/>
      <c r="T293" s="216"/>
      <c r="U293" s="212"/>
      <c r="V293" s="213" t="str">
        <f t="shared" si="96"/>
        <v/>
      </c>
      <c r="W293" s="213" t="str">
        <f t="shared" si="97"/>
        <v/>
      </c>
      <c r="X293" s="211" t="str">
        <f t="shared" si="98"/>
        <v/>
      </c>
      <c r="Y293" s="266" t="str">
        <f t="shared" si="99"/>
        <v/>
      </c>
      <c r="Z293" s="269"/>
      <c r="AA293" s="710"/>
    </row>
    <row r="294" spans="2:27" s="408" customFormat="1" hidden="1">
      <c r="B294" s="412"/>
      <c r="C294" s="573"/>
      <c r="D294" s="582"/>
      <c r="E294" s="591"/>
      <c r="F294" s="648"/>
      <c r="G294" s="635"/>
      <c r="H294" s="493"/>
      <c r="I294" s="561"/>
      <c r="J294" s="613" t="str">
        <f t="shared" si="101"/>
        <v/>
      </c>
      <c r="K294" s="449"/>
      <c r="L294" s="450" t="str">
        <f t="shared" si="102"/>
        <v/>
      </c>
      <c r="M294" s="451"/>
      <c r="N294" s="207"/>
      <c r="O294" s="209"/>
      <c r="P294" s="209"/>
      <c r="Q294" s="209"/>
      <c r="R294" s="208"/>
      <c r="S294" s="210"/>
      <c r="T294" s="216"/>
      <c r="U294" s="212"/>
      <c r="V294" s="213" t="str">
        <f t="shared" si="96"/>
        <v/>
      </c>
      <c r="W294" s="213" t="str">
        <f t="shared" si="97"/>
        <v/>
      </c>
      <c r="X294" s="211" t="str">
        <f t="shared" si="98"/>
        <v/>
      </c>
      <c r="Y294" s="266" t="str">
        <f t="shared" si="99"/>
        <v/>
      </c>
      <c r="Z294" s="269"/>
      <c r="AA294" s="710"/>
    </row>
    <row r="295" spans="2:27" s="408" customFormat="1" hidden="1">
      <c r="B295" s="412"/>
      <c r="C295" s="573"/>
      <c r="D295" s="582"/>
      <c r="E295" s="591"/>
      <c r="F295" s="648"/>
      <c r="G295" s="635"/>
      <c r="H295" s="493"/>
      <c r="I295" s="561"/>
      <c r="J295" s="613" t="str">
        <f t="shared" si="101"/>
        <v/>
      </c>
      <c r="K295" s="449"/>
      <c r="L295" s="450" t="str">
        <f t="shared" si="102"/>
        <v/>
      </c>
      <c r="M295" s="451"/>
      <c r="N295" s="207"/>
      <c r="O295" s="209"/>
      <c r="P295" s="209"/>
      <c r="Q295" s="209"/>
      <c r="R295" s="208"/>
      <c r="S295" s="210"/>
      <c r="T295" s="216"/>
      <c r="U295" s="212"/>
      <c r="V295" s="213" t="str">
        <f t="shared" si="96"/>
        <v/>
      </c>
      <c r="W295" s="213" t="str">
        <f t="shared" si="97"/>
        <v/>
      </c>
      <c r="X295" s="211" t="str">
        <f t="shared" si="98"/>
        <v/>
      </c>
      <c r="Y295" s="266" t="str">
        <f t="shared" si="99"/>
        <v/>
      </c>
      <c r="Z295" s="269"/>
      <c r="AA295" s="710"/>
    </row>
    <row r="296" spans="2:27" s="408" customFormat="1" hidden="1">
      <c r="B296" s="412"/>
      <c r="C296" s="573"/>
      <c r="D296" s="582"/>
      <c r="E296" s="591"/>
      <c r="F296" s="648"/>
      <c r="G296" s="635"/>
      <c r="H296" s="493"/>
      <c r="I296" s="561"/>
      <c r="J296" s="613" t="str">
        <f t="shared" si="101"/>
        <v/>
      </c>
      <c r="K296" s="449"/>
      <c r="L296" s="450" t="str">
        <f t="shared" si="102"/>
        <v/>
      </c>
      <c r="M296" s="451"/>
      <c r="N296" s="207"/>
      <c r="O296" s="209"/>
      <c r="P296" s="209"/>
      <c r="Q296" s="209"/>
      <c r="R296" s="208"/>
      <c r="S296" s="210"/>
      <c r="T296" s="216"/>
      <c r="U296" s="212"/>
      <c r="V296" s="213" t="str">
        <f t="shared" si="96"/>
        <v/>
      </c>
      <c r="W296" s="213" t="str">
        <f t="shared" si="97"/>
        <v/>
      </c>
      <c r="X296" s="211" t="str">
        <f t="shared" si="98"/>
        <v/>
      </c>
      <c r="Y296" s="266" t="str">
        <f t="shared" si="99"/>
        <v/>
      </c>
      <c r="Z296" s="269"/>
      <c r="AA296" s="710"/>
    </row>
    <row r="297" spans="2:27" s="408" customFormat="1" hidden="1">
      <c r="B297" s="412"/>
      <c r="C297" s="573"/>
      <c r="D297" s="582"/>
      <c r="E297" s="591"/>
      <c r="F297" s="648"/>
      <c r="G297" s="635"/>
      <c r="H297" s="493"/>
      <c r="I297" s="561"/>
      <c r="J297" s="613" t="str">
        <f t="shared" si="101"/>
        <v/>
      </c>
      <c r="K297" s="449"/>
      <c r="L297" s="450" t="str">
        <f t="shared" si="102"/>
        <v/>
      </c>
      <c r="M297" s="451"/>
      <c r="N297" s="207"/>
      <c r="O297" s="209"/>
      <c r="P297" s="209"/>
      <c r="Q297" s="209"/>
      <c r="R297" s="208"/>
      <c r="S297" s="210"/>
      <c r="T297" s="216"/>
      <c r="U297" s="212"/>
      <c r="V297" s="213" t="str">
        <f t="shared" si="96"/>
        <v/>
      </c>
      <c r="W297" s="213" t="str">
        <f t="shared" si="97"/>
        <v/>
      </c>
      <c r="X297" s="211" t="str">
        <f t="shared" si="98"/>
        <v/>
      </c>
      <c r="Y297" s="266" t="str">
        <f t="shared" si="99"/>
        <v/>
      </c>
      <c r="Z297" s="269"/>
      <c r="AA297" s="710"/>
    </row>
    <row r="298" spans="2:27" s="408" customFormat="1" hidden="1">
      <c r="B298" s="412"/>
      <c r="C298" s="573"/>
      <c r="D298" s="582"/>
      <c r="E298" s="591"/>
      <c r="F298" s="648"/>
      <c r="G298" s="635"/>
      <c r="H298" s="493"/>
      <c r="I298" s="561"/>
      <c r="J298" s="613" t="str">
        <f t="shared" si="101"/>
        <v/>
      </c>
      <c r="K298" s="449"/>
      <c r="L298" s="450" t="str">
        <f t="shared" si="102"/>
        <v/>
      </c>
      <c r="M298" s="451"/>
      <c r="N298" s="207"/>
      <c r="O298" s="209"/>
      <c r="P298" s="209"/>
      <c r="Q298" s="209"/>
      <c r="R298" s="208"/>
      <c r="S298" s="210"/>
      <c r="T298" s="216"/>
      <c r="U298" s="212"/>
      <c r="V298" s="213" t="str">
        <f t="shared" si="96"/>
        <v/>
      </c>
      <c r="W298" s="213" t="str">
        <f t="shared" si="97"/>
        <v/>
      </c>
      <c r="X298" s="211" t="str">
        <f t="shared" si="98"/>
        <v/>
      </c>
      <c r="Y298" s="266" t="str">
        <f t="shared" si="99"/>
        <v/>
      </c>
      <c r="Z298" s="269"/>
      <c r="AA298" s="710"/>
    </row>
    <row r="299" spans="2:27" s="408" customFormat="1" hidden="1">
      <c r="B299" s="412"/>
      <c r="C299" s="573"/>
      <c r="D299" s="582"/>
      <c r="E299" s="591"/>
      <c r="F299" s="648"/>
      <c r="G299" s="635"/>
      <c r="H299" s="493"/>
      <c r="I299" s="561"/>
      <c r="J299" s="613" t="str">
        <f t="shared" si="101"/>
        <v/>
      </c>
      <c r="K299" s="449"/>
      <c r="L299" s="450" t="str">
        <f t="shared" si="102"/>
        <v/>
      </c>
      <c r="M299" s="451"/>
      <c r="N299" s="207"/>
      <c r="O299" s="209"/>
      <c r="P299" s="209"/>
      <c r="Q299" s="209"/>
      <c r="R299" s="208"/>
      <c r="S299" s="210"/>
      <c r="T299" s="216"/>
      <c r="U299" s="212"/>
      <c r="V299" s="213" t="str">
        <f t="shared" si="96"/>
        <v/>
      </c>
      <c r="W299" s="213" t="str">
        <f t="shared" si="97"/>
        <v/>
      </c>
      <c r="X299" s="211" t="str">
        <f t="shared" si="98"/>
        <v/>
      </c>
      <c r="Y299" s="266" t="str">
        <f t="shared" si="99"/>
        <v/>
      </c>
      <c r="Z299" s="269"/>
      <c r="AA299" s="710"/>
    </row>
    <row r="300" spans="2:27" s="408" customFormat="1" hidden="1">
      <c r="B300" s="412"/>
      <c r="C300" s="573"/>
      <c r="D300" s="582"/>
      <c r="E300" s="591"/>
      <c r="F300" s="648"/>
      <c r="G300" s="635"/>
      <c r="H300" s="493"/>
      <c r="I300" s="561"/>
      <c r="J300" s="613" t="str">
        <f t="shared" si="101"/>
        <v/>
      </c>
      <c r="K300" s="449"/>
      <c r="L300" s="450" t="str">
        <f t="shared" si="102"/>
        <v/>
      </c>
      <c r="M300" s="451"/>
      <c r="N300" s="207"/>
      <c r="O300" s="209"/>
      <c r="P300" s="209"/>
      <c r="Q300" s="209"/>
      <c r="R300" s="208"/>
      <c r="S300" s="210"/>
      <c r="T300" s="216"/>
      <c r="U300" s="212"/>
      <c r="V300" s="213" t="str">
        <f t="shared" si="96"/>
        <v/>
      </c>
      <c r="W300" s="213" t="str">
        <f t="shared" si="97"/>
        <v/>
      </c>
      <c r="X300" s="211" t="str">
        <f t="shared" si="98"/>
        <v/>
      </c>
      <c r="Y300" s="266" t="str">
        <f t="shared" si="99"/>
        <v/>
      </c>
      <c r="Z300" s="269"/>
      <c r="AA300" s="710"/>
    </row>
    <row r="301" spans="2:27" s="408" customFormat="1" hidden="1">
      <c r="B301" s="412"/>
      <c r="C301" s="573"/>
      <c r="D301" s="582"/>
      <c r="E301" s="591"/>
      <c r="F301" s="648"/>
      <c r="G301" s="635"/>
      <c r="H301" s="493"/>
      <c r="I301" s="561"/>
      <c r="J301" s="613" t="str">
        <f t="shared" si="101"/>
        <v/>
      </c>
      <c r="K301" s="449"/>
      <c r="L301" s="450" t="str">
        <f t="shared" si="102"/>
        <v/>
      </c>
      <c r="M301" s="451"/>
      <c r="N301" s="207"/>
      <c r="O301" s="209"/>
      <c r="P301" s="209"/>
      <c r="Q301" s="209"/>
      <c r="R301" s="208"/>
      <c r="S301" s="210"/>
      <c r="T301" s="216"/>
      <c r="U301" s="212"/>
      <c r="V301" s="213" t="str">
        <f t="shared" si="96"/>
        <v/>
      </c>
      <c r="W301" s="213" t="str">
        <f t="shared" si="97"/>
        <v/>
      </c>
      <c r="X301" s="211" t="str">
        <f t="shared" si="98"/>
        <v/>
      </c>
      <c r="Y301" s="266" t="str">
        <f t="shared" si="99"/>
        <v/>
      </c>
      <c r="Z301" s="269"/>
      <c r="AA301" s="710"/>
    </row>
    <row r="302" spans="2:27" s="408" customFormat="1" hidden="1">
      <c r="B302" s="412"/>
      <c r="C302" s="573"/>
      <c r="D302" s="582"/>
      <c r="E302" s="591"/>
      <c r="F302" s="648"/>
      <c r="G302" s="635"/>
      <c r="H302" s="493"/>
      <c r="I302" s="561"/>
      <c r="J302" s="613" t="str">
        <f t="shared" si="101"/>
        <v/>
      </c>
      <c r="K302" s="449"/>
      <c r="L302" s="450" t="str">
        <f t="shared" si="102"/>
        <v/>
      </c>
      <c r="M302" s="451"/>
      <c r="N302" s="207"/>
      <c r="O302" s="209"/>
      <c r="P302" s="209"/>
      <c r="Q302" s="209"/>
      <c r="R302" s="208"/>
      <c r="S302" s="210"/>
      <c r="T302" s="216"/>
      <c r="U302" s="212"/>
      <c r="V302" s="213" t="str">
        <f t="shared" si="96"/>
        <v/>
      </c>
      <c r="W302" s="213" t="str">
        <f t="shared" si="97"/>
        <v/>
      </c>
      <c r="X302" s="211" t="str">
        <f t="shared" si="98"/>
        <v/>
      </c>
      <c r="Y302" s="266" t="str">
        <f t="shared" si="99"/>
        <v/>
      </c>
      <c r="Z302" s="269"/>
      <c r="AA302" s="710"/>
    </row>
    <row r="303" spans="2:27" s="408" customFormat="1" hidden="1">
      <c r="B303" s="412"/>
      <c r="C303" s="573"/>
      <c r="D303" s="582"/>
      <c r="E303" s="591"/>
      <c r="F303" s="648"/>
      <c r="G303" s="635"/>
      <c r="H303" s="493"/>
      <c r="I303" s="561"/>
      <c r="J303" s="613" t="str">
        <f t="shared" si="101"/>
        <v/>
      </c>
      <c r="K303" s="449"/>
      <c r="L303" s="450" t="str">
        <f t="shared" si="102"/>
        <v/>
      </c>
      <c r="M303" s="451"/>
      <c r="N303" s="207"/>
      <c r="O303" s="209"/>
      <c r="P303" s="209"/>
      <c r="Q303" s="209"/>
      <c r="R303" s="208"/>
      <c r="S303" s="210"/>
      <c r="T303" s="216"/>
      <c r="U303" s="212"/>
      <c r="V303" s="213" t="str">
        <f t="shared" si="96"/>
        <v/>
      </c>
      <c r="W303" s="213" t="str">
        <f t="shared" si="97"/>
        <v/>
      </c>
      <c r="X303" s="211" t="str">
        <f t="shared" si="98"/>
        <v/>
      </c>
      <c r="Y303" s="266" t="str">
        <f t="shared" si="99"/>
        <v/>
      </c>
      <c r="Z303" s="269"/>
      <c r="AA303" s="710"/>
    </row>
    <row r="304" spans="2:27" s="408" customFormat="1" hidden="1">
      <c r="B304" s="412"/>
      <c r="C304" s="573"/>
      <c r="D304" s="582"/>
      <c r="E304" s="591"/>
      <c r="F304" s="648"/>
      <c r="G304" s="635"/>
      <c r="H304" s="493"/>
      <c r="I304" s="561"/>
      <c r="J304" s="613" t="str">
        <f t="shared" si="101"/>
        <v/>
      </c>
      <c r="K304" s="449"/>
      <c r="L304" s="450" t="str">
        <f t="shared" si="102"/>
        <v/>
      </c>
      <c r="M304" s="451"/>
      <c r="N304" s="207"/>
      <c r="O304" s="209"/>
      <c r="P304" s="209"/>
      <c r="Q304" s="209"/>
      <c r="R304" s="208"/>
      <c r="S304" s="210"/>
      <c r="T304" s="216"/>
      <c r="U304" s="212"/>
      <c r="V304" s="213" t="str">
        <f t="shared" si="96"/>
        <v/>
      </c>
      <c r="W304" s="213" t="str">
        <f t="shared" si="97"/>
        <v/>
      </c>
      <c r="X304" s="211" t="str">
        <f t="shared" si="98"/>
        <v/>
      </c>
      <c r="Y304" s="266" t="str">
        <f t="shared" si="99"/>
        <v/>
      </c>
      <c r="Z304" s="269"/>
      <c r="AA304" s="710"/>
    </row>
    <row r="305" spans="2:27" s="408" customFormat="1" hidden="1">
      <c r="B305" s="412"/>
      <c r="C305" s="573"/>
      <c r="D305" s="582"/>
      <c r="E305" s="591"/>
      <c r="F305" s="648"/>
      <c r="G305" s="635"/>
      <c r="H305" s="493"/>
      <c r="I305" s="561"/>
      <c r="J305" s="613" t="str">
        <f t="shared" si="101"/>
        <v/>
      </c>
      <c r="K305" s="449"/>
      <c r="L305" s="450" t="str">
        <f t="shared" si="102"/>
        <v/>
      </c>
      <c r="M305" s="451"/>
      <c r="N305" s="207"/>
      <c r="O305" s="209"/>
      <c r="P305" s="209"/>
      <c r="Q305" s="209"/>
      <c r="R305" s="208"/>
      <c r="S305" s="210"/>
      <c r="T305" s="216"/>
      <c r="U305" s="212"/>
      <c r="V305" s="213" t="str">
        <f t="shared" si="96"/>
        <v/>
      </c>
      <c r="W305" s="213" t="str">
        <f t="shared" si="97"/>
        <v/>
      </c>
      <c r="X305" s="211" t="str">
        <f t="shared" si="98"/>
        <v/>
      </c>
      <c r="Y305" s="266" t="str">
        <f t="shared" si="99"/>
        <v/>
      </c>
      <c r="Z305" s="269"/>
      <c r="AA305" s="710"/>
    </row>
    <row r="306" spans="2:27" s="408" customFormat="1" hidden="1">
      <c r="B306" s="412"/>
      <c r="C306" s="573"/>
      <c r="D306" s="582"/>
      <c r="E306" s="591"/>
      <c r="F306" s="648"/>
      <c r="G306" s="635"/>
      <c r="H306" s="493"/>
      <c r="I306" s="561"/>
      <c r="J306" s="613" t="str">
        <f t="shared" si="101"/>
        <v/>
      </c>
      <c r="K306" s="449"/>
      <c r="L306" s="450" t="str">
        <f t="shared" si="102"/>
        <v/>
      </c>
      <c r="M306" s="451"/>
      <c r="N306" s="207"/>
      <c r="O306" s="209"/>
      <c r="P306" s="209"/>
      <c r="Q306" s="209"/>
      <c r="R306" s="208"/>
      <c r="S306" s="210"/>
      <c r="T306" s="216"/>
      <c r="U306" s="212"/>
      <c r="V306" s="213" t="str">
        <f t="shared" si="96"/>
        <v/>
      </c>
      <c r="W306" s="213" t="str">
        <f t="shared" si="97"/>
        <v/>
      </c>
      <c r="X306" s="211" t="str">
        <f t="shared" si="98"/>
        <v/>
      </c>
      <c r="Y306" s="266" t="str">
        <f t="shared" si="99"/>
        <v/>
      </c>
      <c r="Z306" s="269"/>
      <c r="AA306" s="710"/>
    </row>
    <row r="307" spans="2:27" s="408" customFormat="1" hidden="1">
      <c r="B307" s="412"/>
      <c r="C307" s="573"/>
      <c r="D307" s="582"/>
      <c r="E307" s="591"/>
      <c r="F307" s="648"/>
      <c r="G307" s="635"/>
      <c r="H307" s="493"/>
      <c r="I307" s="561"/>
      <c r="J307" s="613" t="str">
        <f t="shared" si="101"/>
        <v/>
      </c>
      <c r="K307" s="449"/>
      <c r="L307" s="450" t="str">
        <f t="shared" si="102"/>
        <v/>
      </c>
      <c r="M307" s="451"/>
      <c r="N307" s="207"/>
      <c r="O307" s="209"/>
      <c r="P307" s="209"/>
      <c r="Q307" s="209"/>
      <c r="R307" s="208"/>
      <c r="S307" s="210"/>
      <c r="T307" s="216"/>
      <c r="U307" s="212"/>
      <c r="V307" s="213" t="str">
        <f t="shared" si="96"/>
        <v/>
      </c>
      <c r="W307" s="213" t="str">
        <f t="shared" si="97"/>
        <v/>
      </c>
      <c r="X307" s="211" t="str">
        <f t="shared" si="98"/>
        <v/>
      </c>
      <c r="Y307" s="266" t="str">
        <f t="shared" si="99"/>
        <v/>
      </c>
      <c r="Z307" s="269"/>
      <c r="AA307" s="710"/>
    </row>
    <row r="308" spans="2:27" s="408" customFormat="1" hidden="1">
      <c r="B308" s="412"/>
      <c r="C308" s="573"/>
      <c r="D308" s="582"/>
      <c r="E308" s="591"/>
      <c r="F308" s="648"/>
      <c r="G308" s="635"/>
      <c r="H308" s="493"/>
      <c r="I308" s="561"/>
      <c r="J308" s="613" t="str">
        <f t="shared" si="101"/>
        <v/>
      </c>
      <c r="K308" s="449"/>
      <c r="L308" s="450" t="str">
        <f t="shared" si="102"/>
        <v/>
      </c>
      <c r="M308" s="451"/>
      <c r="N308" s="207"/>
      <c r="O308" s="209"/>
      <c r="P308" s="209"/>
      <c r="Q308" s="209"/>
      <c r="R308" s="208"/>
      <c r="S308" s="210"/>
      <c r="T308" s="216"/>
      <c r="U308" s="212"/>
      <c r="V308" s="213" t="str">
        <f t="shared" si="96"/>
        <v/>
      </c>
      <c r="W308" s="213" t="str">
        <f t="shared" si="97"/>
        <v/>
      </c>
      <c r="X308" s="211" t="str">
        <f t="shared" si="98"/>
        <v/>
      </c>
      <c r="Y308" s="266" t="str">
        <f t="shared" si="99"/>
        <v/>
      </c>
      <c r="Z308" s="269"/>
      <c r="AA308" s="710"/>
    </row>
    <row r="309" spans="2:27" s="408" customFormat="1" hidden="1">
      <c r="B309" s="412"/>
      <c r="C309" s="573"/>
      <c r="D309" s="582"/>
      <c r="E309" s="591"/>
      <c r="F309" s="648"/>
      <c r="G309" s="635"/>
      <c r="H309" s="493"/>
      <c r="I309" s="561"/>
      <c r="J309" s="613" t="str">
        <f t="shared" si="101"/>
        <v/>
      </c>
      <c r="K309" s="449"/>
      <c r="L309" s="450" t="str">
        <f t="shared" si="102"/>
        <v/>
      </c>
      <c r="M309" s="451"/>
      <c r="N309" s="207"/>
      <c r="O309" s="209"/>
      <c r="P309" s="209"/>
      <c r="Q309" s="209"/>
      <c r="R309" s="208"/>
      <c r="S309" s="210"/>
      <c r="T309" s="216"/>
      <c r="U309" s="212"/>
      <c r="V309" s="213" t="str">
        <f t="shared" si="96"/>
        <v/>
      </c>
      <c r="W309" s="213" t="str">
        <f t="shared" si="97"/>
        <v/>
      </c>
      <c r="X309" s="211" t="str">
        <f t="shared" si="98"/>
        <v/>
      </c>
      <c r="Y309" s="266" t="str">
        <f t="shared" si="99"/>
        <v/>
      </c>
      <c r="Z309" s="269"/>
      <c r="AA309" s="710"/>
    </row>
    <row r="310" spans="2:27" s="408" customFormat="1" hidden="1">
      <c r="B310" s="412"/>
      <c r="C310" s="573"/>
      <c r="D310" s="582"/>
      <c r="E310" s="591"/>
      <c r="F310" s="648"/>
      <c r="G310" s="635"/>
      <c r="H310" s="493"/>
      <c r="I310" s="561"/>
      <c r="J310" s="613" t="str">
        <f t="shared" si="101"/>
        <v/>
      </c>
      <c r="K310" s="449"/>
      <c r="L310" s="450" t="str">
        <f t="shared" si="102"/>
        <v/>
      </c>
      <c r="M310" s="451"/>
      <c r="N310" s="207"/>
      <c r="O310" s="209"/>
      <c r="P310" s="209"/>
      <c r="Q310" s="209"/>
      <c r="R310" s="208"/>
      <c r="S310" s="210"/>
      <c r="T310" s="216"/>
      <c r="U310" s="212"/>
      <c r="V310" s="213" t="str">
        <f t="shared" si="96"/>
        <v/>
      </c>
      <c r="W310" s="213" t="str">
        <f t="shared" si="97"/>
        <v/>
      </c>
      <c r="X310" s="211" t="str">
        <f t="shared" si="98"/>
        <v/>
      </c>
      <c r="Y310" s="266" t="str">
        <f t="shared" si="99"/>
        <v/>
      </c>
      <c r="Z310" s="269"/>
      <c r="AA310" s="710"/>
    </row>
    <row r="311" spans="2:27" s="408" customFormat="1" hidden="1">
      <c r="B311" s="412"/>
      <c r="C311" s="573"/>
      <c r="D311" s="582"/>
      <c r="E311" s="591"/>
      <c r="F311" s="648"/>
      <c r="G311" s="635"/>
      <c r="H311" s="493"/>
      <c r="I311" s="561"/>
      <c r="J311" s="613" t="str">
        <f t="shared" si="101"/>
        <v/>
      </c>
      <c r="K311" s="449"/>
      <c r="L311" s="450" t="str">
        <f t="shared" si="102"/>
        <v/>
      </c>
      <c r="M311" s="451"/>
      <c r="N311" s="207"/>
      <c r="O311" s="209"/>
      <c r="P311" s="209"/>
      <c r="Q311" s="209"/>
      <c r="R311" s="208"/>
      <c r="S311" s="210"/>
      <c r="T311" s="216"/>
      <c r="U311" s="212"/>
      <c r="V311" s="213" t="str">
        <f t="shared" si="96"/>
        <v/>
      </c>
      <c r="W311" s="213" t="str">
        <f t="shared" si="97"/>
        <v/>
      </c>
      <c r="X311" s="211" t="str">
        <f t="shared" si="98"/>
        <v/>
      </c>
      <c r="Y311" s="266" t="str">
        <f t="shared" si="99"/>
        <v/>
      </c>
      <c r="Z311" s="269"/>
      <c r="AA311" s="710"/>
    </row>
    <row r="312" spans="2:27" s="408" customFormat="1" hidden="1">
      <c r="B312" s="412"/>
      <c r="C312" s="573"/>
      <c r="D312" s="582"/>
      <c r="E312" s="591"/>
      <c r="F312" s="648"/>
      <c r="G312" s="635"/>
      <c r="H312" s="493"/>
      <c r="I312" s="561"/>
      <c r="J312" s="613" t="str">
        <f t="shared" si="101"/>
        <v/>
      </c>
      <c r="K312" s="449"/>
      <c r="L312" s="450" t="str">
        <f t="shared" si="102"/>
        <v/>
      </c>
      <c r="M312" s="451"/>
      <c r="N312" s="207"/>
      <c r="O312" s="209"/>
      <c r="P312" s="209"/>
      <c r="Q312" s="209"/>
      <c r="R312" s="208"/>
      <c r="S312" s="210"/>
      <c r="T312" s="216"/>
      <c r="U312" s="212"/>
      <c r="V312" s="213" t="str">
        <f t="shared" si="96"/>
        <v/>
      </c>
      <c r="W312" s="213" t="str">
        <f t="shared" si="97"/>
        <v/>
      </c>
      <c r="X312" s="211" t="str">
        <f t="shared" si="98"/>
        <v/>
      </c>
      <c r="Y312" s="266" t="str">
        <f t="shared" si="99"/>
        <v/>
      </c>
      <c r="Z312" s="269"/>
      <c r="AA312" s="710"/>
    </row>
    <row r="313" spans="2:27" s="408" customFormat="1" hidden="1">
      <c r="B313" s="412"/>
      <c r="C313" s="573"/>
      <c r="D313" s="582"/>
      <c r="E313" s="591"/>
      <c r="F313" s="648"/>
      <c r="G313" s="635"/>
      <c r="H313" s="493"/>
      <c r="I313" s="561"/>
      <c r="J313" s="613" t="str">
        <f t="shared" si="101"/>
        <v/>
      </c>
      <c r="K313" s="449"/>
      <c r="L313" s="450" t="str">
        <f t="shared" si="102"/>
        <v/>
      </c>
      <c r="M313" s="451"/>
      <c r="N313" s="207"/>
      <c r="O313" s="209"/>
      <c r="P313" s="209"/>
      <c r="Q313" s="209"/>
      <c r="R313" s="208"/>
      <c r="S313" s="210"/>
      <c r="T313" s="216"/>
      <c r="U313" s="212"/>
      <c r="V313" s="213" t="str">
        <f t="shared" si="96"/>
        <v/>
      </c>
      <c r="W313" s="213" t="str">
        <f t="shared" si="97"/>
        <v/>
      </c>
      <c r="X313" s="211" t="str">
        <f t="shared" si="98"/>
        <v/>
      </c>
      <c r="Y313" s="266" t="str">
        <f t="shared" si="99"/>
        <v/>
      </c>
      <c r="Z313" s="269"/>
      <c r="AA313" s="710"/>
    </row>
    <row r="314" spans="2:27" s="408" customFormat="1" hidden="1">
      <c r="B314" s="412"/>
      <c r="C314" s="573"/>
      <c r="D314" s="582"/>
      <c r="E314" s="591"/>
      <c r="F314" s="648"/>
      <c r="G314" s="635"/>
      <c r="H314" s="493"/>
      <c r="I314" s="561"/>
      <c r="J314" s="613" t="str">
        <f t="shared" si="101"/>
        <v/>
      </c>
      <c r="K314" s="449"/>
      <c r="L314" s="450" t="str">
        <f t="shared" si="102"/>
        <v/>
      </c>
      <c r="M314" s="451"/>
      <c r="N314" s="207"/>
      <c r="O314" s="209"/>
      <c r="P314" s="209"/>
      <c r="Q314" s="209"/>
      <c r="R314" s="208"/>
      <c r="S314" s="210"/>
      <c r="T314" s="216"/>
      <c r="U314" s="212"/>
      <c r="V314" s="213" t="str">
        <f t="shared" si="96"/>
        <v/>
      </c>
      <c r="W314" s="213" t="str">
        <f t="shared" si="97"/>
        <v/>
      </c>
      <c r="X314" s="211" t="str">
        <f t="shared" si="98"/>
        <v/>
      </c>
      <c r="Y314" s="266" t="str">
        <f t="shared" si="99"/>
        <v/>
      </c>
      <c r="Z314" s="269"/>
      <c r="AA314" s="710"/>
    </row>
    <row r="315" spans="2:27" s="408" customFormat="1" hidden="1">
      <c r="B315" s="412"/>
      <c r="C315" s="573"/>
      <c r="D315" s="582"/>
      <c r="E315" s="591"/>
      <c r="F315" s="648"/>
      <c r="G315" s="635"/>
      <c r="H315" s="493"/>
      <c r="I315" s="561"/>
      <c r="J315" s="613" t="str">
        <f t="shared" si="101"/>
        <v/>
      </c>
      <c r="K315" s="449"/>
      <c r="L315" s="450" t="str">
        <f t="shared" si="102"/>
        <v/>
      </c>
      <c r="M315" s="451"/>
      <c r="N315" s="207"/>
      <c r="O315" s="209"/>
      <c r="P315" s="209"/>
      <c r="Q315" s="209"/>
      <c r="R315" s="208"/>
      <c r="S315" s="210"/>
      <c r="T315" s="216"/>
      <c r="U315" s="212"/>
      <c r="V315" s="213" t="str">
        <f t="shared" si="96"/>
        <v/>
      </c>
      <c r="W315" s="213" t="str">
        <f t="shared" si="97"/>
        <v/>
      </c>
      <c r="X315" s="211" t="str">
        <f t="shared" si="98"/>
        <v/>
      </c>
      <c r="Y315" s="266" t="str">
        <f t="shared" si="99"/>
        <v/>
      </c>
      <c r="Z315" s="269"/>
      <c r="AA315" s="710"/>
    </row>
    <row r="316" spans="2:27" s="408" customFormat="1" hidden="1">
      <c r="B316" s="412"/>
      <c r="C316" s="573"/>
      <c r="D316" s="582"/>
      <c r="E316" s="591"/>
      <c r="F316" s="648"/>
      <c r="G316" s="635"/>
      <c r="H316" s="493"/>
      <c r="I316" s="561"/>
      <c r="J316" s="613" t="str">
        <f t="shared" si="101"/>
        <v/>
      </c>
      <c r="K316" s="449"/>
      <c r="L316" s="450" t="str">
        <f t="shared" si="102"/>
        <v/>
      </c>
      <c r="M316" s="451"/>
      <c r="N316" s="207"/>
      <c r="O316" s="209"/>
      <c r="P316" s="209"/>
      <c r="Q316" s="209"/>
      <c r="R316" s="208"/>
      <c r="S316" s="210"/>
      <c r="T316" s="216"/>
      <c r="U316" s="212"/>
      <c r="V316" s="213" t="str">
        <f t="shared" si="96"/>
        <v/>
      </c>
      <c r="W316" s="213" t="str">
        <f t="shared" si="97"/>
        <v/>
      </c>
      <c r="X316" s="211" t="str">
        <f t="shared" si="98"/>
        <v/>
      </c>
      <c r="Y316" s="266" t="str">
        <f t="shared" si="99"/>
        <v/>
      </c>
      <c r="Z316" s="269"/>
      <c r="AA316" s="710"/>
    </row>
    <row r="317" spans="2:27" s="408" customFormat="1" hidden="1">
      <c r="B317" s="412"/>
      <c r="C317" s="573"/>
      <c r="D317" s="582"/>
      <c r="E317" s="591"/>
      <c r="F317" s="648"/>
      <c r="G317" s="635"/>
      <c r="H317" s="493"/>
      <c r="I317" s="561"/>
      <c r="J317" s="613" t="str">
        <f t="shared" si="101"/>
        <v/>
      </c>
      <c r="K317" s="449"/>
      <c r="L317" s="450" t="str">
        <f t="shared" si="102"/>
        <v/>
      </c>
      <c r="M317" s="451"/>
      <c r="N317" s="207"/>
      <c r="O317" s="209"/>
      <c r="P317" s="209"/>
      <c r="Q317" s="209"/>
      <c r="R317" s="208"/>
      <c r="S317" s="210"/>
      <c r="T317" s="216"/>
      <c r="U317" s="212"/>
      <c r="V317" s="213" t="str">
        <f t="shared" si="96"/>
        <v/>
      </c>
      <c r="W317" s="213" t="str">
        <f t="shared" si="97"/>
        <v/>
      </c>
      <c r="X317" s="211" t="str">
        <f t="shared" si="98"/>
        <v/>
      </c>
      <c r="Y317" s="266" t="str">
        <f t="shared" si="99"/>
        <v/>
      </c>
      <c r="Z317" s="269"/>
      <c r="AA317" s="710"/>
    </row>
    <row r="318" spans="2:27" s="408" customFormat="1" hidden="1">
      <c r="B318" s="412"/>
      <c r="C318" s="573"/>
      <c r="D318" s="582"/>
      <c r="E318" s="591"/>
      <c r="F318" s="648"/>
      <c r="G318" s="635"/>
      <c r="H318" s="493"/>
      <c r="I318" s="561"/>
      <c r="J318" s="613" t="str">
        <f t="shared" si="101"/>
        <v/>
      </c>
      <c r="K318" s="449"/>
      <c r="L318" s="450" t="str">
        <f t="shared" si="102"/>
        <v/>
      </c>
      <c r="M318" s="451"/>
      <c r="N318" s="207"/>
      <c r="O318" s="209"/>
      <c r="P318" s="209"/>
      <c r="Q318" s="209"/>
      <c r="R318" s="208"/>
      <c r="S318" s="210"/>
      <c r="T318" s="216"/>
      <c r="U318" s="212"/>
      <c r="V318" s="213" t="str">
        <f t="shared" si="96"/>
        <v/>
      </c>
      <c r="W318" s="213" t="str">
        <f t="shared" si="97"/>
        <v/>
      </c>
      <c r="X318" s="211" t="str">
        <f t="shared" si="98"/>
        <v/>
      </c>
      <c r="Y318" s="266" t="str">
        <f t="shared" si="99"/>
        <v/>
      </c>
      <c r="Z318" s="269"/>
      <c r="AA318" s="710"/>
    </row>
    <row r="319" spans="2:27" s="408" customFormat="1" hidden="1">
      <c r="B319" s="412"/>
      <c r="C319" s="573"/>
      <c r="D319" s="582"/>
      <c r="E319" s="591"/>
      <c r="F319" s="648"/>
      <c r="G319" s="635"/>
      <c r="H319" s="493"/>
      <c r="I319" s="561"/>
      <c r="J319" s="613" t="str">
        <f t="shared" si="101"/>
        <v/>
      </c>
      <c r="K319" s="449"/>
      <c r="L319" s="450" t="str">
        <f t="shared" si="102"/>
        <v/>
      </c>
      <c r="M319" s="451"/>
      <c r="N319" s="207"/>
      <c r="O319" s="209"/>
      <c r="P319" s="209"/>
      <c r="Q319" s="209"/>
      <c r="R319" s="208"/>
      <c r="S319" s="210"/>
      <c r="T319" s="216"/>
      <c r="U319" s="212"/>
      <c r="V319" s="213" t="str">
        <f t="shared" si="96"/>
        <v/>
      </c>
      <c r="W319" s="213" t="str">
        <f t="shared" si="97"/>
        <v/>
      </c>
      <c r="X319" s="211" t="str">
        <f t="shared" si="98"/>
        <v/>
      </c>
      <c r="Y319" s="266" t="str">
        <f t="shared" si="99"/>
        <v/>
      </c>
      <c r="Z319" s="269"/>
      <c r="AA319" s="710"/>
    </row>
    <row r="320" spans="2:27" s="408" customFormat="1" hidden="1">
      <c r="B320" s="412"/>
      <c r="C320" s="573"/>
      <c r="D320" s="582"/>
      <c r="E320" s="591"/>
      <c r="F320" s="648"/>
      <c r="G320" s="635"/>
      <c r="H320" s="493"/>
      <c r="I320" s="561"/>
      <c r="J320" s="613" t="str">
        <f t="shared" si="101"/>
        <v/>
      </c>
      <c r="K320" s="449"/>
      <c r="L320" s="450" t="str">
        <f t="shared" si="102"/>
        <v/>
      </c>
      <c r="M320" s="451"/>
      <c r="N320" s="207"/>
      <c r="O320" s="209"/>
      <c r="P320" s="209"/>
      <c r="Q320" s="209"/>
      <c r="R320" s="208"/>
      <c r="S320" s="210"/>
      <c r="T320" s="216"/>
      <c r="U320" s="212"/>
      <c r="V320" s="213" t="str">
        <f t="shared" si="96"/>
        <v/>
      </c>
      <c r="W320" s="213" t="str">
        <f t="shared" si="97"/>
        <v/>
      </c>
      <c r="X320" s="211" t="str">
        <f t="shared" si="98"/>
        <v/>
      </c>
      <c r="Y320" s="266" t="str">
        <f t="shared" si="99"/>
        <v/>
      </c>
      <c r="Z320" s="269"/>
      <c r="AA320" s="710"/>
    </row>
    <row r="321" spans="2:27" s="408" customFormat="1" hidden="1">
      <c r="B321" s="412"/>
      <c r="C321" s="573"/>
      <c r="D321" s="582"/>
      <c r="E321" s="591"/>
      <c r="F321" s="648"/>
      <c r="G321" s="635"/>
      <c r="H321" s="493"/>
      <c r="I321" s="561"/>
      <c r="J321" s="613" t="str">
        <f t="shared" si="101"/>
        <v/>
      </c>
      <c r="K321" s="449"/>
      <c r="L321" s="450" t="str">
        <f t="shared" si="102"/>
        <v/>
      </c>
      <c r="M321" s="451"/>
      <c r="N321" s="207"/>
      <c r="O321" s="209"/>
      <c r="P321" s="209"/>
      <c r="Q321" s="209"/>
      <c r="R321" s="208"/>
      <c r="S321" s="210"/>
      <c r="T321" s="216"/>
      <c r="U321" s="212"/>
      <c r="V321" s="213" t="str">
        <f t="shared" si="96"/>
        <v/>
      </c>
      <c r="W321" s="213" t="str">
        <f t="shared" si="97"/>
        <v/>
      </c>
      <c r="X321" s="211" t="str">
        <f t="shared" si="98"/>
        <v/>
      </c>
      <c r="Y321" s="266" t="str">
        <f t="shared" si="99"/>
        <v/>
      </c>
      <c r="Z321" s="269"/>
      <c r="AA321" s="710"/>
    </row>
    <row r="322" spans="2:27" s="408" customFormat="1" hidden="1">
      <c r="B322" s="412"/>
      <c r="C322" s="573"/>
      <c r="D322" s="582"/>
      <c r="E322" s="591"/>
      <c r="F322" s="648"/>
      <c r="G322" s="635"/>
      <c r="H322" s="493"/>
      <c r="I322" s="561"/>
      <c r="J322" s="613" t="str">
        <f t="shared" si="101"/>
        <v/>
      </c>
      <c r="K322" s="449"/>
      <c r="L322" s="450" t="str">
        <f t="shared" si="102"/>
        <v/>
      </c>
      <c r="M322" s="451"/>
      <c r="N322" s="207"/>
      <c r="O322" s="209"/>
      <c r="P322" s="209"/>
      <c r="Q322" s="209"/>
      <c r="R322" s="208"/>
      <c r="S322" s="210"/>
      <c r="T322" s="216"/>
      <c r="U322" s="212"/>
      <c r="V322" s="213" t="str">
        <f t="shared" si="96"/>
        <v/>
      </c>
      <c r="W322" s="213" t="str">
        <f t="shared" si="97"/>
        <v/>
      </c>
      <c r="X322" s="211" t="str">
        <f t="shared" si="98"/>
        <v/>
      </c>
      <c r="Y322" s="266" t="str">
        <f t="shared" si="99"/>
        <v/>
      </c>
      <c r="Z322" s="269"/>
      <c r="AA322" s="710"/>
    </row>
    <row r="323" spans="2:27" s="408" customFormat="1" hidden="1">
      <c r="B323" s="412"/>
      <c r="C323" s="573"/>
      <c r="D323" s="582"/>
      <c r="E323" s="591"/>
      <c r="F323" s="648"/>
      <c r="G323" s="635"/>
      <c r="H323" s="493"/>
      <c r="I323" s="561"/>
      <c r="J323" s="613" t="str">
        <f t="shared" si="101"/>
        <v/>
      </c>
      <c r="K323" s="449"/>
      <c r="L323" s="450" t="str">
        <f t="shared" si="102"/>
        <v/>
      </c>
      <c r="M323" s="451"/>
      <c r="N323" s="207"/>
      <c r="O323" s="209"/>
      <c r="P323" s="209"/>
      <c r="Q323" s="209"/>
      <c r="R323" s="208"/>
      <c r="S323" s="210"/>
      <c r="T323" s="216"/>
      <c r="U323" s="212"/>
      <c r="V323" s="213" t="str">
        <f t="shared" si="96"/>
        <v/>
      </c>
      <c r="W323" s="213" t="str">
        <f t="shared" si="97"/>
        <v/>
      </c>
      <c r="X323" s="211" t="str">
        <f t="shared" si="98"/>
        <v/>
      </c>
      <c r="Y323" s="266" t="str">
        <f t="shared" si="99"/>
        <v/>
      </c>
      <c r="Z323" s="269"/>
      <c r="AA323" s="710"/>
    </row>
    <row r="324" spans="2:27" s="408" customFormat="1" hidden="1">
      <c r="B324" s="412"/>
      <c r="C324" s="573"/>
      <c r="D324" s="582"/>
      <c r="E324" s="591"/>
      <c r="F324" s="648"/>
      <c r="G324" s="635"/>
      <c r="H324" s="493"/>
      <c r="I324" s="561"/>
      <c r="J324" s="613" t="str">
        <f t="shared" si="101"/>
        <v/>
      </c>
      <c r="K324" s="449"/>
      <c r="L324" s="450" t="str">
        <f t="shared" si="102"/>
        <v/>
      </c>
      <c r="M324" s="451"/>
      <c r="N324" s="207"/>
      <c r="O324" s="209"/>
      <c r="P324" s="209"/>
      <c r="Q324" s="209"/>
      <c r="R324" s="208"/>
      <c r="S324" s="210"/>
      <c r="T324" s="216"/>
      <c r="U324" s="212"/>
      <c r="V324" s="213" t="str">
        <f t="shared" si="96"/>
        <v/>
      </c>
      <c r="W324" s="213" t="str">
        <f t="shared" si="97"/>
        <v/>
      </c>
      <c r="X324" s="211" t="str">
        <f t="shared" si="98"/>
        <v/>
      </c>
      <c r="Y324" s="266" t="str">
        <f t="shared" si="99"/>
        <v/>
      </c>
      <c r="Z324" s="269"/>
      <c r="AA324" s="710"/>
    </row>
    <row r="325" spans="2:27" s="408" customFormat="1" hidden="1">
      <c r="B325" s="412"/>
      <c r="C325" s="573"/>
      <c r="D325" s="582"/>
      <c r="E325" s="591"/>
      <c r="F325" s="648"/>
      <c r="G325" s="635"/>
      <c r="H325" s="493"/>
      <c r="I325" s="561"/>
      <c r="J325" s="613" t="str">
        <f t="shared" si="101"/>
        <v/>
      </c>
      <c r="K325" s="449"/>
      <c r="L325" s="450" t="str">
        <f t="shared" si="102"/>
        <v/>
      </c>
      <c r="M325" s="451"/>
      <c r="N325" s="207"/>
      <c r="O325" s="209"/>
      <c r="P325" s="209"/>
      <c r="Q325" s="209"/>
      <c r="R325" s="208"/>
      <c r="S325" s="210"/>
      <c r="T325" s="216"/>
      <c r="U325" s="212"/>
      <c r="V325" s="213" t="str">
        <f t="shared" ref="V325:V388" si="114">IF(M325="","",T325*G325)</f>
        <v/>
      </c>
      <c r="W325" s="213" t="str">
        <f t="shared" ref="W325:W388" si="115">IF(M325="","",U325*H325)</f>
        <v/>
      </c>
      <c r="X325" s="211" t="str">
        <f t="shared" ref="X325:X388" si="116">IF(M325="","",T325*G325+U325*H325)</f>
        <v/>
      </c>
      <c r="Y325" s="266" t="str">
        <f t="shared" ref="Y325:Y388" si="117">IF(M325="","",X325-S325)</f>
        <v/>
      </c>
      <c r="Z325" s="269"/>
      <c r="AA325" s="710"/>
    </row>
    <row r="326" spans="2:27" s="408" customFormat="1" hidden="1">
      <c r="B326" s="412"/>
      <c r="C326" s="573"/>
      <c r="D326" s="582"/>
      <c r="E326" s="591"/>
      <c r="F326" s="648"/>
      <c r="G326" s="635"/>
      <c r="H326" s="493"/>
      <c r="I326" s="561"/>
      <c r="J326" s="613" t="str">
        <f t="shared" ref="J326:J389" si="118">IF(G326="","",G326/$G$260)</f>
        <v/>
      </c>
      <c r="K326" s="449"/>
      <c r="L326" s="450" t="str">
        <f t="shared" ref="L326:L389" si="119">IF($I326="","",$I326+K326)</f>
        <v/>
      </c>
      <c r="M326" s="451"/>
      <c r="N326" s="207"/>
      <c r="O326" s="209"/>
      <c r="P326" s="209"/>
      <c r="Q326" s="209"/>
      <c r="R326" s="208"/>
      <c r="S326" s="210"/>
      <c r="T326" s="216"/>
      <c r="U326" s="212"/>
      <c r="V326" s="213" t="str">
        <f t="shared" si="114"/>
        <v/>
      </c>
      <c r="W326" s="213" t="str">
        <f t="shared" si="115"/>
        <v/>
      </c>
      <c r="X326" s="211" t="str">
        <f t="shared" si="116"/>
        <v/>
      </c>
      <c r="Y326" s="266" t="str">
        <f t="shared" si="117"/>
        <v/>
      </c>
      <c r="Z326" s="269"/>
      <c r="AA326" s="710"/>
    </row>
    <row r="327" spans="2:27" s="408" customFormat="1" hidden="1">
      <c r="B327" s="412"/>
      <c r="C327" s="573"/>
      <c r="D327" s="582"/>
      <c r="E327" s="591"/>
      <c r="F327" s="648"/>
      <c r="G327" s="635"/>
      <c r="H327" s="493"/>
      <c r="I327" s="561"/>
      <c r="J327" s="613" t="str">
        <f t="shared" si="118"/>
        <v/>
      </c>
      <c r="K327" s="449"/>
      <c r="L327" s="450" t="str">
        <f t="shared" si="119"/>
        <v/>
      </c>
      <c r="M327" s="451"/>
      <c r="N327" s="207"/>
      <c r="O327" s="209"/>
      <c r="P327" s="209"/>
      <c r="Q327" s="209"/>
      <c r="R327" s="208"/>
      <c r="S327" s="210"/>
      <c r="T327" s="216"/>
      <c r="U327" s="212"/>
      <c r="V327" s="213" t="str">
        <f t="shared" si="114"/>
        <v/>
      </c>
      <c r="W327" s="213" t="str">
        <f t="shared" si="115"/>
        <v/>
      </c>
      <c r="X327" s="211" t="str">
        <f t="shared" si="116"/>
        <v/>
      </c>
      <c r="Y327" s="266" t="str">
        <f t="shared" si="117"/>
        <v/>
      </c>
      <c r="Z327" s="269"/>
      <c r="AA327" s="710"/>
    </row>
    <row r="328" spans="2:27" s="408" customFormat="1" hidden="1">
      <c r="B328" s="412"/>
      <c r="C328" s="573"/>
      <c r="D328" s="582"/>
      <c r="E328" s="591"/>
      <c r="F328" s="648"/>
      <c r="G328" s="635"/>
      <c r="H328" s="493"/>
      <c r="I328" s="561"/>
      <c r="J328" s="613" t="str">
        <f t="shared" si="118"/>
        <v/>
      </c>
      <c r="K328" s="449"/>
      <c r="L328" s="450" t="str">
        <f t="shared" si="119"/>
        <v/>
      </c>
      <c r="M328" s="451"/>
      <c r="N328" s="207"/>
      <c r="O328" s="209"/>
      <c r="P328" s="209"/>
      <c r="Q328" s="209"/>
      <c r="R328" s="208"/>
      <c r="S328" s="210"/>
      <c r="T328" s="216"/>
      <c r="U328" s="212"/>
      <c r="V328" s="213" t="str">
        <f t="shared" si="114"/>
        <v/>
      </c>
      <c r="W328" s="213" t="str">
        <f t="shared" si="115"/>
        <v/>
      </c>
      <c r="X328" s="211" t="str">
        <f t="shared" si="116"/>
        <v/>
      </c>
      <c r="Y328" s="266" t="str">
        <f t="shared" si="117"/>
        <v/>
      </c>
      <c r="Z328" s="269"/>
      <c r="AA328" s="710"/>
    </row>
    <row r="329" spans="2:27" s="408" customFormat="1" hidden="1">
      <c r="B329" s="412"/>
      <c r="C329" s="573"/>
      <c r="D329" s="582"/>
      <c r="E329" s="591"/>
      <c r="F329" s="648"/>
      <c r="G329" s="635"/>
      <c r="H329" s="493"/>
      <c r="I329" s="561"/>
      <c r="J329" s="613" t="str">
        <f t="shared" si="118"/>
        <v/>
      </c>
      <c r="K329" s="449"/>
      <c r="L329" s="450" t="str">
        <f t="shared" si="119"/>
        <v/>
      </c>
      <c r="M329" s="451"/>
      <c r="N329" s="207"/>
      <c r="O329" s="209"/>
      <c r="P329" s="209"/>
      <c r="Q329" s="209"/>
      <c r="R329" s="208"/>
      <c r="S329" s="210"/>
      <c r="T329" s="216"/>
      <c r="U329" s="212"/>
      <c r="V329" s="213" t="str">
        <f t="shared" si="114"/>
        <v/>
      </c>
      <c r="W329" s="213" t="str">
        <f t="shared" si="115"/>
        <v/>
      </c>
      <c r="X329" s="211" t="str">
        <f t="shared" si="116"/>
        <v/>
      </c>
      <c r="Y329" s="266" t="str">
        <f t="shared" si="117"/>
        <v/>
      </c>
      <c r="Z329" s="269"/>
      <c r="AA329" s="710"/>
    </row>
    <row r="330" spans="2:27" s="408" customFormat="1" hidden="1">
      <c r="B330" s="412"/>
      <c r="C330" s="573"/>
      <c r="D330" s="582"/>
      <c r="E330" s="591"/>
      <c r="F330" s="648"/>
      <c r="G330" s="635"/>
      <c r="H330" s="493"/>
      <c r="I330" s="561"/>
      <c r="J330" s="613" t="str">
        <f t="shared" si="118"/>
        <v/>
      </c>
      <c r="K330" s="449"/>
      <c r="L330" s="450" t="str">
        <f t="shared" si="119"/>
        <v/>
      </c>
      <c r="M330" s="451"/>
      <c r="N330" s="207"/>
      <c r="O330" s="209"/>
      <c r="P330" s="209"/>
      <c r="Q330" s="209"/>
      <c r="R330" s="208"/>
      <c r="S330" s="210"/>
      <c r="T330" s="216"/>
      <c r="U330" s="212"/>
      <c r="V330" s="213" t="str">
        <f t="shared" si="114"/>
        <v/>
      </c>
      <c r="W330" s="213" t="str">
        <f t="shared" si="115"/>
        <v/>
      </c>
      <c r="X330" s="211" t="str">
        <f t="shared" si="116"/>
        <v/>
      </c>
      <c r="Y330" s="266" t="str">
        <f t="shared" si="117"/>
        <v/>
      </c>
      <c r="Z330" s="269"/>
      <c r="AA330" s="710"/>
    </row>
    <row r="331" spans="2:27" s="408" customFormat="1" hidden="1">
      <c r="B331" s="412"/>
      <c r="C331" s="573"/>
      <c r="D331" s="582"/>
      <c r="E331" s="591"/>
      <c r="F331" s="648"/>
      <c r="G331" s="635"/>
      <c r="H331" s="493"/>
      <c r="I331" s="561"/>
      <c r="J331" s="613" t="str">
        <f t="shared" si="118"/>
        <v/>
      </c>
      <c r="K331" s="449"/>
      <c r="L331" s="450" t="str">
        <f t="shared" si="119"/>
        <v/>
      </c>
      <c r="M331" s="451"/>
      <c r="N331" s="207"/>
      <c r="O331" s="209"/>
      <c r="P331" s="209"/>
      <c r="Q331" s="209"/>
      <c r="R331" s="208"/>
      <c r="S331" s="210"/>
      <c r="T331" s="216"/>
      <c r="U331" s="212"/>
      <c r="V331" s="213" t="str">
        <f t="shared" si="114"/>
        <v/>
      </c>
      <c r="W331" s="213" t="str">
        <f t="shared" si="115"/>
        <v/>
      </c>
      <c r="X331" s="211" t="str">
        <f t="shared" si="116"/>
        <v/>
      </c>
      <c r="Y331" s="266" t="str">
        <f t="shared" si="117"/>
        <v/>
      </c>
      <c r="Z331" s="269"/>
      <c r="AA331" s="710"/>
    </row>
    <row r="332" spans="2:27" s="408" customFormat="1" hidden="1">
      <c r="B332" s="412"/>
      <c r="C332" s="573"/>
      <c r="D332" s="582"/>
      <c r="E332" s="591"/>
      <c r="F332" s="648"/>
      <c r="G332" s="635"/>
      <c r="H332" s="493"/>
      <c r="I332" s="561"/>
      <c r="J332" s="613" t="str">
        <f t="shared" si="118"/>
        <v/>
      </c>
      <c r="K332" s="449"/>
      <c r="L332" s="450" t="str">
        <f t="shared" si="119"/>
        <v/>
      </c>
      <c r="M332" s="451"/>
      <c r="N332" s="207"/>
      <c r="O332" s="209"/>
      <c r="P332" s="209"/>
      <c r="Q332" s="209"/>
      <c r="R332" s="208"/>
      <c r="S332" s="210"/>
      <c r="T332" s="216"/>
      <c r="U332" s="212"/>
      <c r="V332" s="213" t="str">
        <f t="shared" si="114"/>
        <v/>
      </c>
      <c r="W332" s="213" t="str">
        <f t="shared" si="115"/>
        <v/>
      </c>
      <c r="X332" s="211" t="str">
        <f t="shared" si="116"/>
        <v/>
      </c>
      <c r="Y332" s="266" t="str">
        <f t="shared" si="117"/>
        <v/>
      </c>
      <c r="Z332" s="269"/>
      <c r="AA332" s="710"/>
    </row>
    <row r="333" spans="2:27" s="408" customFormat="1" hidden="1">
      <c r="B333" s="412"/>
      <c r="C333" s="573"/>
      <c r="D333" s="582"/>
      <c r="E333" s="591"/>
      <c r="F333" s="648"/>
      <c r="G333" s="635"/>
      <c r="H333" s="493"/>
      <c r="I333" s="561"/>
      <c r="J333" s="613" t="str">
        <f t="shared" si="118"/>
        <v/>
      </c>
      <c r="K333" s="449"/>
      <c r="L333" s="450" t="str">
        <f t="shared" si="119"/>
        <v/>
      </c>
      <c r="M333" s="451"/>
      <c r="N333" s="207"/>
      <c r="O333" s="209"/>
      <c r="P333" s="209"/>
      <c r="Q333" s="209"/>
      <c r="R333" s="208"/>
      <c r="S333" s="210"/>
      <c r="T333" s="216"/>
      <c r="U333" s="212"/>
      <c r="V333" s="213" t="str">
        <f t="shared" si="114"/>
        <v/>
      </c>
      <c r="W333" s="213" t="str">
        <f t="shared" si="115"/>
        <v/>
      </c>
      <c r="X333" s="211" t="str">
        <f t="shared" si="116"/>
        <v/>
      </c>
      <c r="Y333" s="266" t="str">
        <f t="shared" si="117"/>
        <v/>
      </c>
      <c r="Z333" s="269"/>
      <c r="AA333" s="710"/>
    </row>
    <row r="334" spans="2:27" s="408" customFormat="1" hidden="1">
      <c r="B334" s="412"/>
      <c r="C334" s="573"/>
      <c r="D334" s="582"/>
      <c r="E334" s="591"/>
      <c r="F334" s="648"/>
      <c r="G334" s="635"/>
      <c r="H334" s="493"/>
      <c r="I334" s="561"/>
      <c r="J334" s="613" t="str">
        <f t="shared" si="118"/>
        <v/>
      </c>
      <c r="K334" s="449"/>
      <c r="L334" s="450" t="str">
        <f t="shared" si="119"/>
        <v/>
      </c>
      <c r="M334" s="451"/>
      <c r="N334" s="207"/>
      <c r="O334" s="209"/>
      <c r="P334" s="209"/>
      <c r="Q334" s="209"/>
      <c r="R334" s="208"/>
      <c r="S334" s="210"/>
      <c r="T334" s="216"/>
      <c r="U334" s="212"/>
      <c r="V334" s="213" t="str">
        <f t="shared" si="114"/>
        <v/>
      </c>
      <c r="W334" s="213" t="str">
        <f t="shared" si="115"/>
        <v/>
      </c>
      <c r="X334" s="211" t="str">
        <f t="shared" si="116"/>
        <v/>
      </c>
      <c r="Y334" s="266" t="str">
        <f t="shared" si="117"/>
        <v/>
      </c>
      <c r="Z334" s="269"/>
      <c r="AA334" s="710"/>
    </row>
    <row r="335" spans="2:27" s="408" customFormat="1" hidden="1">
      <c r="B335" s="412"/>
      <c r="C335" s="573"/>
      <c r="D335" s="582"/>
      <c r="E335" s="591"/>
      <c r="F335" s="648"/>
      <c r="G335" s="635"/>
      <c r="H335" s="493"/>
      <c r="I335" s="561"/>
      <c r="J335" s="613" t="str">
        <f t="shared" si="118"/>
        <v/>
      </c>
      <c r="K335" s="449"/>
      <c r="L335" s="450" t="str">
        <f t="shared" si="119"/>
        <v/>
      </c>
      <c r="M335" s="451"/>
      <c r="N335" s="207"/>
      <c r="O335" s="209"/>
      <c r="P335" s="209"/>
      <c r="Q335" s="209"/>
      <c r="R335" s="208"/>
      <c r="S335" s="210"/>
      <c r="T335" s="216"/>
      <c r="U335" s="212"/>
      <c r="V335" s="213" t="str">
        <f t="shared" si="114"/>
        <v/>
      </c>
      <c r="W335" s="213" t="str">
        <f t="shared" si="115"/>
        <v/>
      </c>
      <c r="X335" s="211" t="str">
        <f t="shared" si="116"/>
        <v/>
      </c>
      <c r="Y335" s="266" t="str">
        <f t="shared" si="117"/>
        <v/>
      </c>
      <c r="Z335" s="269"/>
      <c r="AA335" s="710"/>
    </row>
    <row r="336" spans="2:27" s="408" customFormat="1" hidden="1">
      <c r="B336" s="412"/>
      <c r="C336" s="573"/>
      <c r="D336" s="582"/>
      <c r="E336" s="591"/>
      <c r="F336" s="648"/>
      <c r="G336" s="635"/>
      <c r="H336" s="493"/>
      <c r="I336" s="561"/>
      <c r="J336" s="613" t="str">
        <f t="shared" si="118"/>
        <v/>
      </c>
      <c r="K336" s="449"/>
      <c r="L336" s="450" t="str">
        <f t="shared" si="119"/>
        <v/>
      </c>
      <c r="M336" s="451"/>
      <c r="N336" s="207"/>
      <c r="O336" s="209"/>
      <c r="P336" s="209"/>
      <c r="Q336" s="209"/>
      <c r="R336" s="208"/>
      <c r="S336" s="210"/>
      <c r="T336" s="216"/>
      <c r="U336" s="212"/>
      <c r="V336" s="213" t="str">
        <f t="shared" si="114"/>
        <v/>
      </c>
      <c r="W336" s="213" t="str">
        <f t="shared" si="115"/>
        <v/>
      </c>
      <c r="X336" s="211" t="str">
        <f t="shared" si="116"/>
        <v/>
      </c>
      <c r="Y336" s="266" t="str">
        <f t="shared" si="117"/>
        <v/>
      </c>
      <c r="Z336" s="269"/>
      <c r="AA336" s="710"/>
    </row>
    <row r="337" spans="2:27" s="408" customFormat="1" hidden="1">
      <c r="B337" s="412"/>
      <c r="C337" s="573"/>
      <c r="D337" s="582"/>
      <c r="E337" s="591"/>
      <c r="F337" s="648"/>
      <c r="G337" s="635"/>
      <c r="H337" s="493"/>
      <c r="I337" s="561"/>
      <c r="J337" s="613" t="str">
        <f t="shared" si="118"/>
        <v/>
      </c>
      <c r="K337" s="449"/>
      <c r="L337" s="450" t="str">
        <f t="shared" si="119"/>
        <v/>
      </c>
      <c r="M337" s="451"/>
      <c r="N337" s="207"/>
      <c r="O337" s="209"/>
      <c r="P337" s="209"/>
      <c r="Q337" s="209"/>
      <c r="R337" s="208"/>
      <c r="S337" s="210"/>
      <c r="T337" s="216"/>
      <c r="U337" s="212"/>
      <c r="V337" s="213" t="str">
        <f t="shared" si="114"/>
        <v/>
      </c>
      <c r="W337" s="213" t="str">
        <f t="shared" si="115"/>
        <v/>
      </c>
      <c r="X337" s="211" t="str">
        <f t="shared" si="116"/>
        <v/>
      </c>
      <c r="Y337" s="266" t="str">
        <f t="shared" si="117"/>
        <v/>
      </c>
      <c r="Z337" s="269"/>
      <c r="AA337" s="710"/>
    </row>
    <row r="338" spans="2:27" s="408" customFormat="1" hidden="1">
      <c r="B338" s="412"/>
      <c r="C338" s="573"/>
      <c r="D338" s="582"/>
      <c r="E338" s="591"/>
      <c r="F338" s="648"/>
      <c r="G338" s="635"/>
      <c r="H338" s="493"/>
      <c r="I338" s="561"/>
      <c r="J338" s="613" t="str">
        <f t="shared" si="118"/>
        <v/>
      </c>
      <c r="K338" s="449"/>
      <c r="L338" s="450" t="str">
        <f t="shared" si="119"/>
        <v/>
      </c>
      <c r="M338" s="451"/>
      <c r="N338" s="207"/>
      <c r="O338" s="209"/>
      <c r="P338" s="209"/>
      <c r="Q338" s="209"/>
      <c r="R338" s="208"/>
      <c r="S338" s="210"/>
      <c r="T338" s="216"/>
      <c r="U338" s="212"/>
      <c r="V338" s="213" t="str">
        <f t="shared" si="114"/>
        <v/>
      </c>
      <c r="W338" s="213" t="str">
        <f t="shared" si="115"/>
        <v/>
      </c>
      <c r="X338" s="211" t="str">
        <f t="shared" si="116"/>
        <v/>
      </c>
      <c r="Y338" s="266" t="str">
        <f t="shared" si="117"/>
        <v/>
      </c>
      <c r="Z338" s="269"/>
      <c r="AA338" s="710"/>
    </row>
    <row r="339" spans="2:27" s="408" customFormat="1" hidden="1">
      <c r="B339" s="412"/>
      <c r="C339" s="573"/>
      <c r="D339" s="582"/>
      <c r="E339" s="591"/>
      <c r="F339" s="648"/>
      <c r="G339" s="635"/>
      <c r="H339" s="493"/>
      <c r="I339" s="561"/>
      <c r="J339" s="613" t="str">
        <f t="shared" si="118"/>
        <v/>
      </c>
      <c r="K339" s="449"/>
      <c r="L339" s="450" t="str">
        <f t="shared" si="119"/>
        <v/>
      </c>
      <c r="M339" s="451"/>
      <c r="N339" s="207"/>
      <c r="O339" s="209"/>
      <c r="P339" s="209"/>
      <c r="Q339" s="209"/>
      <c r="R339" s="208"/>
      <c r="S339" s="210"/>
      <c r="T339" s="216"/>
      <c r="U339" s="212"/>
      <c r="V339" s="213" t="str">
        <f t="shared" si="114"/>
        <v/>
      </c>
      <c r="W339" s="213" t="str">
        <f t="shared" si="115"/>
        <v/>
      </c>
      <c r="X339" s="211" t="str">
        <f t="shared" si="116"/>
        <v/>
      </c>
      <c r="Y339" s="266" t="str">
        <f t="shared" si="117"/>
        <v/>
      </c>
      <c r="Z339" s="269"/>
      <c r="AA339" s="710"/>
    </row>
    <row r="340" spans="2:27" s="408" customFormat="1" hidden="1">
      <c r="B340" s="412"/>
      <c r="C340" s="573"/>
      <c r="D340" s="582"/>
      <c r="E340" s="591"/>
      <c r="F340" s="648"/>
      <c r="G340" s="635"/>
      <c r="H340" s="493"/>
      <c r="I340" s="561"/>
      <c r="J340" s="613" t="str">
        <f t="shared" si="118"/>
        <v/>
      </c>
      <c r="K340" s="449"/>
      <c r="L340" s="450" t="str">
        <f t="shared" si="119"/>
        <v/>
      </c>
      <c r="M340" s="451"/>
      <c r="N340" s="207"/>
      <c r="O340" s="209"/>
      <c r="P340" s="209"/>
      <c r="Q340" s="209"/>
      <c r="R340" s="208"/>
      <c r="S340" s="210"/>
      <c r="T340" s="216"/>
      <c r="U340" s="212"/>
      <c r="V340" s="213" t="str">
        <f t="shared" si="114"/>
        <v/>
      </c>
      <c r="W340" s="213" t="str">
        <f t="shared" si="115"/>
        <v/>
      </c>
      <c r="X340" s="211" t="str">
        <f t="shared" si="116"/>
        <v/>
      </c>
      <c r="Y340" s="266" t="str">
        <f t="shared" si="117"/>
        <v/>
      </c>
      <c r="Z340" s="269"/>
      <c r="AA340" s="710"/>
    </row>
    <row r="341" spans="2:27" s="408" customFormat="1" hidden="1">
      <c r="B341" s="412"/>
      <c r="C341" s="573"/>
      <c r="D341" s="582"/>
      <c r="E341" s="591"/>
      <c r="F341" s="648"/>
      <c r="G341" s="635"/>
      <c r="H341" s="493"/>
      <c r="I341" s="561"/>
      <c r="J341" s="613" t="str">
        <f t="shared" si="118"/>
        <v/>
      </c>
      <c r="K341" s="449"/>
      <c r="L341" s="450" t="str">
        <f t="shared" si="119"/>
        <v/>
      </c>
      <c r="M341" s="451"/>
      <c r="N341" s="207"/>
      <c r="O341" s="209"/>
      <c r="P341" s="209"/>
      <c r="Q341" s="209"/>
      <c r="R341" s="208"/>
      <c r="S341" s="210"/>
      <c r="T341" s="216"/>
      <c r="U341" s="212"/>
      <c r="V341" s="213" t="str">
        <f t="shared" si="114"/>
        <v/>
      </c>
      <c r="W341" s="213" t="str">
        <f t="shared" si="115"/>
        <v/>
      </c>
      <c r="X341" s="211" t="str">
        <f t="shared" si="116"/>
        <v/>
      </c>
      <c r="Y341" s="266" t="str">
        <f t="shared" si="117"/>
        <v/>
      </c>
      <c r="Z341" s="269"/>
      <c r="AA341" s="710"/>
    </row>
    <row r="342" spans="2:27" s="408" customFormat="1" hidden="1">
      <c r="B342" s="412"/>
      <c r="C342" s="573"/>
      <c r="D342" s="582"/>
      <c r="E342" s="591"/>
      <c r="F342" s="648"/>
      <c r="G342" s="635"/>
      <c r="H342" s="493"/>
      <c r="I342" s="561"/>
      <c r="J342" s="613" t="str">
        <f t="shared" si="118"/>
        <v/>
      </c>
      <c r="K342" s="449"/>
      <c r="L342" s="450" t="str">
        <f t="shared" si="119"/>
        <v/>
      </c>
      <c r="M342" s="451"/>
      <c r="N342" s="207"/>
      <c r="O342" s="209"/>
      <c r="P342" s="209"/>
      <c r="Q342" s="209"/>
      <c r="R342" s="208"/>
      <c r="S342" s="210"/>
      <c r="T342" s="216"/>
      <c r="U342" s="212"/>
      <c r="V342" s="213" t="str">
        <f t="shared" si="114"/>
        <v/>
      </c>
      <c r="W342" s="213" t="str">
        <f t="shared" si="115"/>
        <v/>
      </c>
      <c r="X342" s="211" t="str">
        <f t="shared" si="116"/>
        <v/>
      </c>
      <c r="Y342" s="266" t="str">
        <f t="shared" si="117"/>
        <v/>
      </c>
      <c r="Z342" s="269"/>
      <c r="AA342" s="710"/>
    </row>
    <row r="343" spans="2:27" s="408" customFormat="1" hidden="1">
      <c r="B343" s="412"/>
      <c r="C343" s="573"/>
      <c r="D343" s="582"/>
      <c r="E343" s="591"/>
      <c r="F343" s="648"/>
      <c r="G343" s="635"/>
      <c r="H343" s="493"/>
      <c r="I343" s="561"/>
      <c r="J343" s="613" t="str">
        <f t="shared" si="118"/>
        <v/>
      </c>
      <c r="K343" s="449"/>
      <c r="L343" s="450" t="str">
        <f t="shared" si="119"/>
        <v/>
      </c>
      <c r="M343" s="451"/>
      <c r="N343" s="207"/>
      <c r="O343" s="209"/>
      <c r="P343" s="209"/>
      <c r="Q343" s="209"/>
      <c r="R343" s="208"/>
      <c r="S343" s="210"/>
      <c r="T343" s="216"/>
      <c r="U343" s="212"/>
      <c r="V343" s="213" t="str">
        <f t="shared" si="114"/>
        <v/>
      </c>
      <c r="W343" s="213" t="str">
        <f t="shared" si="115"/>
        <v/>
      </c>
      <c r="X343" s="211" t="str">
        <f t="shared" si="116"/>
        <v/>
      </c>
      <c r="Y343" s="266" t="str">
        <f t="shared" si="117"/>
        <v/>
      </c>
      <c r="Z343" s="269"/>
      <c r="AA343" s="710"/>
    </row>
    <row r="344" spans="2:27" s="408" customFormat="1" hidden="1">
      <c r="B344" s="412"/>
      <c r="C344" s="573"/>
      <c r="D344" s="582"/>
      <c r="E344" s="591"/>
      <c r="F344" s="648"/>
      <c r="G344" s="635"/>
      <c r="H344" s="493"/>
      <c r="I344" s="561"/>
      <c r="J344" s="613" t="str">
        <f t="shared" si="118"/>
        <v/>
      </c>
      <c r="K344" s="449"/>
      <c r="L344" s="450" t="str">
        <f t="shared" si="119"/>
        <v/>
      </c>
      <c r="M344" s="451"/>
      <c r="N344" s="207"/>
      <c r="O344" s="209"/>
      <c r="P344" s="209"/>
      <c r="Q344" s="209"/>
      <c r="R344" s="208"/>
      <c r="S344" s="210"/>
      <c r="T344" s="216"/>
      <c r="U344" s="212"/>
      <c r="V344" s="213" t="str">
        <f t="shared" si="114"/>
        <v/>
      </c>
      <c r="W344" s="213" t="str">
        <f t="shared" si="115"/>
        <v/>
      </c>
      <c r="X344" s="211" t="str">
        <f t="shared" si="116"/>
        <v/>
      </c>
      <c r="Y344" s="266" t="str">
        <f t="shared" si="117"/>
        <v/>
      </c>
      <c r="Z344" s="269"/>
      <c r="AA344" s="710"/>
    </row>
    <row r="345" spans="2:27" s="408" customFormat="1" hidden="1">
      <c r="B345" s="412"/>
      <c r="C345" s="573"/>
      <c r="D345" s="582"/>
      <c r="E345" s="591"/>
      <c r="F345" s="648"/>
      <c r="G345" s="635"/>
      <c r="H345" s="493"/>
      <c r="I345" s="561"/>
      <c r="J345" s="613" t="str">
        <f t="shared" si="118"/>
        <v/>
      </c>
      <c r="K345" s="449"/>
      <c r="L345" s="450" t="str">
        <f t="shared" si="119"/>
        <v/>
      </c>
      <c r="M345" s="451"/>
      <c r="N345" s="207"/>
      <c r="O345" s="209"/>
      <c r="P345" s="209"/>
      <c r="Q345" s="209"/>
      <c r="R345" s="208"/>
      <c r="S345" s="210"/>
      <c r="T345" s="216"/>
      <c r="U345" s="212"/>
      <c r="V345" s="213" t="str">
        <f t="shared" si="114"/>
        <v/>
      </c>
      <c r="W345" s="213" t="str">
        <f t="shared" si="115"/>
        <v/>
      </c>
      <c r="X345" s="211" t="str">
        <f t="shared" si="116"/>
        <v/>
      </c>
      <c r="Y345" s="266" t="str">
        <f t="shared" si="117"/>
        <v/>
      </c>
      <c r="Z345" s="269"/>
      <c r="AA345" s="710"/>
    </row>
    <row r="346" spans="2:27" s="408" customFormat="1" hidden="1">
      <c r="B346" s="412"/>
      <c r="C346" s="573"/>
      <c r="D346" s="582"/>
      <c r="E346" s="591"/>
      <c r="F346" s="648"/>
      <c r="G346" s="635"/>
      <c r="H346" s="493"/>
      <c r="I346" s="561"/>
      <c r="J346" s="613" t="str">
        <f t="shared" si="118"/>
        <v/>
      </c>
      <c r="K346" s="449"/>
      <c r="L346" s="450" t="str">
        <f t="shared" si="119"/>
        <v/>
      </c>
      <c r="M346" s="451"/>
      <c r="N346" s="207"/>
      <c r="O346" s="209"/>
      <c r="P346" s="209"/>
      <c r="Q346" s="209"/>
      <c r="R346" s="208"/>
      <c r="S346" s="210"/>
      <c r="T346" s="216"/>
      <c r="U346" s="212"/>
      <c r="V346" s="213" t="str">
        <f t="shared" si="114"/>
        <v/>
      </c>
      <c r="W346" s="213" t="str">
        <f t="shared" si="115"/>
        <v/>
      </c>
      <c r="X346" s="211" t="str">
        <f t="shared" si="116"/>
        <v/>
      </c>
      <c r="Y346" s="266" t="str">
        <f t="shared" si="117"/>
        <v/>
      </c>
      <c r="Z346" s="269"/>
      <c r="AA346" s="710"/>
    </row>
    <row r="347" spans="2:27" s="408" customFormat="1" hidden="1">
      <c r="B347" s="412"/>
      <c r="C347" s="573"/>
      <c r="D347" s="582"/>
      <c r="E347" s="591"/>
      <c r="F347" s="648"/>
      <c r="G347" s="635"/>
      <c r="H347" s="493"/>
      <c r="I347" s="561"/>
      <c r="J347" s="613" t="str">
        <f t="shared" si="118"/>
        <v/>
      </c>
      <c r="K347" s="449"/>
      <c r="L347" s="450" t="str">
        <f t="shared" si="119"/>
        <v/>
      </c>
      <c r="M347" s="451"/>
      <c r="N347" s="207"/>
      <c r="O347" s="209"/>
      <c r="P347" s="209"/>
      <c r="Q347" s="209"/>
      <c r="R347" s="208"/>
      <c r="S347" s="210"/>
      <c r="T347" s="216"/>
      <c r="U347" s="212"/>
      <c r="V347" s="213" t="str">
        <f t="shared" si="114"/>
        <v/>
      </c>
      <c r="W347" s="213" t="str">
        <f t="shared" si="115"/>
        <v/>
      </c>
      <c r="X347" s="211" t="str">
        <f t="shared" si="116"/>
        <v/>
      </c>
      <c r="Y347" s="266" t="str">
        <f t="shared" si="117"/>
        <v/>
      </c>
      <c r="Z347" s="269"/>
      <c r="AA347" s="710"/>
    </row>
    <row r="348" spans="2:27" s="408" customFormat="1" hidden="1">
      <c r="B348" s="412"/>
      <c r="C348" s="573"/>
      <c r="D348" s="582"/>
      <c r="E348" s="591"/>
      <c r="F348" s="648"/>
      <c r="G348" s="635"/>
      <c r="H348" s="493"/>
      <c r="I348" s="561"/>
      <c r="J348" s="613" t="str">
        <f t="shared" si="118"/>
        <v/>
      </c>
      <c r="K348" s="449"/>
      <c r="L348" s="450" t="str">
        <f t="shared" si="119"/>
        <v/>
      </c>
      <c r="M348" s="451"/>
      <c r="N348" s="207"/>
      <c r="O348" s="209"/>
      <c r="P348" s="209"/>
      <c r="Q348" s="209"/>
      <c r="R348" s="208"/>
      <c r="S348" s="210"/>
      <c r="T348" s="216"/>
      <c r="U348" s="212"/>
      <c r="V348" s="213" t="str">
        <f t="shared" si="114"/>
        <v/>
      </c>
      <c r="W348" s="213" t="str">
        <f t="shared" si="115"/>
        <v/>
      </c>
      <c r="X348" s="211" t="str">
        <f t="shared" si="116"/>
        <v/>
      </c>
      <c r="Y348" s="266" t="str">
        <f t="shared" si="117"/>
        <v/>
      </c>
      <c r="Z348" s="269"/>
      <c r="AA348" s="710"/>
    </row>
    <row r="349" spans="2:27" s="408" customFormat="1" hidden="1">
      <c r="B349" s="412"/>
      <c r="C349" s="573"/>
      <c r="D349" s="582"/>
      <c r="E349" s="591"/>
      <c r="F349" s="648"/>
      <c r="G349" s="635"/>
      <c r="H349" s="493"/>
      <c r="I349" s="561"/>
      <c r="J349" s="613" t="str">
        <f t="shared" si="118"/>
        <v/>
      </c>
      <c r="K349" s="449"/>
      <c r="L349" s="450" t="str">
        <f t="shared" si="119"/>
        <v/>
      </c>
      <c r="M349" s="451"/>
      <c r="N349" s="207"/>
      <c r="O349" s="209"/>
      <c r="P349" s="209"/>
      <c r="Q349" s="209"/>
      <c r="R349" s="208"/>
      <c r="S349" s="210"/>
      <c r="T349" s="216"/>
      <c r="U349" s="212"/>
      <c r="V349" s="213" t="str">
        <f t="shared" si="114"/>
        <v/>
      </c>
      <c r="W349" s="213" t="str">
        <f t="shared" si="115"/>
        <v/>
      </c>
      <c r="X349" s="211" t="str">
        <f t="shared" si="116"/>
        <v/>
      </c>
      <c r="Y349" s="266" t="str">
        <f t="shared" si="117"/>
        <v/>
      </c>
      <c r="Z349" s="269"/>
      <c r="AA349" s="710"/>
    </row>
    <row r="350" spans="2:27" s="408" customFormat="1" hidden="1">
      <c r="B350" s="412"/>
      <c r="C350" s="573"/>
      <c r="D350" s="582"/>
      <c r="E350" s="591"/>
      <c r="F350" s="648"/>
      <c r="G350" s="635"/>
      <c r="H350" s="493"/>
      <c r="I350" s="561"/>
      <c r="J350" s="613" t="str">
        <f t="shared" si="118"/>
        <v/>
      </c>
      <c r="K350" s="449"/>
      <c r="L350" s="450" t="str">
        <f t="shared" si="119"/>
        <v/>
      </c>
      <c r="M350" s="451"/>
      <c r="N350" s="207"/>
      <c r="O350" s="209"/>
      <c r="P350" s="209"/>
      <c r="Q350" s="209"/>
      <c r="R350" s="208"/>
      <c r="S350" s="210"/>
      <c r="T350" s="216"/>
      <c r="U350" s="212"/>
      <c r="V350" s="213" t="str">
        <f t="shared" si="114"/>
        <v/>
      </c>
      <c r="W350" s="213" t="str">
        <f t="shared" si="115"/>
        <v/>
      </c>
      <c r="X350" s="211" t="str">
        <f t="shared" si="116"/>
        <v/>
      </c>
      <c r="Y350" s="266" t="str">
        <f t="shared" si="117"/>
        <v/>
      </c>
      <c r="Z350" s="269"/>
      <c r="AA350" s="710"/>
    </row>
    <row r="351" spans="2:27" s="408" customFormat="1" hidden="1">
      <c r="B351" s="412"/>
      <c r="C351" s="573"/>
      <c r="D351" s="582"/>
      <c r="E351" s="591"/>
      <c r="F351" s="648"/>
      <c r="G351" s="635"/>
      <c r="H351" s="493"/>
      <c r="I351" s="561"/>
      <c r="J351" s="613" t="str">
        <f t="shared" si="118"/>
        <v/>
      </c>
      <c r="K351" s="449"/>
      <c r="L351" s="450" t="str">
        <f t="shared" si="119"/>
        <v/>
      </c>
      <c r="M351" s="451"/>
      <c r="N351" s="207"/>
      <c r="O351" s="209"/>
      <c r="P351" s="209"/>
      <c r="Q351" s="209"/>
      <c r="R351" s="208"/>
      <c r="S351" s="210"/>
      <c r="T351" s="216"/>
      <c r="U351" s="212"/>
      <c r="V351" s="213" t="str">
        <f t="shared" si="114"/>
        <v/>
      </c>
      <c r="W351" s="213" t="str">
        <f t="shared" si="115"/>
        <v/>
      </c>
      <c r="X351" s="211" t="str">
        <f t="shared" si="116"/>
        <v/>
      </c>
      <c r="Y351" s="266" t="str">
        <f t="shared" si="117"/>
        <v/>
      </c>
      <c r="Z351" s="269"/>
      <c r="AA351" s="710"/>
    </row>
    <row r="352" spans="2:27" s="408" customFormat="1" hidden="1">
      <c r="B352" s="412"/>
      <c r="C352" s="573"/>
      <c r="D352" s="582"/>
      <c r="E352" s="591"/>
      <c r="F352" s="648"/>
      <c r="G352" s="635"/>
      <c r="H352" s="493"/>
      <c r="I352" s="561"/>
      <c r="J352" s="613" t="str">
        <f t="shared" si="118"/>
        <v/>
      </c>
      <c r="K352" s="449"/>
      <c r="L352" s="450" t="str">
        <f t="shared" si="119"/>
        <v/>
      </c>
      <c r="M352" s="451"/>
      <c r="N352" s="207"/>
      <c r="O352" s="209"/>
      <c r="P352" s="209"/>
      <c r="Q352" s="209"/>
      <c r="R352" s="208"/>
      <c r="S352" s="210"/>
      <c r="T352" s="216"/>
      <c r="U352" s="212"/>
      <c r="V352" s="213" t="str">
        <f t="shared" si="114"/>
        <v/>
      </c>
      <c r="W352" s="213" t="str">
        <f t="shared" si="115"/>
        <v/>
      </c>
      <c r="X352" s="211" t="str">
        <f t="shared" si="116"/>
        <v/>
      </c>
      <c r="Y352" s="266" t="str">
        <f t="shared" si="117"/>
        <v/>
      </c>
      <c r="Z352" s="269"/>
      <c r="AA352" s="710"/>
    </row>
    <row r="353" spans="2:27" s="408" customFormat="1" hidden="1">
      <c r="B353" s="412"/>
      <c r="C353" s="573"/>
      <c r="D353" s="582"/>
      <c r="E353" s="591"/>
      <c r="F353" s="648"/>
      <c r="G353" s="635"/>
      <c r="H353" s="493"/>
      <c r="I353" s="561"/>
      <c r="J353" s="613" t="str">
        <f t="shared" si="118"/>
        <v/>
      </c>
      <c r="K353" s="449"/>
      <c r="L353" s="450" t="str">
        <f t="shared" si="119"/>
        <v/>
      </c>
      <c r="M353" s="451"/>
      <c r="N353" s="207"/>
      <c r="O353" s="209"/>
      <c r="P353" s="209"/>
      <c r="Q353" s="209"/>
      <c r="R353" s="208"/>
      <c r="S353" s="210"/>
      <c r="T353" s="216"/>
      <c r="U353" s="212"/>
      <c r="V353" s="213" t="str">
        <f t="shared" si="114"/>
        <v/>
      </c>
      <c r="W353" s="213" t="str">
        <f t="shared" si="115"/>
        <v/>
      </c>
      <c r="X353" s="211" t="str">
        <f t="shared" si="116"/>
        <v/>
      </c>
      <c r="Y353" s="266" t="str">
        <f t="shared" si="117"/>
        <v/>
      </c>
      <c r="Z353" s="269"/>
      <c r="AA353" s="710"/>
    </row>
    <row r="354" spans="2:27" s="408" customFormat="1" hidden="1">
      <c r="B354" s="412"/>
      <c r="C354" s="573"/>
      <c r="D354" s="582"/>
      <c r="E354" s="591"/>
      <c r="F354" s="648"/>
      <c r="G354" s="635"/>
      <c r="H354" s="493"/>
      <c r="I354" s="561"/>
      <c r="J354" s="613" t="str">
        <f t="shared" si="118"/>
        <v/>
      </c>
      <c r="K354" s="449"/>
      <c r="L354" s="450" t="str">
        <f t="shared" si="119"/>
        <v/>
      </c>
      <c r="M354" s="451"/>
      <c r="N354" s="207"/>
      <c r="O354" s="209"/>
      <c r="P354" s="209"/>
      <c r="Q354" s="209"/>
      <c r="R354" s="208"/>
      <c r="S354" s="210"/>
      <c r="T354" s="216"/>
      <c r="U354" s="212"/>
      <c r="V354" s="213" t="str">
        <f t="shared" si="114"/>
        <v/>
      </c>
      <c r="W354" s="213" t="str">
        <f t="shared" si="115"/>
        <v/>
      </c>
      <c r="X354" s="211" t="str">
        <f t="shared" si="116"/>
        <v/>
      </c>
      <c r="Y354" s="266" t="str">
        <f t="shared" si="117"/>
        <v/>
      </c>
      <c r="Z354" s="269"/>
      <c r="AA354" s="710"/>
    </row>
    <row r="355" spans="2:27" s="408" customFormat="1" hidden="1">
      <c r="B355" s="412"/>
      <c r="C355" s="573"/>
      <c r="D355" s="582"/>
      <c r="E355" s="591"/>
      <c r="F355" s="648"/>
      <c r="G355" s="635"/>
      <c r="H355" s="493"/>
      <c r="I355" s="561"/>
      <c r="J355" s="613" t="str">
        <f t="shared" si="118"/>
        <v/>
      </c>
      <c r="K355" s="449"/>
      <c r="L355" s="450" t="str">
        <f t="shared" si="119"/>
        <v/>
      </c>
      <c r="M355" s="451"/>
      <c r="N355" s="207"/>
      <c r="O355" s="209"/>
      <c r="P355" s="209"/>
      <c r="Q355" s="209"/>
      <c r="R355" s="208"/>
      <c r="S355" s="210"/>
      <c r="T355" s="216"/>
      <c r="U355" s="212"/>
      <c r="V355" s="213" t="str">
        <f t="shared" si="114"/>
        <v/>
      </c>
      <c r="W355" s="213" t="str">
        <f t="shared" si="115"/>
        <v/>
      </c>
      <c r="X355" s="211" t="str">
        <f t="shared" si="116"/>
        <v/>
      </c>
      <c r="Y355" s="266" t="str">
        <f t="shared" si="117"/>
        <v/>
      </c>
      <c r="Z355" s="269"/>
      <c r="AA355" s="710"/>
    </row>
    <row r="356" spans="2:27" s="408" customFormat="1" hidden="1">
      <c r="B356" s="412"/>
      <c r="C356" s="573"/>
      <c r="D356" s="582"/>
      <c r="E356" s="591"/>
      <c r="F356" s="648"/>
      <c r="G356" s="635"/>
      <c r="H356" s="493"/>
      <c r="I356" s="561"/>
      <c r="J356" s="613" t="str">
        <f t="shared" si="118"/>
        <v/>
      </c>
      <c r="K356" s="449"/>
      <c r="L356" s="450" t="str">
        <f t="shared" si="119"/>
        <v/>
      </c>
      <c r="M356" s="451"/>
      <c r="N356" s="207"/>
      <c r="O356" s="209"/>
      <c r="P356" s="209"/>
      <c r="Q356" s="209"/>
      <c r="R356" s="208"/>
      <c r="S356" s="210"/>
      <c r="T356" s="216"/>
      <c r="U356" s="212"/>
      <c r="V356" s="213" t="str">
        <f t="shared" si="114"/>
        <v/>
      </c>
      <c r="W356" s="213" t="str">
        <f t="shared" si="115"/>
        <v/>
      </c>
      <c r="X356" s="211" t="str">
        <f t="shared" si="116"/>
        <v/>
      </c>
      <c r="Y356" s="266" t="str">
        <f t="shared" si="117"/>
        <v/>
      </c>
      <c r="Z356" s="269"/>
      <c r="AA356" s="710"/>
    </row>
    <row r="357" spans="2:27" s="408" customFormat="1" hidden="1">
      <c r="B357" s="412"/>
      <c r="C357" s="573"/>
      <c r="D357" s="582"/>
      <c r="E357" s="591"/>
      <c r="F357" s="648"/>
      <c r="G357" s="635"/>
      <c r="H357" s="493"/>
      <c r="I357" s="561"/>
      <c r="J357" s="613" t="str">
        <f t="shared" si="118"/>
        <v/>
      </c>
      <c r="K357" s="449"/>
      <c r="L357" s="450" t="str">
        <f t="shared" si="119"/>
        <v/>
      </c>
      <c r="M357" s="451"/>
      <c r="N357" s="207"/>
      <c r="O357" s="209"/>
      <c r="P357" s="209"/>
      <c r="Q357" s="209"/>
      <c r="R357" s="208"/>
      <c r="S357" s="210"/>
      <c r="T357" s="216"/>
      <c r="U357" s="212"/>
      <c r="V357" s="213" t="str">
        <f t="shared" si="114"/>
        <v/>
      </c>
      <c r="W357" s="213" t="str">
        <f t="shared" si="115"/>
        <v/>
      </c>
      <c r="X357" s="211" t="str">
        <f t="shared" si="116"/>
        <v/>
      </c>
      <c r="Y357" s="266" t="str">
        <f t="shared" si="117"/>
        <v/>
      </c>
      <c r="Z357" s="269"/>
      <c r="AA357" s="710"/>
    </row>
    <row r="358" spans="2:27" s="408" customFormat="1" hidden="1">
      <c r="B358" s="412"/>
      <c r="C358" s="573"/>
      <c r="D358" s="582"/>
      <c r="E358" s="591"/>
      <c r="F358" s="648"/>
      <c r="G358" s="635"/>
      <c r="H358" s="493"/>
      <c r="I358" s="561"/>
      <c r="J358" s="613" t="str">
        <f t="shared" si="118"/>
        <v/>
      </c>
      <c r="K358" s="449"/>
      <c r="L358" s="450" t="str">
        <f t="shared" si="119"/>
        <v/>
      </c>
      <c r="M358" s="451"/>
      <c r="N358" s="207"/>
      <c r="O358" s="209"/>
      <c r="P358" s="209"/>
      <c r="Q358" s="209"/>
      <c r="R358" s="208"/>
      <c r="S358" s="210"/>
      <c r="T358" s="216"/>
      <c r="U358" s="212"/>
      <c r="V358" s="213" t="str">
        <f t="shared" si="114"/>
        <v/>
      </c>
      <c r="W358" s="213" t="str">
        <f t="shared" si="115"/>
        <v/>
      </c>
      <c r="X358" s="211" t="str">
        <f t="shared" si="116"/>
        <v/>
      </c>
      <c r="Y358" s="266" t="str">
        <f t="shared" si="117"/>
        <v/>
      </c>
      <c r="Z358" s="269"/>
      <c r="AA358" s="710"/>
    </row>
    <row r="359" spans="2:27" s="408" customFormat="1" hidden="1">
      <c r="B359" s="412"/>
      <c r="C359" s="573"/>
      <c r="D359" s="582"/>
      <c r="E359" s="591"/>
      <c r="F359" s="648"/>
      <c r="G359" s="635"/>
      <c r="H359" s="493"/>
      <c r="I359" s="561"/>
      <c r="J359" s="613" t="str">
        <f t="shared" si="118"/>
        <v/>
      </c>
      <c r="K359" s="449"/>
      <c r="L359" s="450" t="str">
        <f t="shared" si="119"/>
        <v/>
      </c>
      <c r="M359" s="451"/>
      <c r="N359" s="207"/>
      <c r="O359" s="209"/>
      <c r="P359" s="209"/>
      <c r="Q359" s="209"/>
      <c r="R359" s="208"/>
      <c r="S359" s="210"/>
      <c r="T359" s="216"/>
      <c r="U359" s="212"/>
      <c r="V359" s="213" t="str">
        <f t="shared" si="114"/>
        <v/>
      </c>
      <c r="W359" s="213" t="str">
        <f t="shared" si="115"/>
        <v/>
      </c>
      <c r="X359" s="211" t="str">
        <f t="shared" si="116"/>
        <v/>
      </c>
      <c r="Y359" s="266" t="str">
        <f t="shared" si="117"/>
        <v/>
      </c>
      <c r="Z359" s="269"/>
      <c r="AA359" s="710"/>
    </row>
    <row r="360" spans="2:27" s="408" customFormat="1" hidden="1">
      <c r="B360" s="412"/>
      <c r="C360" s="573"/>
      <c r="D360" s="582"/>
      <c r="E360" s="591"/>
      <c r="F360" s="648"/>
      <c r="G360" s="635"/>
      <c r="H360" s="493"/>
      <c r="I360" s="561"/>
      <c r="J360" s="613" t="str">
        <f t="shared" si="118"/>
        <v/>
      </c>
      <c r="K360" s="449"/>
      <c r="L360" s="450" t="str">
        <f t="shared" si="119"/>
        <v/>
      </c>
      <c r="M360" s="451"/>
      <c r="N360" s="207"/>
      <c r="O360" s="209"/>
      <c r="P360" s="209"/>
      <c r="Q360" s="209"/>
      <c r="R360" s="208"/>
      <c r="S360" s="210"/>
      <c r="T360" s="216"/>
      <c r="U360" s="212"/>
      <c r="V360" s="213" t="str">
        <f t="shared" si="114"/>
        <v/>
      </c>
      <c r="W360" s="213" t="str">
        <f t="shared" si="115"/>
        <v/>
      </c>
      <c r="X360" s="211" t="str">
        <f t="shared" si="116"/>
        <v/>
      </c>
      <c r="Y360" s="266" t="str">
        <f t="shared" si="117"/>
        <v/>
      </c>
      <c r="Z360" s="269"/>
      <c r="AA360" s="710"/>
    </row>
    <row r="361" spans="2:27" s="408" customFormat="1" hidden="1">
      <c r="B361" s="412"/>
      <c r="C361" s="573"/>
      <c r="D361" s="582"/>
      <c r="E361" s="591"/>
      <c r="F361" s="648"/>
      <c r="G361" s="635"/>
      <c r="H361" s="493"/>
      <c r="I361" s="561"/>
      <c r="J361" s="613" t="str">
        <f t="shared" si="118"/>
        <v/>
      </c>
      <c r="K361" s="449"/>
      <c r="L361" s="450" t="str">
        <f t="shared" si="119"/>
        <v/>
      </c>
      <c r="M361" s="451"/>
      <c r="N361" s="207"/>
      <c r="O361" s="209"/>
      <c r="P361" s="209"/>
      <c r="Q361" s="209"/>
      <c r="R361" s="208"/>
      <c r="S361" s="210"/>
      <c r="T361" s="216"/>
      <c r="U361" s="212"/>
      <c r="V361" s="213" t="str">
        <f t="shared" si="114"/>
        <v/>
      </c>
      <c r="W361" s="213" t="str">
        <f t="shared" si="115"/>
        <v/>
      </c>
      <c r="X361" s="211" t="str">
        <f t="shared" si="116"/>
        <v/>
      </c>
      <c r="Y361" s="266" t="str">
        <f t="shared" si="117"/>
        <v/>
      </c>
      <c r="Z361" s="269"/>
      <c r="AA361" s="710"/>
    </row>
    <row r="362" spans="2:27" s="408" customFormat="1" hidden="1">
      <c r="B362" s="412"/>
      <c r="C362" s="573"/>
      <c r="D362" s="582"/>
      <c r="E362" s="591"/>
      <c r="F362" s="648"/>
      <c r="G362" s="635"/>
      <c r="H362" s="493"/>
      <c r="I362" s="561"/>
      <c r="J362" s="613" t="str">
        <f t="shared" si="118"/>
        <v/>
      </c>
      <c r="K362" s="449"/>
      <c r="L362" s="450" t="str">
        <f t="shared" si="119"/>
        <v/>
      </c>
      <c r="M362" s="451"/>
      <c r="N362" s="207"/>
      <c r="O362" s="209"/>
      <c r="P362" s="209"/>
      <c r="Q362" s="209"/>
      <c r="R362" s="208"/>
      <c r="S362" s="210"/>
      <c r="T362" s="216"/>
      <c r="U362" s="212"/>
      <c r="V362" s="213" t="str">
        <f t="shared" si="114"/>
        <v/>
      </c>
      <c r="W362" s="213" t="str">
        <f t="shared" si="115"/>
        <v/>
      </c>
      <c r="X362" s="211" t="str">
        <f t="shared" si="116"/>
        <v/>
      </c>
      <c r="Y362" s="266" t="str">
        <f t="shared" si="117"/>
        <v/>
      </c>
      <c r="Z362" s="269"/>
      <c r="AA362" s="710"/>
    </row>
    <row r="363" spans="2:27" s="408" customFormat="1" hidden="1">
      <c r="B363" s="412"/>
      <c r="C363" s="573"/>
      <c r="D363" s="582"/>
      <c r="E363" s="591"/>
      <c r="F363" s="648"/>
      <c r="G363" s="635"/>
      <c r="H363" s="493"/>
      <c r="I363" s="561"/>
      <c r="J363" s="613" t="str">
        <f t="shared" si="118"/>
        <v/>
      </c>
      <c r="K363" s="449"/>
      <c r="L363" s="450" t="str">
        <f t="shared" si="119"/>
        <v/>
      </c>
      <c r="M363" s="451"/>
      <c r="N363" s="207"/>
      <c r="O363" s="209"/>
      <c r="P363" s="209"/>
      <c r="Q363" s="209"/>
      <c r="R363" s="208"/>
      <c r="S363" s="210"/>
      <c r="T363" s="216"/>
      <c r="U363" s="212"/>
      <c r="V363" s="213" t="str">
        <f t="shared" si="114"/>
        <v/>
      </c>
      <c r="W363" s="213" t="str">
        <f t="shared" si="115"/>
        <v/>
      </c>
      <c r="X363" s="211" t="str">
        <f t="shared" si="116"/>
        <v/>
      </c>
      <c r="Y363" s="266" t="str">
        <f t="shared" si="117"/>
        <v/>
      </c>
      <c r="Z363" s="269"/>
      <c r="AA363" s="710"/>
    </row>
    <row r="364" spans="2:27" s="408" customFormat="1" hidden="1">
      <c r="B364" s="412"/>
      <c r="C364" s="573"/>
      <c r="D364" s="582"/>
      <c r="E364" s="591"/>
      <c r="F364" s="648"/>
      <c r="G364" s="635"/>
      <c r="H364" s="493"/>
      <c r="I364" s="561"/>
      <c r="J364" s="613" t="str">
        <f t="shared" si="118"/>
        <v/>
      </c>
      <c r="K364" s="449"/>
      <c r="L364" s="450" t="str">
        <f t="shared" si="119"/>
        <v/>
      </c>
      <c r="M364" s="451"/>
      <c r="N364" s="207"/>
      <c r="O364" s="209"/>
      <c r="P364" s="209"/>
      <c r="Q364" s="209"/>
      <c r="R364" s="208"/>
      <c r="S364" s="210"/>
      <c r="T364" s="216"/>
      <c r="U364" s="212"/>
      <c r="V364" s="213" t="str">
        <f t="shared" si="114"/>
        <v/>
      </c>
      <c r="W364" s="213" t="str">
        <f t="shared" si="115"/>
        <v/>
      </c>
      <c r="X364" s="211" t="str">
        <f t="shared" si="116"/>
        <v/>
      </c>
      <c r="Y364" s="266" t="str">
        <f t="shared" si="117"/>
        <v/>
      </c>
      <c r="Z364" s="269"/>
      <c r="AA364" s="710"/>
    </row>
    <row r="365" spans="2:27" s="408" customFormat="1" hidden="1">
      <c r="B365" s="412"/>
      <c r="C365" s="573"/>
      <c r="D365" s="582"/>
      <c r="E365" s="591"/>
      <c r="F365" s="648"/>
      <c r="G365" s="635"/>
      <c r="H365" s="493"/>
      <c r="I365" s="561"/>
      <c r="J365" s="613" t="str">
        <f t="shared" si="118"/>
        <v/>
      </c>
      <c r="K365" s="449"/>
      <c r="L365" s="450" t="str">
        <f t="shared" si="119"/>
        <v/>
      </c>
      <c r="M365" s="451"/>
      <c r="N365" s="207"/>
      <c r="O365" s="209"/>
      <c r="P365" s="209"/>
      <c r="Q365" s="209"/>
      <c r="R365" s="208"/>
      <c r="S365" s="210"/>
      <c r="T365" s="216"/>
      <c r="U365" s="212"/>
      <c r="V365" s="213" t="str">
        <f t="shared" si="114"/>
        <v/>
      </c>
      <c r="W365" s="213" t="str">
        <f t="shared" si="115"/>
        <v/>
      </c>
      <c r="X365" s="211" t="str">
        <f t="shared" si="116"/>
        <v/>
      </c>
      <c r="Y365" s="266" t="str">
        <f t="shared" si="117"/>
        <v/>
      </c>
      <c r="Z365" s="269"/>
      <c r="AA365" s="710"/>
    </row>
    <row r="366" spans="2:27" s="408" customFormat="1" hidden="1">
      <c r="B366" s="412"/>
      <c r="C366" s="573"/>
      <c r="D366" s="582"/>
      <c r="E366" s="591"/>
      <c r="F366" s="648"/>
      <c r="G366" s="635"/>
      <c r="H366" s="493"/>
      <c r="I366" s="561"/>
      <c r="J366" s="613" t="str">
        <f t="shared" si="118"/>
        <v/>
      </c>
      <c r="K366" s="449"/>
      <c r="L366" s="450" t="str">
        <f t="shared" si="119"/>
        <v/>
      </c>
      <c r="M366" s="451"/>
      <c r="N366" s="207"/>
      <c r="O366" s="209"/>
      <c r="P366" s="209"/>
      <c r="Q366" s="209"/>
      <c r="R366" s="208"/>
      <c r="S366" s="210"/>
      <c r="T366" s="216"/>
      <c r="U366" s="212"/>
      <c r="V366" s="213" t="str">
        <f t="shared" si="114"/>
        <v/>
      </c>
      <c r="W366" s="213" t="str">
        <f t="shared" si="115"/>
        <v/>
      </c>
      <c r="X366" s="211" t="str">
        <f t="shared" si="116"/>
        <v/>
      </c>
      <c r="Y366" s="266" t="str">
        <f t="shared" si="117"/>
        <v/>
      </c>
      <c r="Z366" s="269"/>
      <c r="AA366" s="710"/>
    </row>
    <row r="367" spans="2:27" s="408" customFormat="1" hidden="1">
      <c r="B367" s="412"/>
      <c r="C367" s="573"/>
      <c r="D367" s="582"/>
      <c r="E367" s="591"/>
      <c r="F367" s="648"/>
      <c r="G367" s="635"/>
      <c r="H367" s="493"/>
      <c r="I367" s="561"/>
      <c r="J367" s="613" t="str">
        <f t="shared" si="118"/>
        <v/>
      </c>
      <c r="K367" s="449"/>
      <c r="L367" s="450" t="str">
        <f t="shared" si="119"/>
        <v/>
      </c>
      <c r="M367" s="451"/>
      <c r="N367" s="207"/>
      <c r="O367" s="209"/>
      <c r="P367" s="209"/>
      <c r="Q367" s="209"/>
      <c r="R367" s="208"/>
      <c r="S367" s="210"/>
      <c r="T367" s="216"/>
      <c r="U367" s="212"/>
      <c r="V367" s="213" t="str">
        <f t="shared" si="114"/>
        <v/>
      </c>
      <c r="W367" s="213" t="str">
        <f t="shared" si="115"/>
        <v/>
      </c>
      <c r="X367" s="211" t="str">
        <f t="shared" si="116"/>
        <v/>
      </c>
      <c r="Y367" s="266" t="str">
        <f t="shared" si="117"/>
        <v/>
      </c>
      <c r="Z367" s="269"/>
      <c r="AA367" s="710"/>
    </row>
    <row r="368" spans="2:27" s="408" customFormat="1" hidden="1">
      <c r="B368" s="412"/>
      <c r="C368" s="573"/>
      <c r="D368" s="582"/>
      <c r="E368" s="591"/>
      <c r="F368" s="648"/>
      <c r="G368" s="635"/>
      <c r="H368" s="493"/>
      <c r="I368" s="561"/>
      <c r="J368" s="613" t="str">
        <f t="shared" si="118"/>
        <v/>
      </c>
      <c r="K368" s="449"/>
      <c r="L368" s="450" t="str">
        <f t="shared" si="119"/>
        <v/>
      </c>
      <c r="M368" s="451"/>
      <c r="N368" s="207"/>
      <c r="O368" s="209"/>
      <c r="P368" s="209"/>
      <c r="Q368" s="209"/>
      <c r="R368" s="208"/>
      <c r="S368" s="210"/>
      <c r="T368" s="216"/>
      <c r="U368" s="212"/>
      <c r="V368" s="213" t="str">
        <f t="shared" si="114"/>
        <v/>
      </c>
      <c r="W368" s="213" t="str">
        <f t="shared" si="115"/>
        <v/>
      </c>
      <c r="X368" s="211" t="str">
        <f t="shared" si="116"/>
        <v/>
      </c>
      <c r="Y368" s="266" t="str">
        <f t="shared" si="117"/>
        <v/>
      </c>
      <c r="Z368" s="269"/>
      <c r="AA368" s="710"/>
    </row>
    <row r="369" spans="2:27" s="408" customFormat="1" hidden="1">
      <c r="B369" s="412"/>
      <c r="C369" s="573"/>
      <c r="D369" s="582"/>
      <c r="E369" s="591"/>
      <c r="F369" s="648"/>
      <c r="G369" s="635"/>
      <c r="H369" s="493"/>
      <c r="I369" s="561"/>
      <c r="J369" s="613" t="str">
        <f t="shared" si="118"/>
        <v/>
      </c>
      <c r="K369" s="449"/>
      <c r="L369" s="450" t="str">
        <f t="shared" si="119"/>
        <v/>
      </c>
      <c r="M369" s="451"/>
      <c r="N369" s="207"/>
      <c r="O369" s="209"/>
      <c r="P369" s="209"/>
      <c r="Q369" s="209"/>
      <c r="R369" s="208"/>
      <c r="S369" s="210"/>
      <c r="T369" s="216"/>
      <c r="U369" s="212"/>
      <c r="V369" s="213" t="str">
        <f t="shared" si="114"/>
        <v/>
      </c>
      <c r="W369" s="213" t="str">
        <f t="shared" si="115"/>
        <v/>
      </c>
      <c r="X369" s="211" t="str">
        <f t="shared" si="116"/>
        <v/>
      </c>
      <c r="Y369" s="266" t="str">
        <f t="shared" si="117"/>
        <v/>
      </c>
      <c r="Z369" s="269"/>
      <c r="AA369" s="710"/>
    </row>
    <row r="370" spans="2:27" s="408" customFormat="1" hidden="1">
      <c r="B370" s="412"/>
      <c r="C370" s="573"/>
      <c r="D370" s="582"/>
      <c r="E370" s="591"/>
      <c r="F370" s="648"/>
      <c r="G370" s="635"/>
      <c r="H370" s="493"/>
      <c r="I370" s="561"/>
      <c r="J370" s="613" t="str">
        <f t="shared" si="118"/>
        <v/>
      </c>
      <c r="K370" s="449"/>
      <c r="L370" s="450" t="str">
        <f t="shared" si="119"/>
        <v/>
      </c>
      <c r="M370" s="451"/>
      <c r="N370" s="207"/>
      <c r="O370" s="209"/>
      <c r="P370" s="209"/>
      <c r="Q370" s="209"/>
      <c r="R370" s="208"/>
      <c r="S370" s="210"/>
      <c r="T370" s="216"/>
      <c r="U370" s="212"/>
      <c r="V370" s="213" t="str">
        <f t="shared" si="114"/>
        <v/>
      </c>
      <c r="W370" s="213" t="str">
        <f t="shared" si="115"/>
        <v/>
      </c>
      <c r="X370" s="211" t="str">
        <f t="shared" si="116"/>
        <v/>
      </c>
      <c r="Y370" s="266" t="str">
        <f t="shared" si="117"/>
        <v/>
      </c>
      <c r="Z370" s="269"/>
      <c r="AA370" s="710"/>
    </row>
    <row r="371" spans="2:27" s="408" customFormat="1" hidden="1">
      <c r="B371" s="412"/>
      <c r="C371" s="573"/>
      <c r="D371" s="582"/>
      <c r="E371" s="591"/>
      <c r="F371" s="648"/>
      <c r="G371" s="635"/>
      <c r="H371" s="493"/>
      <c r="I371" s="561"/>
      <c r="J371" s="613" t="str">
        <f t="shared" si="118"/>
        <v/>
      </c>
      <c r="K371" s="449"/>
      <c r="L371" s="450" t="str">
        <f t="shared" si="119"/>
        <v/>
      </c>
      <c r="M371" s="451"/>
      <c r="N371" s="207"/>
      <c r="O371" s="209"/>
      <c r="P371" s="209"/>
      <c r="Q371" s="209"/>
      <c r="R371" s="208"/>
      <c r="S371" s="210"/>
      <c r="T371" s="216"/>
      <c r="U371" s="212"/>
      <c r="V371" s="213" t="str">
        <f t="shared" si="114"/>
        <v/>
      </c>
      <c r="W371" s="213" t="str">
        <f t="shared" si="115"/>
        <v/>
      </c>
      <c r="X371" s="211" t="str">
        <f t="shared" si="116"/>
        <v/>
      </c>
      <c r="Y371" s="266" t="str">
        <f t="shared" si="117"/>
        <v/>
      </c>
      <c r="Z371" s="269"/>
      <c r="AA371" s="710"/>
    </row>
    <row r="372" spans="2:27" s="408" customFormat="1" hidden="1">
      <c r="B372" s="412"/>
      <c r="C372" s="573"/>
      <c r="D372" s="582"/>
      <c r="E372" s="591"/>
      <c r="F372" s="648"/>
      <c r="G372" s="635"/>
      <c r="H372" s="493"/>
      <c r="I372" s="561"/>
      <c r="J372" s="613" t="str">
        <f t="shared" si="118"/>
        <v/>
      </c>
      <c r="K372" s="449"/>
      <c r="L372" s="450" t="str">
        <f t="shared" si="119"/>
        <v/>
      </c>
      <c r="M372" s="451"/>
      <c r="N372" s="207"/>
      <c r="O372" s="209"/>
      <c r="P372" s="209"/>
      <c r="Q372" s="209"/>
      <c r="R372" s="208"/>
      <c r="S372" s="210"/>
      <c r="T372" s="216"/>
      <c r="U372" s="212"/>
      <c r="V372" s="213" t="str">
        <f t="shared" si="114"/>
        <v/>
      </c>
      <c r="W372" s="213" t="str">
        <f t="shared" si="115"/>
        <v/>
      </c>
      <c r="X372" s="211" t="str">
        <f t="shared" si="116"/>
        <v/>
      </c>
      <c r="Y372" s="266" t="str">
        <f t="shared" si="117"/>
        <v/>
      </c>
      <c r="Z372" s="269"/>
      <c r="AA372" s="710"/>
    </row>
    <row r="373" spans="2:27" s="408" customFormat="1" hidden="1">
      <c r="B373" s="412"/>
      <c r="C373" s="573"/>
      <c r="D373" s="582"/>
      <c r="E373" s="591"/>
      <c r="F373" s="648"/>
      <c r="G373" s="635"/>
      <c r="H373" s="493"/>
      <c r="I373" s="561"/>
      <c r="J373" s="613" t="str">
        <f t="shared" si="118"/>
        <v/>
      </c>
      <c r="K373" s="449"/>
      <c r="L373" s="450" t="str">
        <f t="shared" si="119"/>
        <v/>
      </c>
      <c r="M373" s="451"/>
      <c r="N373" s="207"/>
      <c r="O373" s="209"/>
      <c r="P373" s="209"/>
      <c r="Q373" s="209"/>
      <c r="R373" s="208"/>
      <c r="S373" s="210"/>
      <c r="T373" s="216"/>
      <c r="U373" s="212"/>
      <c r="V373" s="213" t="str">
        <f t="shared" si="114"/>
        <v/>
      </c>
      <c r="W373" s="213" t="str">
        <f t="shared" si="115"/>
        <v/>
      </c>
      <c r="X373" s="211" t="str">
        <f t="shared" si="116"/>
        <v/>
      </c>
      <c r="Y373" s="266" t="str">
        <f t="shared" si="117"/>
        <v/>
      </c>
      <c r="Z373" s="269"/>
      <c r="AA373" s="710"/>
    </row>
    <row r="374" spans="2:27" s="408" customFormat="1" hidden="1">
      <c r="B374" s="412"/>
      <c r="C374" s="573"/>
      <c r="D374" s="582"/>
      <c r="E374" s="591"/>
      <c r="F374" s="648"/>
      <c r="G374" s="635"/>
      <c r="H374" s="493"/>
      <c r="I374" s="561"/>
      <c r="J374" s="613" t="str">
        <f t="shared" si="118"/>
        <v/>
      </c>
      <c r="K374" s="449"/>
      <c r="L374" s="450" t="str">
        <f t="shared" si="119"/>
        <v/>
      </c>
      <c r="M374" s="451"/>
      <c r="N374" s="207"/>
      <c r="O374" s="209"/>
      <c r="P374" s="209"/>
      <c r="Q374" s="209"/>
      <c r="R374" s="208"/>
      <c r="S374" s="210"/>
      <c r="T374" s="216"/>
      <c r="U374" s="212"/>
      <c r="V374" s="213" t="str">
        <f t="shared" si="114"/>
        <v/>
      </c>
      <c r="W374" s="213" t="str">
        <f t="shared" si="115"/>
        <v/>
      </c>
      <c r="X374" s="211" t="str">
        <f t="shared" si="116"/>
        <v/>
      </c>
      <c r="Y374" s="266" t="str">
        <f t="shared" si="117"/>
        <v/>
      </c>
      <c r="Z374" s="269"/>
      <c r="AA374" s="710"/>
    </row>
    <row r="375" spans="2:27" s="408" customFormat="1" hidden="1">
      <c r="B375" s="412"/>
      <c r="C375" s="573"/>
      <c r="D375" s="582"/>
      <c r="E375" s="591"/>
      <c r="F375" s="648"/>
      <c r="G375" s="635"/>
      <c r="H375" s="493"/>
      <c r="I375" s="561"/>
      <c r="J375" s="613" t="str">
        <f t="shared" si="118"/>
        <v/>
      </c>
      <c r="K375" s="449"/>
      <c r="L375" s="450" t="str">
        <f t="shared" si="119"/>
        <v/>
      </c>
      <c r="M375" s="451"/>
      <c r="N375" s="207"/>
      <c r="O375" s="209"/>
      <c r="P375" s="209"/>
      <c r="Q375" s="209"/>
      <c r="R375" s="208"/>
      <c r="S375" s="210"/>
      <c r="T375" s="216"/>
      <c r="U375" s="212"/>
      <c r="V375" s="213" t="str">
        <f t="shared" si="114"/>
        <v/>
      </c>
      <c r="W375" s="213" t="str">
        <f t="shared" si="115"/>
        <v/>
      </c>
      <c r="X375" s="211" t="str">
        <f t="shared" si="116"/>
        <v/>
      </c>
      <c r="Y375" s="266" t="str">
        <f t="shared" si="117"/>
        <v/>
      </c>
      <c r="Z375" s="269"/>
      <c r="AA375" s="710"/>
    </row>
    <row r="376" spans="2:27" s="408" customFormat="1" hidden="1">
      <c r="B376" s="412"/>
      <c r="C376" s="573"/>
      <c r="D376" s="582"/>
      <c r="E376" s="591"/>
      <c r="F376" s="648"/>
      <c r="G376" s="635"/>
      <c r="H376" s="493"/>
      <c r="I376" s="561"/>
      <c r="J376" s="613" t="str">
        <f t="shared" si="118"/>
        <v/>
      </c>
      <c r="K376" s="449"/>
      <c r="L376" s="450" t="str">
        <f t="shared" si="119"/>
        <v/>
      </c>
      <c r="M376" s="451"/>
      <c r="N376" s="207"/>
      <c r="O376" s="209"/>
      <c r="P376" s="209"/>
      <c r="Q376" s="209"/>
      <c r="R376" s="208"/>
      <c r="S376" s="210"/>
      <c r="T376" s="216"/>
      <c r="U376" s="212"/>
      <c r="V376" s="213" t="str">
        <f t="shared" si="114"/>
        <v/>
      </c>
      <c r="W376" s="213" t="str">
        <f t="shared" si="115"/>
        <v/>
      </c>
      <c r="X376" s="211" t="str">
        <f t="shared" si="116"/>
        <v/>
      </c>
      <c r="Y376" s="266" t="str">
        <f t="shared" si="117"/>
        <v/>
      </c>
      <c r="Z376" s="269"/>
      <c r="AA376" s="710"/>
    </row>
    <row r="377" spans="2:27" s="408" customFormat="1" hidden="1">
      <c r="B377" s="412"/>
      <c r="C377" s="573"/>
      <c r="D377" s="582"/>
      <c r="E377" s="591"/>
      <c r="F377" s="648"/>
      <c r="G377" s="635"/>
      <c r="H377" s="493"/>
      <c r="I377" s="561"/>
      <c r="J377" s="613" t="str">
        <f t="shared" si="118"/>
        <v/>
      </c>
      <c r="K377" s="449"/>
      <c r="L377" s="450" t="str">
        <f t="shared" si="119"/>
        <v/>
      </c>
      <c r="M377" s="451"/>
      <c r="N377" s="207"/>
      <c r="O377" s="209"/>
      <c r="P377" s="209"/>
      <c r="Q377" s="209"/>
      <c r="R377" s="208"/>
      <c r="S377" s="210"/>
      <c r="T377" s="216"/>
      <c r="U377" s="212"/>
      <c r="V377" s="213" t="str">
        <f t="shared" si="114"/>
        <v/>
      </c>
      <c r="W377" s="213" t="str">
        <f t="shared" si="115"/>
        <v/>
      </c>
      <c r="X377" s="211" t="str">
        <f t="shared" si="116"/>
        <v/>
      </c>
      <c r="Y377" s="266" t="str">
        <f t="shared" si="117"/>
        <v/>
      </c>
      <c r="Z377" s="269"/>
      <c r="AA377" s="710"/>
    </row>
    <row r="378" spans="2:27" s="408" customFormat="1" hidden="1">
      <c r="B378" s="412"/>
      <c r="C378" s="573"/>
      <c r="D378" s="582"/>
      <c r="E378" s="591"/>
      <c r="F378" s="648"/>
      <c r="G378" s="635"/>
      <c r="H378" s="493"/>
      <c r="I378" s="561"/>
      <c r="J378" s="613" t="str">
        <f t="shared" si="118"/>
        <v/>
      </c>
      <c r="K378" s="449"/>
      <c r="L378" s="450" t="str">
        <f t="shared" si="119"/>
        <v/>
      </c>
      <c r="M378" s="451"/>
      <c r="N378" s="207"/>
      <c r="O378" s="209"/>
      <c r="P378" s="209"/>
      <c r="Q378" s="209"/>
      <c r="R378" s="208"/>
      <c r="S378" s="210"/>
      <c r="T378" s="216"/>
      <c r="U378" s="212"/>
      <c r="V378" s="213" t="str">
        <f t="shared" si="114"/>
        <v/>
      </c>
      <c r="W378" s="213" t="str">
        <f t="shared" si="115"/>
        <v/>
      </c>
      <c r="X378" s="211" t="str">
        <f t="shared" si="116"/>
        <v/>
      </c>
      <c r="Y378" s="266" t="str">
        <f t="shared" si="117"/>
        <v/>
      </c>
      <c r="Z378" s="269"/>
      <c r="AA378" s="710"/>
    </row>
    <row r="379" spans="2:27" s="408" customFormat="1" hidden="1">
      <c r="B379" s="412"/>
      <c r="C379" s="573"/>
      <c r="D379" s="582"/>
      <c r="E379" s="591"/>
      <c r="F379" s="648"/>
      <c r="G379" s="635"/>
      <c r="H379" s="493"/>
      <c r="I379" s="561"/>
      <c r="J379" s="613" t="str">
        <f t="shared" si="118"/>
        <v/>
      </c>
      <c r="K379" s="449"/>
      <c r="L379" s="450" t="str">
        <f t="shared" si="119"/>
        <v/>
      </c>
      <c r="M379" s="451"/>
      <c r="N379" s="207"/>
      <c r="O379" s="209"/>
      <c r="P379" s="209"/>
      <c r="Q379" s="209"/>
      <c r="R379" s="208"/>
      <c r="S379" s="210"/>
      <c r="T379" s="216"/>
      <c r="U379" s="212"/>
      <c r="V379" s="213" t="str">
        <f t="shared" si="114"/>
        <v/>
      </c>
      <c r="W379" s="213" t="str">
        <f t="shared" si="115"/>
        <v/>
      </c>
      <c r="X379" s="211" t="str">
        <f t="shared" si="116"/>
        <v/>
      </c>
      <c r="Y379" s="266" t="str">
        <f t="shared" si="117"/>
        <v/>
      </c>
      <c r="Z379" s="269"/>
      <c r="AA379" s="710"/>
    </row>
    <row r="380" spans="2:27" s="408" customFormat="1" hidden="1">
      <c r="B380" s="412"/>
      <c r="C380" s="573"/>
      <c r="D380" s="582"/>
      <c r="E380" s="591"/>
      <c r="F380" s="648"/>
      <c r="G380" s="635"/>
      <c r="H380" s="493"/>
      <c r="I380" s="561"/>
      <c r="J380" s="613" t="str">
        <f t="shared" si="118"/>
        <v/>
      </c>
      <c r="K380" s="449"/>
      <c r="L380" s="450" t="str">
        <f t="shared" si="119"/>
        <v/>
      </c>
      <c r="M380" s="451"/>
      <c r="N380" s="207"/>
      <c r="O380" s="209"/>
      <c r="P380" s="209"/>
      <c r="Q380" s="209"/>
      <c r="R380" s="208"/>
      <c r="S380" s="210"/>
      <c r="T380" s="216"/>
      <c r="U380" s="212"/>
      <c r="V380" s="213" t="str">
        <f t="shared" si="114"/>
        <v/>
      </c>
      <c r="W380" s="213" t="str">
        <f t="shared" si="115"/>
        <v/>
      </c>
      <c r="X380" s="211" t="str">
        <f t="shared" si="116"/>
        <v/>
      </c>
      <c r="Y380" s="266" t="str">
        <f t="shared" si="117"/>
        <v/>
      </c>
      <c r="Z380" s="269"/>
      <c r="AA380" s="710"/>
    </row>
    <row r="381" spans="2:27" s="408" customFormat="1" hidden="1">
      <c r="B381" s="412"/>
      <c r="C381" s="573"/>
      <c r="D381" s="582"/>
      <c r="E381" s="591"/>
      <c r="F381" s="648"/>
      <c r="G381" s="635"/>
      <c r="H381" s="493"/>
      <c r="I381" s="561"/>
      <c r="J381" s="613" t="str">
        <f t="shared" si="118"/>
        <v/>
      </c>
      <c r="K381" s="449"/>
      <c r="L381" s="450" t="str">
        <f t="shared" si="119"/>
        <v/>
      </c>
      <c r="M381" s="451"/>
      <c r="N381" s="207"/>
      <c r="O381" s="209"/>
      <c r="P381" s="209"/>
      <c r="Q381" s="209"/>
      <c r="R381" s="208"/>
      <c r="S381" s="210"/>
      <c r="T381" s="216"/>
      <c r="U381" s="212"/>
      <c r="V381" s="213" t="str">
        <f t="shared" si="114"/>
        <v/>
      </c>
      <c r="W381" s="213" t="str">
        <f t="shared" si="115"/>
        <v/>
      </c>
      <c r="X381" s="211" t="str">
        <f t="shared" si="116"/>
        <v/>
      </c>
      <c r="Y381" s="266" t="str">
        <f t="shared" si="117"/>
        <v/>
      </c>
      <c r="Z381" s="269"/>
      <c r="AA381" s="710"/>
    </row>
    <row r="382" spans="2:27" s="408" customFormat="1" hidden="1">
      <c r="B382" s="412"/>
      <c r="C382" s="573"/>
      <c r="D382" s="582"/>
      <c r="E382" s="591"/>
      <c r="F382" s="648"/>
      <c r="G382" s="635"/>
      <c r="H382" s="493"/>
      <c r="I382" s="561"/>
      <c r="J382" s="613" t="str">
        <f t="shared" si="118"/>
        <v/>
      </c>
      <c r="K382" s="449"/>
      <c r="L382" s="450" t="str">
        <f t="shared" si="119"/>
        <v/>
      </c>
      <c r="M382" s="451"/>
      <c r="N382" s="207"/>
      <c r="O382" s="209"/>
      <c r="P382" s="209"/>
      <c r="Q382" s="209"/>
      <c r="R382" s="208"/>
      <c r="S382" s="210"/>
      <c r="T382" s="216"/>
      <c r="U382" s="212"/>
      <c r="V382" s="213" t="str">
        <f t="shared" si="114"/>
        <v/>
      </c>
      <c r="W382" s="213" t="str">
        <f t="shared" si="115"/>
        <v/>
      </c>
      <c r="X382" s="211" t="str">
        <f t="shared" si="116"/>
        <v/>
      </c>
      <c r="Y382" s="266" t="str">
        <f t="shared" si="117"/>
        <v/>
      </c>
      <c r="Z382" s="269"/>
      <c r="AA382" s="710"/>
    </row>
    <row r="383" spans="2:27" s="408" customFormat="1" hidden="1">
      <c r="B383" s="412"/>
      <c r="C383" s="573"/>
      <c r="D383" s="582"/>
      <c r="E383" s="591"/>
      <c r="F383" s="648"/>
      <c r="G383" s="635"/>
      <c r="H383" s="493"/>
      <c r="I383" s="561"/>
      <c r="J383" s="613" t="str">
        <f t="shared" si="118"/>
        <v/>
      </c>
      <c r="K383" s="449"/>
      <c r="L383" s="450" t="str">
        <f t="shared" si="119"/>
        <v/>
      </c>
      <c r="M383" s="451"/>
      <c r="N383" s="207"/>
      <c r="O383" s="209"/>
      <c r="P383" s="209"/>
      <c r="Q383" s="209"/>
      <c r="R383" s="208"/>
      <c r="S383" s="210"/>
      <c r="T383" s="216"/>
      <c r="U383" s="212"/>
      <c r="V383" s="213" t="str">
        <f t="shared" si="114"/>
        <v/>
      </c>
      <c r="W383" s="213" t="str">
        <f t="shared" si="115"/>
        <v/>
      </c>
      <c r="X383" s="211" t="str">
        <f t="shared" si="116"/>
        <v/>
      </c>
      <c r="Y383" s="266" t="str">
        <f t="shared" si="117"/>
        <v/>
      </c>
      <c r="Z383" s="269"/>
      <c r="AA383" s="710"/>
    </row>
    <row r="384" spans="2:27" s="408" customFormat="1" hidden="1">
      <c r="B384" s="412"/>
      <c r="C384" s="573"/>
      <c r="D384" s="582"/>
      <c r="E384" s="591"/>
      <c r="F384" s="648"/>
      <c r="G384" s="635"/>
      <c r="H384" s="493"/>
      <c r="I384" s="561"/>
      <c r="J384" s="613" t="str">
        <f t="shared" si="118"/>
        <v/>
      </c>
      <c r="K384" s="449"/>
      <c r="L384" s="450" t="str">
        <f t="shared" si="119"/>
        <v/>
      </c>
      <c r="M384" s="451"/>
      <c r="N384" s="207"/>
      <c r="O384" s="209"/>
      <c r="P384" s="209"/>
      <c r="Q384" s="209"/>
      <c r="R384" s="208"/>
      <c r="S384" s="210"/>
      <c r="T384" s="216"/>
      <c r="U384" s="212"/>
      <c r="V384" s="213" t="str">
        <f t="shared" si="114"/>
        <v/>
      </c>
      <c r="W384" s="213" t="str">
        <f t="shared" si="115"/>
        <v/>
      </c>
      <c r="X384" s="211" t="str">
        <f t="shared" si="116"/>
        <v/>
      </c>
      <c r="Y384" s="266" t="str">
        <f t="shared" si="117"/>
        <v/>
      </c>
      <c r="Z384" s="269"/>
      <c r="AA384" s="710"/>
    </row>
    <row r="385" spans="2:27" s="408" customFormat="1" hidden="1">
      <c r="B385" s="412"/>
      <c r="C385" s="573"/>
      <c r="D385" s="582"/>
      <c r="E385" s="591"/>
      <c r="F385" s="648"/>
      <c r="G385" s="635"/>
      <c r="H385" s="493"/>
      <c r="I385" s="561"/>
      <c r="J385" s="613" t="str">
        <f t="shared" si="118"/>
        <v/>
      </c>
      <c r="K385" s="449"/>
      <c r="L385" s="450" t="str">
        <f t="shared" si="119"/>
        <v/>
      </c>
      <c r="M385" s="451"/>
      <c r="N385" s="207"/>
      <c r="O385" s="209"/>
      <c r="P385" s="209"/>
      <c r="Q385" s="209"/>
      <c r="R385" s="208"/>
      <c r="S385" s="210"/>
      <c r="T385" s="216"/>
      <c r="U385" s="212"/>
      <c r="V385" s="213" t="str">
        <f t="shared" si="114"/>
        <v/>
      </c>
      <c r="W385" s="213" t="str">
        <f t="shared" si="115"/>
        <v/>
      </c>
      <c r="X385" s="211" t="str">
        <f t="shared" si="116"/>
        <v/>
      </c>
      <c r="Y385" s="266" t="str">
        <f t="shared" si="117"/>
        <v/>
      </c>
      <c r="Z385" s="269"/>
      <c r="AA385" s="710"/>
    </row>
    <row r="386" spans="2:27" s="408" customFormat="1" hidden="1">
      <c r="B386" s="412"/>
      <c r="C386" s="573"/>
      <c r="D386" s="582"/>
      <c r="E386" s="591"/>
      <c r="F386" s="648"/>
      <c r="G386" s="635"/>
      <c r="H386" s="493"/>
      <c r="I386" s="561"/>
      <c r="J386" s="613" t="str">
        <f t="shared" si="118"/>
        <v/>
      </c>
      <c r="K386" s="449"/>
      <c r="L386" s="450" t="str">
        <f t="shared" si="119"/>
        <v/>
      </c>
      <c r="M386" s="451"/>
      <c r="N386" s="207"/>
      <c r="O386" s="209"/>
      <c r="P386" s="209"/>
      <c r="Q386" s="209"/>
      <c r="R386" s="208"/>
      <c r="S386" s="210"/>
      <c r="T386" s="216"/>
      <c r="U386" s="212"/>
      <c r="V386" s="213" t="str">
        <f t="shared" si="114"/>
        <v/>
      </c>
      <c r="W386" s="213" t="str">
        <f t="shared" si="115"/>
        <v/>
      </c>
      <c r="X386" s="211" t="str">
        <f t="shared" si="116"/>
        <v/>
      </c>
      <c r="Y386" s="266" t="str">
        <f t="shared" si="117"/>
        <v/>
      </c>
      <c r="Z386" s="269"/>
      <c r="AA386" s="710"/>
    </row>
    <row r="387" spans="2:27" s="408" customFormat="1" hidden="1">
      <c r="B387" s="412"/>
      <c r="C387" s="573"/>
      <c r="D387" s="582"/>
      <c r="E387" s="591"/>
      <c r="F387" s="648"/>
      <c r="G387" s="635"/>
      <c r="H387" s="493"/>
      <c r="I387" s="561"/>
      <c r="J387" s="613" t="str">
        <f t="shared" si="118"/>
        <v/>
      </c>
      <c r="K387" s="449"/>
      <c r="L387" s="450" t="str">
        <f t="shared" si="119"/>
        <v/>
      </c>
      <c r="M387" s="451"/>
      <c r="N387" s="207"/>
      <c r="O387" s="209"/>
      <c r="P387" s="209"/>
      <c r="Q387" s="209"/>
      <c r="R387" s="208"/>
      <c r="S387" s="210"/>
      <c r="T387" s="216"/>
      <c r="U387" s="212"/>
      <c r="V387" s="213" t="str">
        <f t="shared" si="114"/>
        <v/>
      </c>
      <c r="W387" s="213" t="str">
        <f t="shared" si="115"/>
        <v/>
      </c>
      <c r="X387" s="211" t="str">
        <f t="shared" si="116"/>
        <v/>
      </c>
      <c r="Y387" s="266" t="str">
        <f t="shared" si="117"/>
        <v/>
      </c>
      <c r="Z387" s="269"/>
      <c r="AA387" s="710"/>
    </row>
    <row r="388" spans="2:27" s="408" customFormat="1" hidden="1">
      <c r="B388" s="412"/>
      <c r="C388" s="573"/>
      <c r="D388" s="582"/>
      <c r="E388" s="591"/>
      <c r="F388" s="648"/>
      <c r="G388" s="635"/>
      <c r="H388" s="493"/>
      <c r="I388" s="561"/>
      <c r="J388" s="613" t="str">
        <f t="shared" si="118"/>
        <v/>
      </c>
      <c r="K388" s="449"/>
      <c r="L388" s="450" t="str">
        <f t="shared" si="119"/>
        <v/>
      </c>
      <c r="M388" s="451"/>
      <c r="N388" s="207"/>
      <c r="O388" s="209"/>
      <c r="P388" s="209"/>
      <c r="Q388" s="209"/>
      <c r="R388" s="208"/>
      <c r="S388" s="210"/>
      <c r="T388" s="216"/>
      <c r="U388" s="212"/>
      <c r="V388" s="213" t="str">
        <f t="shared" si="114"/>
        <v/>
      </c>
      <c r="W388" s="213" t="str">
        <f t="shared" si="115"/>
        <v/>
      </c>
      <c r="X388" s="211" t="str">
        <f t="shared" si="116"/>
        <v/>
      </c>
      <c r="Y388" s="266" t="str">
        <f t="shared" si="117"/>
        <v/>
      </c>
      <c r="Z388" s="269"/>
      <c r="AA388" s="710"/>
    </row>
    <row r="389" spans="2:27" s="408" customFormat="1" hidden="1">
      <c r="B389" s="412"/>
      <c r="C389" s="573"/>
      <c r="D389" s="582"/>
      <c r="E389" s="591"/>
      <c r="F389" s="648"/>
      <c r="G389" s="635"/>
      <c r="H389" s="493"/>
      <c r="I389" s="561"/>
      <c r="J389" s="613" t="str">
        <f t="shared" si="118"/>
        <v/>
      </c>
      <c r="K389" s="449"/>
      <c r="L389" s="450" t="str">
        <f t="shared" si="119"/>
        <v/>
      </c>
      <c r="M389" s="451"/>
      <c r="N389" s="207"/>
      <c r="O389" s="209"/>
      <c r="P389" s="209"/>
      <c r="Q389" s="209"/>
      <c r="R389" s="208"/>
      <c r="S389" s="210"/>
      <c r="T389" s="216"/>
      <c r="U389" s="212"/>
      <c r="V389" s="213" t="str">
        <f t="shared" ref="V389:V452" si="120">IF(M389="","",T389*G389)</f>
        <v/>
      </c>
      <c r="W389" s="213" t="str">
        <f t="shared" ref="W389:W452" si="121">IF(M389="","",U389*H389)</f>
        <v/>
      </c>
      <c r="X389" s="211" t="str">
        <f t="shared" ref="X389:X452" si="122">IF(M389="","",T389*G389+U389*H389)</f>
        <v/>
      </c>
      <c r="Y389" s="266" t="str">
        <f t="shared" ref="Y389:Y452" si="123">IF(M389="","",X389-S389)</f>
        <v/>
      </c>
      <c r="Z389" s="269"/>
      <c r="AA389" s="710"/>
    </row>
    <row r="390" spans="2:27" s="408" customFormat="1" hidden="1">
      <c r="B390" s="412"/>
      <c r="C390" s="573"/>
      <c r="D390" s="582"/>
      <c r="E390" s="591"/>
      <c r="F390" s="648"/>
      <c r="G390" s="635"/>
      <c r="H390" s="493"/>
      <c r="I390" s="561"/>
      <c r="J390" s="613" t="str">
        <f t="shared" ref="J390:J453" si="124">IF(G390="","",G390/$G$260)</f>
        <v/>
      </c>
      <c r="K390" s="449"/>
      <c r="L390" s="450" t="str">
        <f t="shared" ref="L390:L453" si="125">IF($I390="","",$I390+K390)</f>
        <v/>
      </c>
      <c r="M390" s="451"/>
      <c r="N390" s="207"/>
      <c r="O390" s="209"/>
      <c r="P390" s="209"/>
      <c r="Q390" s="209"/>
      <c r="R390" s="208"/>
      <c r="S390" s="210"/>
      <c r="T390" s="216"/>
      <c r="U390" s="212"/>
      <c r="V390" s="213" t="str">
        <f t="shared" si="120"/>
        <v/>
      </c>
      <c r="W390" s="213" t="str">
        <f t="shared" si="121"/>
        <v/>
      </c>
      <c r="X390" s="211" t="str">
        <f t="shared" si="122"/>
        <v/>
      </c>
      <c r="Y390" s="266" t="str">
        <f t="shared" si="123"/>
        <v/>
      </c>
      <c r="Z390" s="269"/>
      <c r="AA390" s="710"/>
    </row>
    <row r="391" spans="2:27" s="408" customFormat="1" hidden="1">
      <c r="B391" s="412"/>
      <c r="C391" s="573"/>
      <c r="D391" s="582"/>
      <c r="E391" s="591"/>
      <c r="F391" s="648"/>
      <c r="G391" s="635"/>
      <c r="H391" s="493"/>
      <c r="I391" s="561"/>
      <c r="J391" s="613" t="str">
        <f t="shared" si="124"/>
        <v/>
      </c>
      <c r="K391" s="449"/>
      <c r="L391" s="450" t="str">
        <f t="shared" si="125"/>
        <v/>
      </c>
      <c r="M391" s="451"/>
      <c r="N391" s="207"/>
      <c r="O391" s="209"/>
      <c r="P391" s="209"/>
      <c r="Q391" s="209"/>
      <c r="R391" s="208"/>
      <c r="S391" s="210"/>
      <c r="T391" s="216"/>
      <c r="U391" s="212"/>
      <c r="V391" s="213" t="str">
        <f t="shared" si="120"/>
        <v/>
      </c>
      <c r="W391" s="213" t="str">
        <f t="shared" si="121"/>
        <v/>
      </c>
      <c r="X391" s="211" t="str">
        <f t="shared" si="122"/>
        <v/>
      </c>
      <c r="Y391" s="266" t="str">
        <f t="shared" si="123"/>
        <v/>
      </c>
      <c r="Z391" s="269"/>
      <c r="AA391" s="710"/>
    </row>
    <row r="392" spans="2:27" s="408" customFormat="1" hidden="1">
      <c r="B392" s="412"/>
      <c r="C392" s="573"/>
      <c r="D392" s="582"/>
      <c r="E392" s="591"/>
      <c r="F392" s="648"/>
      <c r="G392" s="635"/>
      <c r="H392" s="493"/>
      <c r="I392" s="561"/>
      <c r="J392" s="613" t="str">
        <f t="shared" si="124"/>
        <v/>
      </c>
      <c r="K392" s="449"/>
      <c r="L392" s="450" t="str">
        <f t="shared" si="125"/>
        <v/>
      </c>
      <c r="M392" s="451"/>
      <c r="N392" s="207"/>
      <c r="O392" s="209"/>
      <c r="P392" s="209"/>
      <c r="Q392" s="209"/>
      <c r="R392" s="208"/>
      <c r="S392" s="210"/>
      <c r="T392" s="216"/>
      <c r="U392" s="212"/>
      <c r="V392" s="213" t="str">
        <f t="shared" si="120"/>
        <v/>
      </c>
      <c r="W392" s="213" t="str">
        <f t="shared" si="121"/>
        <v/>
      </c>
      <c r="X392" s="211" t="str">
        <f t="shared" si="122"/>
        <v/>
      </c>
      <c r="Y392" s="266" t="str">
        <f t="shared" si="123"/>
        <v/>
      </c>
      <c r="Z392" s="269"/>
      <c r="AA392" s="710"/>
    </row>
    <row r="393" spans="2:27" s="408" customFormat="1" hidden="1">
      <c r="B393" s="412"/>
      <c r="C393" s="573"/>
      <c r="D393" s="582"/>
      <c r="E393" s="591"/>
      <c r="F393" s="648"/>
      <c r="G393" s="635"/>
      <c r="H393" s="493"/>
      <c r="I393" s="561"/>
      <c r="J393" s="613" t="str">
        <f t="shared" si="124"/>
        <v/>
      </c>
      <c r="K393" s="449"/>
      <c r="L393" s="450" t="str">
        <f t="shared" si="125"/>
        <v/>
      </c>
      <c r="M393" s="451"/>
      <c r="N393" s="207"/>
      <c r="O393" s="209"/>
      <c r="P393" s="209"/>
      <c r="Q393" s="209"/>
      <c r="R393" s="208"/>
      <c r="S393" s="210"/>
      <c r="T393" s="216"/>
      <c r="U393" s="212"/>
      <c r="V393" s="213" t="str">
        <f t="shared" si="120"/>
        <v/>
      </c>
      <c r="W393" s="213" t="str">
        <f t="shared" si="121"/>
        <v/>
      </c>
      <c r="X393" s="211" t="str">
        <f t="shared" si="122"/>
        <v/>
      </c>
      <c r="Y393" s="266" t="str">
        <f t="shared" si="123"/>
        <v/>
      </c>
      <c r="Z393" s="269"/>
      <c r="AA393" s="710"/>
    </row>
    <row r="394" spans="2:27" s="408" customFormat="1" hidden="1">
      <c r="B394" s="412"/>
      <c r="C394" s="573"/>
      <c r="D394" s="582"/>
      <c r="E394" s="591"/>
      <c r="F394" s="648"/>
      <c r="G394" s="635"/>
      <c r="H394" s="493"/>
      <c r="I394" s="561"/>
      <c r="J394" s="613" t="str">
        <f t="shared" si="124"/>
        <v/>
      </c>
      <c r="K394" s="449"/>
      <c r="L394" s="450" t="str">
        <f t="shared" si="125"/>
        <v/>
      </c>
      <c r="M394" s="451"/>
      <c r="N394" s="207"/>
      <c r="O394" s="209"/>
      <c r="P394" s="209"/>
      <c r="Q394" s="209"/>
      <c r="R394" s="208"/>
      <c r="S394" s="210"/>
      <c r="T394" s="216"/>
      <c r="U394" s="212"/>
      <c r="V394" s="213" t="str">
        <f t="shared" si="120"/>
        <v/>
      </c>
      <c r="W394" s="213" t="str">
        <f t="shared" si="121"/>
        <v/>
      </c>
      <c r="X394" s="211" t="str">
        <f t="shared" si="122"/>
        <v/>
      </c>
      <c r="Y394" s="266" t="str">
        <f t="shared" si="123"/>
        <v/>
      </c>
      <c r="Z394" s="269"/>
      <c r="AA394" s="710"/>
    </row>
    <row r="395" spans="2:27" s="408" customFormat="1" hidden="1">
      <c r="B395" s="412"/>
      <c r="C395" s="573"/>
      <c r="D395" s="582"/>
      <c r="E395" s="591"/>
      <c r="F395" s="648"/>
      <c r="G395" s="635"/>
      <c r="H395" s="493"/>
      <c r="I395" s="561"/>
      <c r="J395" s="613" t="str">
        <f t="shared" si="124"/>
        <v/>
      </c>
      <c r="K395" s="449"/>
      <c r="L395" s="450" t="str">
        <f t="shared" si="125"/>
        <v/>
      </c>
      <c r="M395" s="451"/>
      <c r="N395" s="207"/>
      <c r="O395" s="209"/>
      <c r="P395" s="209"/>
      <c r="Q395" s="209"/>
      <c r="R395" s="208"/>
      <c r="S395" s="210"/>
      <c r="T395" s="216"/>
      <c r="U395" s="212"/>
      <c r="V395" s="213" t="str">
        <f t="shared" si="120"/>
        <v/>
      </c>
      <c r="W395" s="213" t="str">
        <f t="shared" si="121"/>
        <v/>
      </c>
      <c r="X395" s="211" t="str">
        <f t="shared" si="122"/>
        <v/>
      </c>
      <c r="Y395" s="266" t="str">
        <f t="shared" si="123"/>
        <v/>
      </c>
      <c r="Z395" s="269"/>
      <c r="AA395" s="710"/>
    </row>
    <row r="396" spans="2:27" s="408" customFormat="1" hidden="1">
      <c r="B396" s="412"/>
      <c r="C396" s="573"/>
      <c r="D396" s="582"/>
      <c r="E396" s="591"/>
      <c r="F396" s="648"/>
      <c r="G396" s="635"/>
      <c r="H396" s="493"/>
      <c r="I396" s="561"/>
      <c r="J396" s="613" t="str">
        <f t="shared" si="124"/>
        <v/>
      </c>
      <c r="K396" s="449"/>
      <c r="L396" s="450" t="str">
        <f t="shared" si="125"/>
        <v/>
      </c>
      <c r="M396" s="451"/>
      <c r="N396" s="207"/>
      <c r="O396" s="209"/>
      <c r="P396" s="209"/>
      <c r="Q396" s="209"/>
      <c r="R396" s="208"/>
      <c r="S396" s="210"/>
      <c r="T396" s="216"/>
      <c r="U396" s="212"/>
      <c r="V396" s="213" t="str">
        <f t="shared" si="120"/>
        <v/>
      </c>
      <c r="W396" s="213" t="str">
        <f t="shared" si="121"/>
        <v/>
      </c>
      <c r="X396" s="211" t="str">
        <f t="shared" si="122"/>
        <v/>
      </c>
      <c r="Y396" s="266" t="str">
        <f t="shared" si="123"/>
        <v/>
      </c>
      <c r="Z396" s="269"/>
      <c r="AA396" s="710"/>
    </row>
    <row r="397" spans="2:27" s="408" customFormat="1" hidden="1">
      <c r="B397" s="412"/>
      <c r="C397" s="573"/>
      <c r="D397" s="582"/>
      <c r="E397" s="591"/>
      <c r="F397" s="648"/>
      <c r="G397" s="635"/>
      <c r="H397" s="493"/>
      <c r="I397" s="561"/>
      <c r="J397" s="613" t="str">
        <f t="shared" si="124"/>
        <v/>
      </c>
      <c r="K397" s="449"/>
      <c r="L397" s="450" t="str">
        <f t="shared" si="125"/>
        <v/>
      </c>
      <c r="M397" s="451"/>
      <c r="N397" s="207"/>
      <c r="O397" s="209"/>
      <c r="P397" s="209"/>
      <c r="Q397" s="209"/>
      <c r="R397" s="208"/>
      <c r="S397" s="210"/>
      <c r="T397" s="216"/>
      <c r="U397" s="212"/>
      <c r="V397" s="213" t="str">
        <f t="shared" si="120"/>
        <v/>
      </c>
      <c r="W397" s="213" t="str">
        <f t="shared" si="121"/>
        <v/>
      </c>
      <c r="X397" s="211" t="str">
        <f t="shared" si="122"/>
        <v/>
      </c>
      <c r="Y397" s="266" t="str">
        <f t="shared" si="123"/>
        <v/>
      </c>
      <c r="Z397" s="269"/>
      <c r="AA397" s="710"/>
    </row>
    <row r="398" spans="2:27" s="408" customFormat="1" hidden="1">
      <c r="B398" s="412"/>
      <c r="C398" s="573"/>
      <c r="D398" s="582"/>
      <c r="E398" s="591"/>
      <c r="F398" s="648"/>
      <c r="G398" s="635"/>
      <c r="H398" s="493"/>
      <c r="I398" s="561"/>
      <c r="J398" s="613" t="str">
        <f t="shared" si="124"/>
        <v/>
      </c>
      <c r="K398" s="449"/>
      <c r="L398" s="450" t="str">
        <f t="shared" si="125"/>
        <v/>
      </c>
      <c r="M398" s="451"/>
      <c r="N398" s="207"/>
      <c r="O398" s="209"/>
      <c r="P398" s="209"/>
      <c r="Q398" s="209"/>
      <c r="R398" s="208"/>
      <c r="S398" s="210"/>
      <c r="T398" s="216"/>
      <c r="U398" s="212"/>
      <c r="V398" s="213" t="str">
        <f t="shared" si="120"/>
        <v/>
      </c>
      <c r="W398" s="213" t="str">
        <f t="shared" si="121"/>
        <v/>
      </c>
      <c r="X398" s="211" t="str">
        <f t="shared" si="122"/>
        <v/>
      </c>
      <c r="Y398" s="266" t="str">
        <f t="shared" si="123"/>
        <v/>
      </c>
      <c r="Z398" s="269"/>
      <c r="AA398" s="710"/>
    </row>
    <row r="399" spans="2:27" s="408" customFormat="1" hidden="1">
      <c r="B399" s="412"/>
      <c r="C399" s="573"/>
      <c r="D399" s="582"/>
      <c r="E399" s="591"/>
      <c r="F399" s="648"/>
      <c r="G399" s="635"/>
      <c r="H399" s="493"/>
      <c r="I399" s="561"/>
      <c r="J399" s="613" t="str">
        <f t="shared" si="124"/>
        <v/>
      </c>
      <c r="K399" s="449"/>
      <c r="L399" s="450" t="str">
        <f t="shared" si="125"/>
        <v/>
      </c>
      <c r="M399" s="451"/>
      <c r="N399" s="207"/>
      <c r="O399" s="209"/>
      <c r="P399" s="209"/>
      <c r="Q399" s="209"/>
      <c r="R399" s="208"/>
      <c r="S399" s="210"/>
      <c r="T399" s="216"/>
      <c r="U399" s="212"/>
      <c r="V399" s="213" t="str">
        <f t="shared" si="120"/>
        <v/>
      </c>
      <c r="W399" s="213" t="str">
        <f t="shared" si="121"/>
        <v/>
      </c>
      <c r="X399" s="211" t="str">
        <f t="shared" si="122"/>
        <v/>
      </c>
      <c r="Y399" s="266" t="str">
        <f t="shared" si="123"/>
        <v/>
      </c>
      <c r="Z399" s="269"/>
      <c r="AA399" s="710"/>
    </row>
    <row r="400" spans="2:27" s="408" customFormat="1" hidden="1">
      <c r="B400" s="412"/>
      <c r="C400" s="573"/>
      <c r="D400" s="582"/>
      <c r="E400" s="591"/>
      <c r="F400" s="648"/>
      <c r="G400" s="635"/>
      <c r="H400" s="493"/>
      <c r="I400" s="561"/>
      <c r="J400" s="613" t="str">
        <f t="shared" si="124"/>
        <v/>
      </c>
      <c r="K400" s="449"/>
      <c r="L400" s="450" t="str">
        <f t="shared" si="125"/>
        <v/>
      </c>
      <c r="M400" s="451"/>
      <c r="N400" s="207"/>
      <c r="O400" s="209"/>
      <c r="P400" s="209"/>
      <c r="Q400" s="209"/>
      <c r="R400" s="208"/>
      <c r="S400" s="210"/>
      <c r="T400" s="216"/>
      <c r="U400" s="212"/>
      <c r="V400" s="213" t="str">
        <f t="shared" si="120"/>
        <v/>
      </c>
      <c r="W400" s="213" t="str">
        <f t="shared" si="121"/>
        <v/>
      </c>
      <c r="X400" s="211" t="str">
        <f t="shared" si="122"/>
        <v/>
      </c>
      <c r="Y400" s="266" t="str">
        <f t="shared" si="123"/>
        <v/>
      </c>
      <c r="Z400" s="269"/>
      <c r="AA400" s="710"/>
    </row>
    <row r="401" spans="2:27" s="408" customFormat="1" hidden="1">
      <c r="B401" s="412"/>
      <c r="C401" s="573"/>
      <c r="D401" s="582"/>
      <c r="E401" s="591"/>
      <c r="F401" s="648"/>
      <c r="G401" s="635"/>
      <c r="H401" s="493"/>
      <c r="I401" s="561"/>
      <c r="J401" s="613" t="str">
        <f t="shared" si="124"/>
        <v/>
      </c>
      <c r="K401" s="449"/>
      <c r="L401" s="450" t="str">
        <f t="shared" si="125"/>
        <v/>
      </c>
      <c r="M401" s="451"/>
      <c r="N401" s="207"/>
      <c r="O401" s="209"/>
      <c r="P401" s="209"/>
      <c r="Q401" s="209"/>
      <c r="R401" s="208"/>
      <c r="S401" s="210"/>
      <c r="T401" s="216"/>
      <c r="U401" s="212"/>
      <c r="V401" s="213" t="str">
        <f t="shared" si="120"/>
        <v/>
      </c>
      <c r="W401" s="213" t="str">
        <f t="shared" si="121"/>
        <v/>
      </c>
      <c r="X401" s="211" t="str">
        <f t="shared" si="122"/>
        <v/>
      </c>
      <c r="Y401" s="266" t="str">
        <f t="shared" si="123"/>
        <v/>
      </c>
      <c r="Z401" s="269"/>
      <c r="AA401" s="710"/>
    </row>
    <row r="402" spans="2:27" s="408" customFormat="1" hidden="1">
      <c r="B402" s="412"/>
      <c r="C402" s="573"/>
      <c r="D402" s="582"/>
      <c r="E402" s="591"/>
      <c r="F402" s="648"/>
      <c r="G402" s="635"/>
      <c r="H402" s="493"/>
      <c r="I402" s="561"/>
      <c r="J402" s="613" t="str">
        <f t="shared" si="124"/>
        <v/>
      </c>
      <c r="K402" s="449"/>
      <c r="L402" s="450" t="str">
        <f t="shared" si="125"/>
        <v/>
      </c>
      <c r="M402" s="451"/>
      <c r="N402" s="207"/>
      <c r="O402" s="209"/>
      <c r="P402" s="209"/>
      <c r="Q402" s="209"/>
      <c r="R402" s="208"/>
      <c r="S402" s="210"/>
      <c r="T402" s="216"/>
      <c r="U402" s="212"/>
      <c r="V402" s="213" t="str">
        <f t="shared" si="120"/>
        <v/>
      </c>
      <c r="W402" s="213" t="str">
        <f t="shared" si="121"/>
        <v/>
      </c>
      <c r="X402" s="211" t="str">
        <f t="shared" si="122"/>
        <v/>
      </c>
      <c r="Y402" s="266" t="str">
        <f t="shared" si="123"/>
        <v/>
      </c>
      <c r="Z402" s="269"/>
      <c r="AA402" s="710"/>
    </row>
    <row r="403" spans="2:27" s="408" customFormat="1" hidden="1">
      <c r="B403" s="412"/>
      <c r="C403" s="573"/>
      <c r="D403" s="582"/>
      <c r="E403" s="591"/>
      <c r="F403" s="648"/>
      <c r="G403" s="635"/>
      <c r="H403" s="493"/>
      <c r="I403" s="561"/>
      <c r="J403" s="613" t="str">
        <f t="shared" si="124"/>
        <v/>
      </c>
      <c r="K403" s="449"/>
      <c r="L403" s="450" t="str">
        <f t="shared" si="125"/>
        <v/>
      </c>
      <c r="M403" s="451"/>
      <c r="N403" s="207"/>
      <c r="O403" s="209"/>
      <c r="P403" s="209"/>
      <c r="Q403" s="209"/>
      <c r="R403" s="208"/>
      <c r="S403" s="210"/>
      <c r="T403" s="216"/>
      <c r="U403" s="212"/>
      <c r="V403" s="213" t="str">
        <f t="shared" si="120"/>
        <v/>
      </c>
      <c r="W403" s="213" t="str">
        <f t="shared" si="121"/>
        <v/>
      </c>
      <c r="X403" s="211" t="str">
        <f t="shared" si="122"/>
        <v/>
      </c>
      <c r="Y403" s="266" t="str">
        <f t="shared" si="123"/>
        <v/>
      </c>
      <c r="Z403" s="269"/>
      <c r="AA403" s="710"/>
    </row>
    <row r="404" spans="2:27" s="408" customFormat="1" hidden="1">
      <c r="B404" s="412"/>
      <c r="C404" s="573"/>
      <c r="D404" s="582"/>
      <c r="E404" s="591"/>
      <c r="F404" s="648"/>
      <c r="G404" s="635"/>
      <c r="H404" s="493"/>
      <c r="I404" s="561"/>
      <c r="J404" s="613" t="str">
        <f t="shared" si="124"/>
        <v/>
      </c>
      <c r="K404" s="449"/>
      <c r="L404" s="450" t="str">
        <f t="shared" si="125"/>
        <v/>
      </c>
      <c r="M404" s="451"/>
      <c r="N404" s="207"/>
      <c r="O404" s="209"/>
      <c r="P404" s="209"/>
      <c r="Q404" s="209"/>
      <c r="R404" s="208"/>
      <c r="S404" s="210"/>
      <c r="T404" s="216"/>
      <c r="U404" s="212"/>
      <c r="V404" s="213" t="str">
        <f t="shared" si="120"/>
        <v/>
      </c>
      <c r="W404" s="213" t="str">
        <f t="shared" si="121"/>
        <v/>
      </c>
      <c r="X404" s="211" t="str">
        <f t="shared" si="122"/>
        <v/>
      </c>
      <c r="Y404" s="266" t="str">
        <f t="shared" si="123"/>
        <v/>
      </c>
      <c r="Z404" s="269"/>
      <c r="AA404" s="710"/>
    </row>
    <row r="405" spans="2:27" s="408" customFormat="1" hidden="1">
      <c r="B405" s="412"/>
      <c r="C405" s="573"/>
      <c r="D405" s="582"/>
      <c r="E405" s="591"/>
      <c r="F405" s="648"/>
      <c r="G405" s="635"/>
      <c r="H405" s="493"/>
      <c r="I405" s="561"/>
      <c r="J405" s="613" t="str">
        <f t="shared" si="124"/>
        <v/>
      </c>
      <c r="K405" s="449"/>
      <c r="L405" s="450" t="str">
        <f t="shared" si="125"/>
        <v/>
      </c>
      <c r="M405" s="451"/>
      <c r="N405" s="207"/>
      <c r="O405" s="209"/>
      <c r="P405" s="209"/>
      <c r="Q405" s="209"/>
      <c r="R405" s="208"/>
      <c r="S405" s="210"/>
      <c r="T405" s="216"/>
      <c r="U405" s="212"/>
      <c r="V405" s="213" t="str">
        <f t="shared" si="120"/>
        <v/>
      </c>
      <c r="W405" s="213" t="str">
        <f t="shared" si="121"/>
        <v/>
      </c>
      <c r="X405" s="211" t="str">
        <f t="shared" si="122"/>
        <v/>
      </c>
      <c r="Y405" s="266" t="str">
        <f t="shared" si="123"/>
        <v/>
      </c>
      <c r="Z405" s="269"/>
      <c r="AA405" s="710"/>
    </row>
    <row r="406" spans="2:27" s="408" customFormat="1" hidden="1">
      <c r="B406" s="412"/>
      <c r="C406" s="573"/>
      <c r="D406" s="582"/>
      <c r="E406" s="591"/>
      <c r="F406" s="648"/>
      <c r="G406" s="635"/>
      <c r="H406" s="493"/>
      <c r="I406" s="561"/>
      <c r="J406" s="613" t="str">
        <f t="shared" si="124"/>
        <v/>
      </c>
      <c r="K406" s="449"/>
      <c r="L406" s="450" t="str">
        <f t="shared" si="125"/>
        <v/>
      </c>
      <c r="M406" s="451"/>
      <c r="N406" s="207"/>
      <c r="O406" s="209"/>
      <c r="P406" s="209"/>
      <c r="Q406" s="209"/>
      <c r="R406" s="208"/>
      <c r="S406" s="210"/>
      <c r="T406" s="216"/>
      <c r="U406" s="212"/>
      <c r="V406" s="213" t="str">
        <f t="shared" si="120"/>
        <v/>
      </c>
      <c r="W406" s="213" t="str">
        <f t="shared" si="121"/>
        <v/>
      </c>
      <c r="X406" s="211" t="str">
        <f t="shared" si="122"/>
        <v/>
      </c>
      <c r="Y406" s="266" t="str">
        <f t="shared" si="123"/>
        <v/>
      </c>
      <c r="Z406" s="269"/>
      <c r="AA406" s="710"/>
    </row>
    <row r="407" spans="2:27" s="408" customFormat="1" hidden="1">
      <c r="B407" s="412"/>
      <c r="C407" s="573"/>
      <c r="D407" s="582"/>
      <c r="E407" s="591"/>
      <c r="F407" s="648"/>
      <c r="G407" s="635"/>
      <c r="H407" s="493"/>
      <c r="I407" s="561"/>
      <c r="J407" s="613" t="str">
        <f t="shared" si="124"/>
        <v/>
      </c>
      <c r="K407" s="449"/>
      <c r="L407" s="450" t="str">
        <f t="shared" si="125"/>
        <v/>
      </c>
      <c r="M407" s="451"/>
      <c r="N407" s="207"/>
      <c r="O407" s="209"/>
      <c r="P407" s="209"/>
      <c r="Q407" s="209"/>
      <c r="R407" s="208"/>
      <c r="S407" s="210"/>
      <c r="T407" s="216"/>
      <c r="U407" s="212"/>
      <c r="V407" s="213" t="str">
        <f t="shared" si="120"/>
        <v/>
      </c>
      <c r="W407" s="213" t="str">
        <f t="shared" si="121"/>
        <v/>
      </c>
      <c r="X407" s="211" t="str">
        <f t="shared" si="122"/>
        <v/>
      </c>
      <c r="Y407" s="266" t="str">
        <f t="shared" si="123"/>
        <v/>
      </c>
      <c r="Z407" s="269"/>
      <c r="AA407" s="710"/>
    </row>
    <row r="408" spans="2:27" s="408" customFormat="1" hidden="1">
      <c r="B408" s="412"/>
      <c r="C408" s="573"/>
      <c r="D408" s="582"/>
      <c r="E408" s="591"/>
      <c r="F408" s="648"/>
      <c r="G408" s="635"/>
      <c r="H408" s="493"/>
      <c r="I408" s="561"/>
      <c r="J408" s="613" t="str">
        <f t="shared" si="124"/>
        <v/>
      </c>
      <c r="K408" s="449"/>
      <c r="L408" s="450" t="str">
        <f t="shared" si="125"/>
        <v/>
      </c>
      <c r="M408" s="451"/>
      <c r="N408" s="207"/>
      <c r="O408" s="209"/>
      <c r="P408" s="209"/>
      <c r="Q408" s="209"/>
      <c r="R408" s="208"/>
      <c r="S408" s="210"/>
      <c r="T408" s="216"/>
      <c r="U408" s="212"/>
      <c r="V408" s="213" t="str">
        <f t="shared" si="120"/>
        <v/>
      </c>
      <c r="W408" s="213" t="str">
        <f t="shared" si="121"/>
        <v/>
      </c>
      <c r="X408" s="211" t="str">
        <f t="shared" si="122"/>
        <v/>
      </c>
      <c r="Y408" s="266" t="str">
        <f t="shared" si="123"/>
        <v/>
      </c>
      <c r="Z408" s="269"/>
      <c r="AA408" s="710"/>
    </row>
    <row r="409" spans="2:27" s="408" customFormat="1" hidden="1">
      <c r="B409" s="412"/>
      <c r="C409" s="573"/>
      <c r="D409" s="582"/>
      <c r="E409" s="591"/>
      <c r="F409" s="648"/>
      <c r="G409" s="635"/>
      <c r="H409" s="493"/>
      <c r="I409" s="561"/>
      <c r="J409" s="613" t="str">
        <f t="shared" si="124"/>
        <v/>
      </c>
      <c r="K409" s="449"/>
      <c r="L409" s="450" t="str">
        <f t="shared" si="125"/>
        <v/>
      </c>
      <c r="M409" s="451"/>
      <c r="N409" s="207"/>
      <c r="O409" s="209"/>
      <c r="P409" s="209"/>
      <c r="Q409" s="209"/>
      <c r="R409" s="208"/>
      <c r="S409" s="210"/>
      <c r="T409" s="216"/>
      <c r="U409" s="212"/>
      <c r="V409" s="213" t="str">
        <f t="shared" si="120"/>
        <v/>
      </c>
      <c r="W409" s="213" t="str">
        <f t="shared" si="121"/>
        <v/>
      </c>
      <c r="X409" s="211" t="str">
        <f t="shared" si="122"/>
        <v/>
      </c>
      <c r="Y409" s="266" t="str">
        <f t="shared" si="123"/>
        <v/>
      </c>
      <c r="Z409" s="269"/>
      <c r="AA409" s="710"/>
    </row>
    <row r="410" spans="2:27" s="408" customFormat="1" hidden="1">
      <c r="B410" s="412"/>
      <c r="C410" s="573"/>
      <c r="D410" s="582"/>
      <c r="E410" s="591"/>
      <c r="F410" s="648"/>
      <c r="G410" s="635"/>
      <c r="H410" s="493"/>
      <c r="I410" s="561"/>
      <c r="J410" s="613" t="str">
        <f t="shared" si="124"/>
        <v/>
      </c>
      <c r="K410" s="449"/>
      <c r="L410" s="450" t="str">
        <f t="shared" si="125"/>
        <v/>
      </c>
      <c r="M410" s="451"/>
      <c r="N410" s="207"/>
      <c r="O410" s="209"/>
      <c r="P410" s="209"/>
      <c r="Q410" s="209"/>
      <c r="R410" s="208"/>
      <c r="S410" s="210"/>
      <c r="T410" s="216"/>
      <c r="U410" s="212"/>
      <c r="V410" s="213" t="str">
        <f t="shared" si="120"/>
        <v/>
      </c>
      <c r="W410" s="213" t="str">
        <f t="shared" si="121"/>
        <v/>
      </c>
      <c r="X410" s="211" t="str">
        <f t="shared" si="122"/>
        <v/>
      </c>
      <c r="Y410" s="266" t="str">
        <f t="shared" si="123"/>
        <v/>
      </c>
      <c r="Z410" s="269"/>
      <c r="AA410" s="710"/>
    </row>
    <row r="411" spans="2:27" s="408" customFormat="1" hidden="1">
      <c r="B411" s="412"/>
      <c r="C411" s="573"/>
      <c r="D411" s="582"/>
      <c r="E411" s="591"/>
      <c r="F411" s="648"/>
      <c r="G411" s="635"/>
      <c r="H411" s="493"/>
      <c r="I411" s="561"/>
      <c r="J411" s="613" t="str">
        <f t="shared" si="124"/>
        <v/>
      </c>
      <c r="K411" s="449"/>
      <c r="L411" s="450" t="str">
        <f t="shared" si="125"/>
        <v/>
      </c>
      <c r="M411" s="451"/>
      <c r="N411" s="207"/>
      <c r="O411" s="209"/>
      <c r="P411" s="209"/>
      <c r="Q411" s="209"/>
      <c r="R411" s="208"/>
      <c r="S411" s="210"/>
      <c r="T411" s="216"/>
      <c r="U411" s="212"/>
      <c r="V411" s="213" t="str">
        <f t="shared" si="120"/>
        <v/>
      </c>
      <c r="W411" s="213" t="str">
        <f t="shared" si="121"/>
        <v/>
      </c>
      <c r="X411" s="211" t="str">
        <f t="shared" si="122"/>
        <v/>
      </c>
      <c r="Y411" s="266" t="str">
        <f t="shared" si="123"/>
        <v/>
      </c>
      <c r="Z411" s="269"/>
      <c r="AA411" s="710"/>
    </row>
    <row r="412" spans="2:27" s="408" customFormat="1" hidden="1">
      <c r="B412" s="412"/>
      <c r="C412" s="573"/>
      <c r="D412" s="582"/>
      <c r="E412" s="591"/>
      <c r="F412" s="648"/>
      <c r="G412" s="635"/>
      <c r="H412" s="493"/>
      <c r="I412" s="561"/>
      <c r="J412" s="613" t="str">
        <f t="shared" si="124"/>
        <v/>
      </c>
      <c r="K412" s="449"/>
      <c r="L412" s="450" t="str">
        <f t="shared" si="125"/>
        <v/>
      </c>
      <c r="M412" s="451"/>
      <c r="N412" s="207"/>
      <c r="O412" s="209"/>
      <c r="P412" s="209"/>
      <c r="Q412" s="209"/>
      <c r="R412" s="208"/>
      <c r="S412" s="210"/>
      <c r="T412" s="216"/>
      <c r="U412" s="212"/>
      <c r="V412" s="213" t="str">
        <f t="shared" si="120"/>
        <v/>
      </c>
      <c r="W412" s="213" t="str">
        <f t="shared" si="121"/>
        <v/>
      </c>
      <c r="X412" s="211" t="str">
        <f t="shared" si="122"/>
        <v/>
      </c>
      <c r="Y412" s="266" t="str">
        <f t="shared" si="123"/>
        <v/>
      </c>
      <c r="Z412" s="269"/>
      <c r="AA412" s="710"/>
    </row>
    <row r="413" spans="2:27" s="408" customFormat="1" hidden="1">
      <c r="B413" s="412"/>
      <c r="C413" s="573"/>
      <c r="D413" s="582"/>
      <c r="E413" s="591"/>
      <c r="F413" s="648"/>
      <c r="G413" s="635"/>
      <c r="H413" s="493"/>
      <c r="I413" s="561"/>
      <c r="J413" s="613" t="str">
        <f t="shared" si="124"/>
        <v/>
      </c>
      <c r="K413" s="449"/>
      <c r="L413" s="450" t="str">
        <f t="shared" si="125"/>
        <v/>
      </c>
      <c r="M413" s="451"/>
      <c r="N413" s="207"/>
      <c r="O413" s="209"/>
      <c r="P413" s="209"/>
      <c r="Q413" s="209"/>
      <c r="R413" s="208"/>
      <c r="S413" s="210"/>
      <c r="T413" s="216"/>
      <c r="U413" s="212"/>
      <c r="V413" s="213" t="str">
        <f t="shared" si="120"/>
        <v/>
      </c>
      <c r="W413" s="213" t="str">
        <f t="shared" si="121"/>
        <v/>
      </c>
      <c r="X413" s="211" t="str">
        <f t="shared" si="122"/>
        <v/>
      </c>
      <c r="Y413" s="266" t="str">
        <f t="shared" si="123"/>
        <v/>
      </c>
      <c r="Z413" s="269"/>
      <c r="AA413" s="710"/>
    </row>
    <row r="414" spans="2:27" s="408" customFormat="1" hidden="1">
      <c r="B414" s="412"/>
      <c r="C414" s="573"/>
      <c r="D414" s="582"/>
      <c r="E414" s="591"/>
      <c r="F414" s="648"/>
      <c r="G414" s="635"/>
      <c r="H414" s="493"/>
      <c r="I414" s="561"/>
      <c r="J414" s="613" t="str">
        <f t="shared" si="124"/>
        <v/>
      </c>
      <c r="K414" s="449"/>
      <c r="L414" s="450" t="str">
        <f t="shared" si="125"/>
        <v/>
      </c>
      <c r="M414" s="451"/>
      <c r="N414" s="207"/>
      <c r="O414" s="209"/>
      <c r="P414" s="209"/>
      <c r="Q414" s="209"/>
      <c r="R414" s="208"/>
      <c r="S414" s="210"/>
      <c r="T414" s="216"/>
      <c r="U414" s="212"/>
      <c r="V414" s="213" t="str">
        <f t="shared" si="120"/>
        <v/>
      </c>
      <c r="W414" s="213" t="str">
        <f t="shared" si="121"/>
        <v/>
      </c>
      <c r="X414" s="211" t="str">
        <f t="shared" si="122"/>
        <v/>
      </c>
      <c r="Y414" s="266" t="str">
        <f t="shared" si="123"/>
        <v/>
      </c>
      <c r="Z414" s="269"/>
      <c r="AA414" s="710"/>
    </row>
    <row r="415" spans="2:27" s="408" customFormat="1" hidden="1">
      <c r="B415" s="412"/>
      <c r="C415" s="573"/>
      <c r="D415" s="582"/>
      <c r="E415" s="591"/>
      <c r="F415" s="648"/>
      <c r="G415" s="635"/>
      <c r="H415" s="493"/>
      <c r="I415" s="561"/>
      <c r="J415" s="613" t="str">
        <f t="shared" si="124"/>
        <v/>
      </c>
      <c r="K415" s="449"/>
      <c r="L415" s="450" t="str">
        <f t="shared" si="125"/>
        <v/>
      </c>
      <c r="M415" s="451"/>
      <c r="N415" s="207"/>
      <c r="O415" s="209"/>
      <c r="P415" s="209"/>
      <c r="Q415" s="209"/>
      <c r="R415" s="208"/>
      <c r="S415" s="210"/>
      <c r="T415" s="216"/>
      <c r="U415" s="212"/>
      <c r="V415" s="213" t="str">
        <f t="shared" si="120"/>
        <v/>
      </c>
      <c r="W415" s="213" t="str">
        <f t="shared" si="121"/>
        <v/>
      </c>
      <c r="X415" s="211" t="str">
        <f t="shared" si="122"/>
        <v/>
      </c>
      <c r="Y415" s="266" t="str">
        <f t="shared" si="123"/>
        <v/>
      </c>
      <c r="Z415" s="269"/>
      <c r="AA415" s="710"/>
    </row>
    <row r="416" spans="2:27" s="408" customFormat="1" hidden="1">
      <c r="B416" s="412"/>
      <c r="C416" s="573"/>
      <c r="D416" s="582"/>
      <c r="E416" s="591"/>
      <c r="F416" s="648"/>
      <c r="G416" s="635"/>
      <c r="H416" s="493"/>
      <c r="I416" s="561"/>
      <c r="J416" s="613" t="str">
        <f t="shared" si="124"/>
        <v/>
      </c>
      <c r="K416" s="449"/>
      <c r="L416" s="450" t="str">
        <f t="shared" si="125"/>
        <v/>
      </c>
      <c r="M416" s="451"/>
      <c r="N416" s="207"/>
      <c r="O416" s="209"/>
      <c r="P416" s="209"/>
      <c r="Q416" s="209"/>
      <c r="R416" s="208"/>
      <c r="S416" s="210"/>
      <c r="T416" s="216"/>
      <c r="U416" s="212"/>
      <c r="V416" s="213" t="str">
        <f t="shared" si="120"/>
        <v/>
      </c>
      <c r="W416" s="213" t="str">
        <f t="shared" si="121"/>
        <v/>
      </c>
      <c r="X416" s="211" t="str">
        <f t="shared" si="122"/>
        <v/>
      </c>
      <c r="Y416" s="266" t="str">
        <f t="shared" si="123"/>
        <v/>
      </c>
      <c r="Z416" s="269"/>
      <c r="AA416" s="710"/>
    </row>
    <row r="417" spans="2:27" s="408" customFormat="1" hidden="1">
      <c r="B417" s="412"/>
      <c r="C417" s="573"/>
      <c r="D417" s="582"/>
      <c r="E417" s="591"/>
      <c r="F417" s="648"/>
      <c r="G417" s="635"/>
      <c r="H417" s="493"/>
      <c r="I417" s="561"/>
      <c r="J417" s="613" t="str">
        <f t="shared" si="124"/>
        <v/>
      </c>
      <c r="K417" s="449"/>
      <c r="L417" s="450" t="str">
        <f t="shared" si="125"/>
        <v/>
      </c>
      <c r="M417" s="451"/>
      <c r="N417" s="207"/>
      <c r="O417" s="209"/>
      <c r="P417" s="209"/>
      <c r="Q417" s="209"/>
      <c r="R417" s="208"/>
      <c r="S417" s="210"/>
      <c r="T417" s="216"/>
      <c r="U417" s="212"/>
      <c r="V417" s="213" t="str">
        <f t="shared" si="120"/>
        <v/>
      </c>
      <c r="W417" s="213" t="str">
        <f t="shared" si="121"/>
        <v/>
      </c>
      <c r="X417" s="211" t="str">
        <f t="shared" si="122"/>
        <v/>
      </c>
      <c r="Y417" s="266" t="str">
        <f t="shared" si="123"/>
        <v/>
      </c>
      <c r="Z417" s="269"/>
      <c r="AA417" s="710"/>
    </row>
    <row r="418" spans="2:27" s="408" customFormat="1" hidden="1">
      <c r="B418" s="412"/>
      <c r="C418" s="573"/>
      <c r="D418" s="582"/>
      <c r="E418" s="591"/>
      <c r="F418" s="648"/>
      <c r="G418" s="635"/>
      <c r="H418" s="493"/>
      <c r="I418" s="561"/>
      <c r="J418" s="613" t="str">
        <f t="shared" si="124"/>
        <v/>
      </c>
      <c r="K418" s="449"/>
      <c r="L418" s="450" t="str">
        <f t="shared" si="125"/>
        <v/>
      </c>
      <c r="M418" s="451"/>
      <c r="N418" s="207"/>
      <c r="O418" s="209"/>
      <c r="P418" s="209"/>
      <c r="Q418" s="209"/>
      <c r="R418" s="208"/>
      <c r="S418" s="210"/>
      <c r="T418" s="216"/>
      <c r="U418" s="212"/>
      <c r="V418" s="213" t="str">
        <f t="shared" si="120"/>
        <v/>
      </c>
      <c r="W418" s="213" t="str">
        <f t="shared" si="121"/>
        <v/>
      </c>
      <c r="X418" s="211" t="str">
        <f t="shared" si="122"/>
        <v/>
      </c>
      <c r="Y418" s="266" t="str">
        <f t="shared" si="123"/>
        <v/>
      </c>
      <c r="Z418" s="269"/>
      <c r="AA418" s="710"/>
    </row>
    <row r="419" spans="2:27" s="408" customFormat="1" hidden="1">
      <c r="B419" s="412"/>
      <c r="C419" s="573"/>
      <c r="D419" s="582"/>
      <c r="E419" s="591"/>
      <c r="F419" s="648"/>
      <c r="G419" s="635"/>
      <c r="H419" s="493"/>
      <c r="I419" s="561"/>
      <c r="J419" s="613" t="str">
        <f t="shared" si="124"/>
        <v/>
      </c>
      <c r="K419" s="449"/>
      <c r="L419" s="450" t="str">
        <f t="shared" si="125"/>
        <v/>
      </c>
      <c r="M419" s="451"/>
      <c r="N419" s="207"/>
      <c r="O419" s="209"/>
      <c r="P419" s="209"/>
      <c r="Q419" s="209"/>
      <c r="R419" s="208"/>
      <c r="S419" s="210"/>
      <c r="T419" s="216"/>
      <c r="U419" s="212"/>
      <c r="V419" s="213" t="str">
        <f t="shared" si="120"/>
        <v/>
      </c>
      <c r="W419" s="213" t="str">
        <f t="shared" si="121"/>
        <v/>
      </c>
      <c r="X419" s="211" t="str">
        <f t="shared" si="122"/>
        <v/>
      </c>
      <c r="Y419" s="266" t="str">
        <f t="shared" si="123"/>
        <v/>
      </c>
      <c r="Z419" s="269"/>
      <c r="AA419" s="710"/>
    </row>
    <row r="420" spans="2:27" s="408" customFormat="1" hidden="1">
      <c r="B420" s="412"/>
      <c r="C420" s="573"/>
      <c r="D420" s="582"/>
      <c r="E420" s="591"/>
      <c r="F420" s="648"/>
      <c r="G420" s="635"/>
      <c r="H420" s="493"/>
      <c r="I420" s="561"/>
      <c r="J420" s="613" t="str">
        <f t="shared" si="124"/>
        <v/>
      </c>
      <c r="K420" s="449"/>
      <c r="L420" s="450" t="str">
        <f t="shared" si="125"/>
        <v/>
      </c>
      <c r="M420" s="451"/>
      <c r="N420" s="207"/>
      <c r="O420" s="209"/>
      <c r="P420" s="209"/>
      <c r="Q420" s="209"/>
      <c r="R420" s="208"/>
      <c r="S420" s="210"/>
      <c r="T420" s="216"/>
      <c r="U420" s="212"/>
      <c r="V420" s="213" t="str">
        <f t="shared" si="120"/>
        <v/>
      </c>
      <c r="W420" s="213" t="str">
        <f t="shared" si="121"/>
        <v/>
      </c>
      <c r="X420" s="211" t="str">
        <f t="shared" si="122"/>
        <v/>
      </c>
      <c r="Y420" s="266" t="str">
        <f t="shared" si="123"/>
        <v/>
      </c>
      <c r="Z420" s="269"/>
      <c r="AA420" s="710"/>
    </row>
    <row r="421" spans="2:27" s="408" customFormat="1" hidden="1">
      <c r="B421" s="412"/>
      <c r="C421" s="573"/>
      <c r="D421" s="582"/>
      <c r="E421" s="591"/>
      <c r="F421" s="648"/>
      <c r="G421" s="635"/>
      <c r="H421" s="493"/>
      <c r="I421" s="561"/>
      <c r="J421" s="613" t="str">
        <f t="shared" si="124"/>
        <v/>
      </c>
      <c r="K421" s="449"/>
      <c r="L421" s="450" t="str">
        <f t="shared" si="125"/>
        <v/>
      </c>
      <c r="M421" s="451"/>
      <c r="N421" s="207"/>
      <c r="O421" s="209"/>
      <c r="P421" s="209"/>
      <c r="Q421" s="209"/>
      <c r="R421" s="208"/>
      <c r="S421" s="210"/>
      <c r="T421" s="216"/>
      <c r="U421" s="212"/>
      <c r="V421" s="213" t="str">
        <f t="shared" si="120"/>
        <v/>
      </c>
      <c r="W421" s="213" t="str">
        <f t="shared" si="121"/>
        <v/>
      </c>
      <c r="X421" s="211" t="str">
        <f t="shared" si="122"/>
        <v/>
      </c>
      <c r="Y421" s="266" t="str">
        <f t="shared" si="123"/>
        <v/>
      </c>
      <c r="Z421" s="269"/>
      <c r="AA421" s="710"/>
    </row>
    <row r="422" spans="2:27" s="408" customFormat="1" hidden="1">
      <c r="B422" s="412"/>
      <c r="C422" s="573"/>
      <c r="D422" s="582"/>
      <c r="E422" s="591"/>
      <c r="F422" s="648"/>
      <c r="G422" s="635"/>
      <c r="H422" s="493"/>
      <c r="I422" s="561"/>
      <c r="J422" s="613" t="str">
        <f t="shared" si="124"/>
        <v/>
      </c>
      <c r="K422" s="449"/>
      <c r="L422" s="450" t="str">
        <f t="shared" si="125"/>
        <v/>
      </c>
      <c r="M422" s="451"/>
      <c r="N422" s="207"/>
      <c r="O422" s="209"/>
      <c r="P422" s="209"/>
      <c r="Q422" s="209"/>
      <c r="R422" s="208"/>
      <c r="S422" s="210"/>
      <c r="T422" s="216"/>
      <c r="U422" s="212"/>
      <c r="V422" s="213" t="str">
        <f t="shared" si="120"/>
        <v/>
      </c>
      <c r="W422" s="213" t="str">
        <f t="shared" si="121"/>
        <v/>
      </c>
      <c r="X422" s="211" t="str">
        <f t="shared" si="122"/>
        <v/>
      </c>
      <c r="Y422" s="266" t="str">
        <f t="shared" si="123"/>
        <v/>
      </c>
      <c r="Z422" s="269"/>
      <c r="AA422" s="710"/>
    </row>
    <row r="423" spans="2:27" s="408" customFormat="1" hidden="1">
      <c r="B423" s="412"/>
      <c r="C423" s="573"/>
      <c r="D423" s="582"/>
      <c r="E423" s="591"/>
      <c r="F423" s="648"/>
      <c r="G423" s="635"/>
      <c r="H423" s="493"/>
      <c r="I423" s="561"/>
      <c r="J423" s="613" t="str">
        <f t="shared" si="124"/>
        <v/>
      </c>
      <c r="K423" s="449"/>
      <c r="L423" s="450" t="str">
        <f t="shared" si="125"/>
        <v/>
      </c>
      <c r="M423" s="451"/>
      <c r="N423" s="207"/>
      <c r="O423" s="209"/>
      <c r="P423" s="209"/>
      <c r="Q423" s="209"/>
      <c r="R423" s="208"/>
      <c r="S423" s="210"/>
      <c r="T423" s="216"/>
      <c r="U423" s="212"/>
      <c r="V423" s="213" t="str">
        <f t="shared" si="120"/>
        <v/>
      </c>
      <c r="W423" s="213" t="str">
        <f t="shared" si="121"/>
        <v/>
      </c>
      <c r="X423" s="211" t="str">
        <f t="shared" si="122"/>
        <v/>
      </c>
      <c r="Y423" s="266" t="str">
        <f t="shared" si="123"/>
        <v/>
      </c>
      <c r="Z423" s="269"/>
      <c r="AA423" s="710"/>
    </row>
    <row r="424" spans="2:27" s="408" customFormat="1" hidden="1">
      <c r="B424" s="412"/>
      <c r="C424" s="573"/>
      <c r="D424" s="582"/>
      <c r="E424" s="591"/>
      <c r="F424" s="648"/>
      <c r="G424" s="635"/>
      <c r="H424" s="493"/>
      <c r="I424" s="561"/>
      <c r="J424" s="613" t="str">
        <f t="shared" si="124"/>
        <v/>
      </c>
      <c r="K424" s="449"/>
      <c r="L424" s="450" t="str">
        <f t="shared" si="125"/>
        <v/>
      </c>
      <c r="M424" s="451"/>
      <c r="N424" s="207"/>
      <c r="O424" s="209"/>
      <c r="P424" s="209"/>
      <c r="Q424" s="209"/>
      <c r="R424" s="208"/>
      <c r="S424" s="210"/>
      <c r="T424" s="216"/>
      <c r="U424" s="212"/>
      <c r="V424" s="213" t="str">
        <f t="shared" si="120"/>
        <v/>
      </c>
      <c r="W424" s="213" t="str">
        <f t="shared" si="121"/>
        <v/>
      </c>
      <c r="X424" s="211" t="str">
        <f t="shared" si="122"/>
        <v/>
      </c>
      <c r="Y424" s="266" t="str">
        <f t="shared" si="123"/>
        <v/>
      </c>
      <c r="Z424" s="269"/>
      <c r="AA424" s="710"/>
    </row>
    <row r="425" spans="2:27" s="408" customFormat="1" hidden="1">
      <c r="B425" s="412"/>
      <c r="C425" s="573"/>
      <c r="D425" s="582"/>
      <c r="E425" s="591"/>
      <c r="F425" s="648"/>
      <c r="G425" s="635"/>
      <c r="H425" s="493"/>
      <c r="I425" s="561"/>
      <c r="J425" s="613" t="str">
        <f t="shared" si="124"/>
        <v/>
      </c>
      <c r="K425" s="449"/>
      <c r="L425" s="450" t="str">
        <f t="shared" si="125"/>
        <v/>
      </c>
      <c r="M425" s="451"/>
      <c r="N425" s="207"/>
      <c r="O425" s="209"/>
      <c r="P425" s="209"/>
      <c r="Q425" s="209"/>
      <c r="R425" s="208"/>
      <c r="S425" s="210"/>
      <c r="T425" s="216"/>
      <c r="U425" s="212"/>
      <c r="V425" s="213" t="str">
        <f t="shared" si="120"/>
        <v/>
      </c>
      <c r="W425" s="213" t="str">
        <f t="shared" si="121"/>
        <v/>
      </c>
      <c r="X425" s="211" t="str">
        <f t="shared" si="122"/>
        <v/>
      </c>
      <c r="Y425" s="266" t="str">
        <f t="shared" si="123"/>
        <v/>
      </c>
      <c r="Z425" s="269"/>
      <c r="AA425" s="710"/>
    </row>
    <row r="426" spans="2:27" s="408" customFormat="1" hidden="1">
      <c r="B426" s="412"/>
      <c r="C426" s="573"/>
      <c r="D426" s="582"/>
      <c r="E426" s="591"/>
      <c r="F426" s="648"/>
      <c r="G426" s="635"/>
      <c r="H426" s="493"/>
      <c r="I426" s="561"/>
      <c r="J426" s="613" t="str">
        <f t="shared" si="124"/>
        <v/>
      </c>
      <c r="K426" s="449"/>
      <c r="L426" s="450" t="str">
        <f t="shared" si="125"/>
        <v/>
      </c>
      <c r="M426" s="451"/>
      <c r="N426" s="207"/>
      <c r="O426" s="209"/>
      <c r="P426" s="209"/>
      <c r="Q426" s="209"/>
      <c r="R426" s="208"/>
      <c r="S426" s="210"/>
      <c r="T426" s="216"/>
      <c r="U426" s="212"/>
      <c r="V426" s="213" t="str">
        <f t="shared" si="120"/>
        <v/>
      </c>
      <c r="W426" s="213" t="str">
        <f t="shared" si="121"/>
        <v/>
      </c>
      <c r="X426" s="211" t="str">
        <f t="shared" si="122"/>
        <v/>
      </c>
      <c r="Y426" s="266" t="str">
        <f t="shared" si="123"/>
        <v/>
      </c>
      <c r="Z426" s="269"/>
      <c r="AA426" s="710"/>
    </row>
    <row r="427" spans="2:27" s="408" customFormat="1" hidden="1">
      <c r="B427" s="412"/>
      <c r="C427" s="573"/>
      <c r="D427" s="582"/>
      <c r="E427" s="591"/>
      <c r="F427" s="648"/>
      <c r="G427" s="635"/>
      <c r="H427" s="493"/>
      <c r="I427" s="561"/>
      <c r="J427" s="613" t="str">
        <f t="shared" si="124"/>
        <v/>
      </c>
      <c r="K427" s="449"/>
      <c r="L427" s="450" t="str">
        <f t="shared" si="125"/>
        <v/>
      </c>
      <c r="M427" s="451"/>
      <c r="N427" s="207"/>
      <c r="O427" s="209"/>
      <c r="P427" s="209"/>
      <c r="Q427" s="209"/>
      <c r="R427" s="208"/>
      <c r="S427" s="210"/>
      <c r="T427" s="216"/>
      <c r="U427" s="212"/>
      <c r="V427" s="213" t="str">
        <f t="shared" si="120"/>
        <v/>
      </c>
      <c r="W427" s="213" t="str">
        <f t="shared" si="121"/>
        <v/>
      </c>
      <c r="X427" s="211" t="str">
        <f t="shared" si="122"/>
        <v/>
      </c>
      <c r="Y427" s="266" t="str">
        <f t="shared" si="123"/>
        <v/>
      </c>
      <c r="Z427" s="269"/>
      <c r="AA427" s="710"/>
    </row>
    <row r="428" spans="2:27" s="408" customFormat="1" hidden="1">
      <c r="B428" s="412"/>
      <c r="C428" s="573"/>
      <c r="D428" s="582"/>
      <c r="E428" s="591"/>
      <c r="F428" s="648"/>
      <c r="G428" s="635"/>
      <c r="H428" s="493"/>
      <c r="I428" s="561"/>
      <c r="J428" s="613" t="str">
        <f t="shared" si="124"/>
        <v/>
      </c>
      <c r="K428" s="449"/>
      <c r="L428" s="450" t="str">
        <f t="shared" si="125"/>
        <v/>
      </c>
      <c r="M428" s="451"/>
      <c r="N428" s="207"/>
      <c r="O428" s="209"/>
      <c r="P428" s="209"/>
      <c r="Q428" s="209"/>
      <c r="R428" s="208"/>
      <c r="S428" s="210"/>
      <c r="T428" s="216"/>
      <c r="U428" s="212"/>
      <c r="V428" s="213" t="str">
        <f t="shared" si="120"/>
        <v/>
      </c>
      <c r="W428" s="213" t="str">
        <f t="shared" si="121"/>
        <v/>
      </c>
      <c r="X428" s="211" t="str">
        <f t="shared" si="122"/>
        <v/>
      </c>
      <c r="Y428" s="266" t="str">
        <f t="shared" si="123"/>
        <v/>
      </c>
      <c r="Z428" s="269"/>
      <c r="AA428" s="710"/>
    </row>
    <row r="429" spans="2:27" s="408" customFormat="1" hidden="1">
      <c r="B429" s="412"/>
      <c r="C429" s="573"/>
      <c r="D429" s="582"/>
      <c r="E429" s="591"/>
      <c r="F429" s="648"/>
      <c r="G429" s="635"/>
      <c r="H429" s="493"/>
      <c r="I429" s="561"/>
      <c r="J429" s="613" t="str">
        <f t="shared" si="124"/>
        <v/>
      </c>
      <c r="K429" s="449"/>
      <c r="L429" s="450" t="str">
        <f t="shared" si="125"/>
        <v/>
      </c>
      <c r="M429" s="451"/>
      <c r="N429" s="207"/>
      <c r="O429" s="209"/>
      <c r="P429" s="209"/>
      <c r="Q429" s="209"/>
      <c r="R429" s="208"/>
      <c r="S429" s="210"/>
      <c r="T429" s="216"/>
      <c r="U429" s="212"/>
      <c r="V429" s="213" t="str">
        <f t="shared" si="120"/>
        <v/>
      </c>
      <c r="W429" s="213" t="str">
        <f t="shared" si="121"/>
        <v/>
      </c>
      <c r="X429" s="211" t="str">
        <f t="shared" si="122"/>
        <v/>
      </c>
      <c r="Y429" s="266" t="str">
        <f t="shared" si="123"/>
        <v/>
      </c>
      <c r="Z429" s="269"/>
      <c r="AA429" s="710"/>
    </row>
    <row r="430" spans="2:27" s="408" customFormat="1" hidden="1">
      <c r="B430" s="412"/>
      <c r="C430" s="573"/>
      <c r="D430" s="582"/>
      <c r="E430" s="591"/>
      <c r="F430" s="648"/>
      <c r="G430" s="635"/>
      <c r="H430" s="493"/>
      <c r="I430" s="561"/>
      <c r="J430" s="613" t="str">
        <f t="shared" si="124"/>
        <v/>
      </c>
      <c r="K430" s="449"/>
      <c r="L430" s="450" t="str">
        <f t="shared" si="125"/>
        <v/>
      </c>
      <c r="M430" s="451"/>
      <c r="N430" s="207"/>
      <c r="O430" s="209"/>
      <c r="P430" s="209"/>
      <c r="Q430" s="209"/>
      <c r="R430" s="208"/>
      <c r="S430" s="210"/>
      <c r="T430" s="216"/>
      <c r="U430" s="212"/>
      <c r="V430" s="213" t="str">
        <f t="shared" si="120"/>
        <v/>
      </c>
      <c r="W430" s="213" t="str">
        <f t="shared" si="121"/>
        <v/>
      </c>
      <c r="X430" s="211" t="str">
        <f t="shared" si="122"/>
        <v/>
      </c>
      <c r="Y430" s="266" t="str">
        <f t="shared" si="123"/>
        <v/>
      </c>
      <c r="Z430" s="269"/>
      <c r="AA430" s="710"/>
    </row>
    <row r="431" spans="2:27" s="408" customFormat="1" hidden="1">
      <c r="B431" s="412"/>
      <c r="C431" s="573"/>
      <c r="D431" s="582"/>
      <c r="E431" s="591"/>
      <c r="F431" s="648"/>
      <c r="G431" s="635"/>
      <c r="H431" s="493"/>
      <c r="I431" s="561"/>
      <c r="J431" s="613" t="str">
        <f t="shared" si="124"/>
        <v/>
      </c>
      <c r="K431" s="449"/>
      <c r="L431" s="450" t="str">
        <f t="shared" si="125"/>
        <v/>
      </c>
      <c r="M431" s="451"/>
      <c r="N431" s="207"/>
      <c r="O431" s="209"/>
      <c r="P431" s="209"/>
      <c r="Q431" s="209"/>
      <c r="R431" s="208"/>
      <c r="S431" s="210"/>
      <c r="T431" s="216"/>
      <c r="U431" s="212"/>
      <c r="V431" s="213" t="str">
        <f t="shared" si="120"/>
        <v/>
      </c>
      <c r="W431" s="213" t="str">
        <f t="shared" si="121"/>
        <v/>
      </c>
      <c r="X431" s="211" t="str">
        <f t="shared" si="122"/>
        <v/>
      </c>
      <c r="Y431" s="266" t="str">
        <f t="shared" si="123"/>
        <v/>
      </c>
      <c r="Z431" s="269"/>
      <c r="AA431" s="710"/>
    </row>
    <row r="432" spans="2:27" s="408" customFormat="1" hidden="1">
      <c r="B432" s="412"/>
      <c r="C432" s="573"/>
      <c r="D432" s="582"/>
      <c r="E432" s="591"/>
      <c r="F432" s="648"/>
      <c r="G432" s="635"/>
      <c r="H432" s="493"/>
      <c r="I432" s="561"/>
      <c r="J432" s="613" t="str">
        <f t="shared" si="124"/>
        <v/>
      </c>
      <c r="K432" s="449"/>
      <c r="L432" s="450" t="str">
        <f t="shared" si="125"/>
        <v/>
      </c>
      <c r="M432" s="451"/>
      <c r="N432" s="207"/>
      <c r="O432" s="209"/>
      <c r="P432" s="209"/>
      <c r="Q432" s="209"/>
      <c r="R432" s="208"/>
      <c r="S432" s="210"/>
      <c r="T432" s="216"/>
      <c r="U432" s="212"/>
      <c r="V432" s="213" t="str">
        <f t="shared" si="120"/>
        <v/>
      </c>
      <c r="W432" s="213" t="str">
        <f t="shared" si="121"/>
        <v/>
      </c>
      <c r="X432" s="211" t="str">
        <f t="shared" si="122"/>
        <v/>
      </c>
      <c r="Y432" s="266" t="str">
        <f t="shared" si="123"/>
        <v/>
      </c>
      <c r="Z432" s="269"/>
      <c r="AA432" s="710"/>
    </row>
    <row r="433" spans="2:27" s="408" customFormat="1" hidden="1">
      <c r="B433" s="412"/>
      <c r="C433" s="573"/>
      <c r="D433" s="582"/>
      <c r="E433" s="591"/>
      <c r="F433" s="648"/>
      <c r="G433" s="635"/>
      <c r="H433" s="493"/>
      <c r="I433" s="561"/>
      <c r="J433" s="613" t="str">
        <f t="shared" si="124"/>
        <v/>
      </c>
      <c r="K433" s="449"/>
      <c r="L433" s="450" t="str">
        <f t="shared" si="125"/>
        <v/>
      </c>
      <c r="M433" s="451"/>
      <c r="N433" s="207"/>
      <c r="O433" s="209"/>
      <c r="P433" s="209"/>
      <c r="Q433" s="209"/>
      <c r="R433" s="208"/>
      <c r="S433" s="210"/>
      <c r="T433" s="216"/>
      <c r="U433" s="212"/>
      <c r="V433" s="213" t="str">
        <f t="shared" si="120"/>
        <v/>
      </c>
      <c r="W433" s="213" t="str">
        <f t="shared" si="121"/>
        <v/>
      </c>
      <c r="X433" s="211" t="str">
        <f t="shared" si="122"/>
        <v/>
      </c>
      <c r="Y433" s="266" t="str">
        <f t="shared" si="123"/>
        <v/>
      </c>
      <c r="Z433" s="269"/>
      <c r="AA433" s="710"/>
    </row>
    <row r="434" spans="2:27" s="408" customFormat="1" hidden="1">
      <c r="B434" s="412"/>
      <c r="C434" s="573"/>
      <c r="D434" s="582"/>
      <c r="E434" s="591"/>
      <c r="F434" s="648"/>
      <c r="G434" s="635"/>
      <c r="H434" s="493"/>
      <c r="I434" s="561"/>
      <c r="J434" s="613" t="str">
        <f t="shared" si="124"/>
        <v/>
      </c>
      <c r="K434" s="449"/>
      <c r="L434" s="450" t="str">
        <f t="shared" si="125"/>
        <v/>
      </c>
      <c r="M434" s="451"/>
      <c r="N434" s="207"/>
      <c r="O434" s="209"/>
      <c r="P434" s="209"/>
      <c r="Q434" s="209"/>
      <c r="R434" s="208"/>
      <c r="S434" s="210"/>
      <c r="T434" s="216"/>
      <c r="U434" s="212"/>
      <c r="V434" s="213" t="str">
        <f t="shared" si="120"/>
        <v/>
      </c>
      <c r="W434" s="213" t="str">
        <f t="shared" si="121"/>
        <v/>
      </c>
      <c r="X434" s="211" t="str">
        <f t="shared" si="122"/>
        <v/>
      </c>
      <c r="Y434" s="266" t="str">
        <f t="shared" si="123"/>
        <v/>
      </c>
      <c r="Z434" s="269"/>
      <c r="AA434" s="710"/>
    </row>
    <row r="435" spans="2:27" s="408" customFormat="1" hidden="1">
      <c r="B435" s="412"/>
      <c r="C435" s="573"/>
      <c r="D435" s="582"/>
      <c r="E435" s="591"/>
      <c r="F435" s="648"/>
      <c r="G435" s="635"/>
      <c r="H435" s="493"/>
      <c r="I435" s="561"/>
      <c r="J435" s="613" t="str">
        <f t="shared" si="124"/>
        <v/>
      </c>
      <c r="K435" s="449"/>
      <c r="L435" s="450" t="str">
        <f t="shared" si="125"/>
        <v/>
      </c>
      <c r="M435" s="451"/>
      <c r="N435" s="207"/>
      <c r="O435" s="209"/>
      <c r="P435" s="209"/>
      <c r="Q435" s="209"/>
      <c r="R435" s="208"/>
      <c r="S435" s="210"/>
      <c r="T435" s="216"/>
      <c r="U435" s="212"/>
      <c r="V435" s="213" t="str">
        <f t="shared" si="120"/>
        <v/>
      </c>
      <c r="W435" s="213" t="str">
        <f t="shared" si="121"/>
        <v/>
      </c>
      <c r="X435" s="211" t="str">
        <f t="shared" si="122"/>
        <v/>
      </c>
      <c r="Y435" s="266" t="str">
        <f t="shared" si="123"/>
        <v/>
      </c>
      <c r="Z435" s="269"/>
      <c r="AA435" s="710"/>
    </row>
    <row r="436" spans="2:27" s="408" customFormat="1" hidden="1">
      <c r="B436" s="412"/>
      <c r="C436" s="573"/>
      <c r="D436" s="582"/>
      <c r="E436" s="591"/>
      <c r="F436" s="648"/>
      <c r="G436" s="635"/>
      <c r="H436" s="493"/>
      <c r="I436" s="561"/>
      <c r="J436" s="613" t="str">
        <f t="shared" si="124"/>
        <v/>
      </c>
      <c r="K436" s="449"/>
      <c r="L436" s="450" t="str">
        <f t="shared" si="125"/>
        <v/>
      </c>
      <c r="M436" s="451"/>
      <c r="N436" s="207"/>
      <c r="O436" s="209"/>
      <c r="P436" s="209"/>
      <c r="Q436" s="209"/>
      <c r="R436" s="208"/>
      <c r="S436" s="210"/>
      <c r="T436" s="216"/>
      <c r="U436" s="212"/>
      <c r="V436" s="213" t="str">
        <f t="shared" si="120"/>
        <v/>
      </c>
      <c r="W436" s="213" t="str">
        <f t="shared" si="121"/>
        <v/>
      </c>
      <c r="X436" s="211" t="str">
        <f t="shared" si="122"/>
        <v/>
      </c>
      <c r="Y436" s="266" t="str">
        <f t="shared" si="123"/>
        <v/>
      </c>
      <c r="Z436" s="269"/>
      <c r="AA436" s="710"/>
    </row>
    <row r="437" spans="2:27" s="408" customFormat="1" hidden="1">
      <c r="B437" s="412"/>
      <c r="C437" s="573"/>
      <c r="D437" s="582"/>
      <c r="E437" s="591"/>
      <c r="F437" s="648"/>
      <c r="G437" s="635"/>
      <c r="H437" s="493"/>
      <c r="I437" s="561"/>
      <c r="J437" s="613" t="str">
        <f t="shared" si="124"/>
        <v/>
      </c>
      <c r="K437" s="449"/>
      <c r="L437" s="450" t="str">
        <f t="shared" si="125"/>
        <v/>
      </c>
      <c r="M437" s="451"/>
      <c r="N437" s="207"/>
      <c r="O437" s="209"/>
      <c r="P437" s="209"/>
      <c r="Q437" s="209"/>
      <c r="R437" s="208"/>
      <c r="S437" s="210"/>
      <c r="T437" s="216"/>
      <c r="U437" s="212"/>
      <c r="V437" s="213" t="str">
        <f t="shared" si="120"/>
        <v/>
      </c>
      <c r="W437" s="213" t="str">
        <f t="shared" si="121"/>
        <v/>
      </c>
      <c r="X437" s="211" t="str">
        <f t="shared" si="122"/>
        <v/>
      </c>
      <c r="Y437" s="266" t="str">
        <f t="shared" si="123"/>
        <v/>
      </c>
      <c r="Z437" s="269"/>
      <c r="AA437" s="710"/>
    </row>
    <row r="438" spans="2:27" s="408" customFormat="1" hidden="1">
      <c r="B438" s="412"/>
      <c r="C438" s="573"/>
      <c r="D438" s="582"/>
      <c r="E438" s="591"/>
      <c r="F438" s="648"/>
      <c r="G438" s="635"/>
      <c r="H438" s="493"/>
      <c r="I438" s="561"/>
      <c r="J438" s="613" t="str">
        <f t="shared" si="124"/>
        <v/>
      </c>
      <c r="K438" s="449"/>
      <c r="L438" s="450" t="str">
        <f t="shared" si="125"/>
        <v/>
      </c>
      <c r="M438" s="451"/>
      <c r="N438" s="207"/>
      <c r="O438" s="209"/>
      <c r="P438" s="209"/>
      <c r="Q438" s="209"/>
      <c r="R438" s="208"/>
      <c r="S438" s="210"/>
      <c r="T438" s="216"/>
      <c r="U438" s="212"/>
      <c r="V438" s="213" t="str">
        <f t="shared" si="120"/>
        <v/>
      </c>
      <c r="W438" s="213" t="str">
        <f t="shared" si="121"/>
        <v/>
      </c>
      <c r="X438" s="211" t="str">
        <f t="shared" si="122"/>
        <v/>
      </c>
      <c r="Y438" s="266" t="str">
        <f t="shared" si="123"/>
        <v/>
      </c>
      <c r="Z438" s="269"/>
      <c r="AA438" s="710"/>
    </row>
    <row r="439" spans="2:27" s="408" customFormat="1" hidden="1">
      <c r="B439" s="412"/>
      <c r="C439" s="573"/>
      <c r="D439" s="582"/>
      <c r="E439" s="591"/>
      <c r="F439" s="648"/>
      <c r="G439" s="635"/>
      <c r="H439" s="493"/>
      <c r="I439" s="561"/>
      <c r="J439" s="613" t="str">
        <f t="shared" si="124"/>
        <v/>
      </c>
      <c r="K439" s="449"/>
      <c r="L439" s="450" t="str">
        <f t="shared" si="125"/>
        <v/>
      </c>
      <c r="M439" s="451"/>
      <c r="N439" s="207"/>
      <c r="O439" s="209"/>
      <c r="P439" s="209"/>
      <c r="Q439" s="209"/>
      <c r="R439" s="208"/>
      <c r="S439" s="210"/>
      <c r="T439" s="216"/>
      <c r="U439" s="212"/>
      <c r="V439" s="213" t="str">
        <f t="shared" si="120"/>
        <v/>
      </c>
      <c r="W439" s="213" t="str">
        <f t="shared" si="121"/>
        <v/>
      </c>
      <c r="X439" s="211" t="str">
        <f t="shared" si="122"/>
        <v/>
      </c>
      <c r="Y439" s="266" t="str">
        <f t="shared" si="123"/>
        <v/>
      </c>
      <c r="Z439" s="269"/>
      <c r="AA439" s="710"/>
    </row>
    <row r="440" spans="2:27" s="408" customFormat="1" hidden="1">
      <c r="B440" s="412"/>
      <c r="C440" s="573"/>
      <c r="D440" s="582"/>
      <c r="E440" s="591"/>
      <c r="F440" s="648"/>
      <c r="G440" s="635"/>
      <c r="H440" s="493"/>
      <c r="I440" s="561"/>
      <c r="J440" s="613" t="str">
        <f t="shared" si="124"/>
        <v/>
      </c>
      <c r="K440" s="449"/>
      <c r="L440" s="450" t="str">
        <f t="shared" si="125"/>
        <v/>
      </c>
      <c r="M440" s="451"/>
      <c r="N440" s="207"/>
      <c r="O440" s="209"/>
      <c r="P440" s="209"/>
      <c r="Q440" s="209"/>
      <c r="R440" s="208"/>
      <c r="S440" s="210"/>
      <c r="T440" s="216"/>
      <c r="U440" s="212"/>
      <c r="V440" s="213" t="str">
        <f t="shared" si="120"/>
        <v/>
      </c>
      <c r="W440" s="213" t="str">
        <f t="shared" si="121"/>
        <v/>
      </c>
      <c r="X440" s="211" t="str">
        <f t="shared" si="122"/>
        <v/>
      </c>
      <c r="Y440" s="266" t="str">
        <f t="shared" si="123"/>
        <v/>
      </c>
      <c r="Z440" s="269"/>
      <c r="AA440" s="710"/>
    </row>
    <row r="441" spans="2:27" s="408" customFormat="1" hidden="1">
      <c r="B441" s="412"/>
      <c r="C441" s="573"/>
      <c r="D441" s="582"/>
      <c r="E441" s="591"/>
      <c r="F441" s="648"/>
      <c r="G441" s="635"/>
      <c r="H441" s="493"/>
      <c r="I441" s="561"/>
      <c r="J441" s="613" t="str">
        <f t="shared" si="124"/>
        <v/>
      </c>
      <c r="K441" s="449"/>
      <c r="L441" s="450" t="str">
        <f t="shared" si="125"/>
        <v/>
      </c>
      <c r="M441" s="451"/>
      <c r="N441" s="207"/>
      <c r="O441" s="209"/>
      <c r="P441" s="209"/>
      <c r="Q441" s="209"/>
      <c r="R441" s="208"/>
      <c r="S441" s="210"/>
      <c r="T441" s="216"/>
      <c r="U441" s="212"/>
      <c r="V441" s="213" t="str">
        <f t="shared" si="120"/>
        <v/>
      </c>
      <c r="W441" s="213" t="str">
        <f t="shared" si="121"/>
        <v/>
      </c>
      <c r="X441" s="211" t="str">
        <f t="shared" si="122"/>
        <v/>
      </c>
      <c r="Y441" s="266" t="str">
        <f t="shared" si="123"/>
        <v/>
      </c>
      <c r="Z441" s="269"/>
      <c r="AA441" s="710"/>
    </row>
    <row r="442" spans="2:27" s="408" customFormat="1" hidden="1">
      <c r="B442" s="412"/>
      <c r="C442" s="573"/>
      <c r="D442" s="582"/>
      <c r="E442" s="591"/>
      <c r="F442" s="648"/>
      <c r="G442" s="635"/>
      <c r="H442" s="493"/>
      <c r="I442" s="561"/>
      <c r="J442" s="613" t="str">
        <f t="shared" si="124"/>
        <v/>
      </c>
      <c r="K442" s="449"/>
      <c r="L442" s="450" t="str">
        <f t="shared" si="125"/>
        <v/>
      </c>
      <c r="M442" s="451"/>
      <c r="N442" s="207"/>
      <c r="O442" s="209"/>
      <c r="P442" s="209"/>
      <c r="Q442" s="209"/>
      <c r="R442" s="208"/>
      <c r="S442" s="210"/>
      <c r="T442" s="216"/>
      <c r="U442" s="212"/>
      <c r="V442" s="213" t="str">
        <f t="shared" si="120"/>
        <v/>
      </c>
      <c r="W442" s="213" t="str">
        <f t="shared" si="121"/>
        <v/>
      </c>
      <c r="X442" s="211" t="str">
        <f t="shared" si="122"/>
        <v/>
      </c>
      <c r="Y442" s="266" t="str">
        <f t="shared" si="123"/>
        <v/>
      </c>
      <c r="Z442" s="269"/>
      <c r="AA442" s="710"/>
    </row>
    <row r="443" spans="2:27" s="408" customFormat="1" hidden="1">
      <c r="B443" s="412"/>
      <c r="C443" s="573"/>
      <c r="D443" s="582"/>
      <c r="E443" s="591"/>
      <c r="F443" s="648"/>
      <c r="G443" s="635"/>
      <c r="H443" s="493"/>
      <c r="I443" s="561"/>
      <c r="J443" s="613" t="str">
        <f t="shared" si="124"/>
        <v/>
      </c>
      <c r="K443" s="449"/>
      <c r="L443" s="450" t="str">
        <f t="shared" si="125"/>
        <v/>
      </c>
      <c r="M443" s="451"/>
      <c r="N443" s="207"/>
      <c r="O443" s="209"/>
      <c r="P443" s="209"/>
      <c r="Q443" s="209"/>
      <c r="R443" s="208"/>
      <c r="S443" s="210"/>
      <c r="T443" s="216"/>
      <c r="U443" s="212"/>
      <c r="V443" s="213" t="str">
        <f t="shared" si="120"/>
        <v/>
      </c>
      <c r="W443" s="213" t="str">
        <f t="shared" si="121"/>
        <v/>
      </c>
      <c r="X443" s="211" t="str">
        <f t="shared" si="122"/>
        <v/>
      </c>
      <c r="Y443" s="266" t="str">
        <f t="shared" si="123"/>
        <v/>
      </c>
      <c r="Z443" s="269"/>
      <c r="AA443" s="710"/>
    </row>
    <row r="444" spans="2:27" s="408" customFormat="1" hidden="1">
      <c r="B444" s="412"/>
      <c r="C444" s="573"/>
      <c r="D444" s="582"/>
      <c r="E444" s="591"/>
      <c r="F444" s="648"/>
      <c r="G444" s="635"/>
      <c r="H444" s="493"/>
      <c r="I444" s="561"/>
      <c r="J444" s="613" t="str">
        <f t="shared" si="124"/>
        <v/>
      </c>
      <c r="K444" s="449"/>
      <c r="L444" s="450" t="str">
        <f t="shared" si="125"/>
        <v/>
      </c>
      <c r="M444" s="451"/>
      <c r="N444" s="207"/>
      <c r="O444" s="209"/>
      <c r="P444" s="209"/>
      <c r="Q444" s="209"/>
      <c r="R444" s="208"/>
      <c r="S444" s="210"/>
      <c r="T444" s="216"/>
      <c r="U444" s="212"/>
      <c r="V444" s="213" t="str">
        <f t="shared" si="120"/>
        <v/>
      </c>
      <c r="W444" s="213" t="str">
        <f t="shared" si="121"/>
        <v/>
      </c>
      <c r="X444" s="211" t="str">
        <f t="shared" si="122"/>
        <v/>
      </c>
      <c r="Y444" s="266" t="str">
        <f t="shared" si="123"/>
        <v/>
      </c>
      <c r="Z444" s="269"/>
      <c r="AA444" s="710"/>
    </row>
    <row r="445" spans="2:27" s="408" customFormat="1" hidden="1">
      <c r="B445" s="412"/>
      <c r="C445" s="573"/>
      <c r="D445" s="582"/>
      <c r="E445" s="591"/>
      <c r="F445" s="648"/>
      <c r="G445" s="635"/>
      <c r="H445" s="493"/>
      <c r="I445" s="561"/>
      <c r="J445" s="613" t="str">
        <f t="shared" si="124"/>
        <v/>
      </c>
      <c r="K445" s="449"/>
      <c r="L445" s="450" t="str">
        <f t="shared" si="125"/>
        <v/>
      </c>
      <c r="M445" s="451"/>
      <c r="N445" s="207"/>
      <c r="O445" s="209"/>
      <c r="P445" s="209"/>
      <c r="Q445" s="209"/>
      <c r="R445" s="208"/>
      <c r="S445" s="210"/>
      <c r="T445" s="216"/>
      <c r="U445" s="212"/>
      <c r="V445" s="213" t="str">
        <f t="shared" si="120"/>
        <v/>
      </c>
      <c r="W445" s="213" t="str">
        <f t="shared" si="121"/>
        <v/>
      </c>
      <c r="X445" s="211" t="str">
        <f t="shared" si="122"/>
        <v/>
      </c>
      <c r="Y445" s="266" t="str">
        <f t="shared" si="123"/>
        <v/>
      </c>
      <c r="Z445" s="269"/>
      <c r="AA445" s="710"/>
    </row>
    <row r="446" spans="2:27" s="408" customFormat="1" hidden="1">
      <c r="B446" s="412"/>
      <c r="C446" s="573"/>
      <c r="D446" s="582"/>
      <c r="E446" s="591"/>
      <c r="F446" s="648"/>
      <c r="G446" s="635"/>
      <c r="H446" s="493"/>
      <c r="I446" s="561"/>
      <c r="J446" s="613" t="str">
        <f t="shared" si="124"/>
        <v/>
      </c>
      <c r="K446" s="449"/>
      <c r="L446" s="450" t="str">
        <f t="shared" si="125"/>
        <v/>
      </c>
      <c r="M446" s="451"/>
      <c r="N446" s="207"/>
      <c r="O446" s="209"/>
      <c r="P446" s="209"/>
      <c r="Q446" s="209"/>
      <c r="R446" s="208"/>
      <c r="S446" s="210"/>
      <c r="T446" s="216"/>
      <c r="U446" s="212"/>
      <c r="V446" s="213" t="str">
        <f t="shared" si="120"/>
        <v/>
      </c>
      <c r="W446" s="213" t="str">
        <f t="shared" si="121"/>
        <v/>
      </c>
      <c r="X446" s="211" t="str">
        <f t="shared" si="122"/>
        <v/>
      </c>
      <c r="Y446" s="266" t="str">
        <f t="shared" si="123"/>
        <v/>
      </c>
      <c r="Z446" s="269"/>
      <c r="AA446" s="710"/>
    </row>
    <row r="447" spans="2:27" s="408" customFormat="1" hidden="1">
      <c r="B447" s="412"/>
      <c r="C447" s="573"/>
      <c r="D447" s="582"/>
      <c r="E447" s="591"/>
      <c r="F447" s="648"/>
      <c r="G447" s="635"/>
      <c r="H447" s="493"/>
      <c r="I447" s="561"/>
      <c r="J447" s="613" t="str">
        <f t="shared" si="124"/>
        <v/>
      </c>
      <c r="K447" s="449"/>
      <c r="L447" s="450" t="str">
        <f t="shared" si="125"/>
        <v/>
      </c>
      <c r="M447" s="451"/>
      <c r="N447" s="207"/>
      <c r="O447" s="209"/>
      <c r="P447" s="209"/>
      <c r="Q447" s="209"/>
      <c r="R447" s="208"/>
      <c r="S447" s="210"/>
      <c r="T447" s="216"/>
      <c r="U447" s="212"/>
      <c r="V447" s="213" t="str">
        <f t="shared" si="120"/>
        <v/>
      </c>
      <c r="W447" s="213" t="str">
        <f t="shared" si="121"/>
        <v/>
      </c>
      <c r="X447" s="211" t="str">
        <f t="shared" si="122"/>
        <v/>
      </c>
      <c r="Y447" s="266" t="str">
        <f t="shared" si="123"/>
        <v/>
      </c>
      <c r="Z447" s="269"/>
      <c r="AA447" s="710"/>
    </row>
    <row r="448" spans="2:27" s="408" customFormat="1" hidden="1">
      <c r="B448" s="412"/>
      <c r="C448" s="573"/>
      <c r="D448" s="582"/>
      <c r="E448" s="591"/>
      <c r="F448" s="648"/>
      <c r="G448" s="635"/>
      <c r="H448" s="493"/>
      <c r="I448" s="561"/>
      <c r="J448" s="613" t="str">
        <f t="shared" si="124"/>
        <v/>
      </c>
      <c r="K448" s="449"/>
      <c r="L448" s="450" t="str">
        <f t="shared" si="125"/>
        <v/>
      </c>
      <c r="M448" s="451"/>
      <c r="N448" s="207"/>
      <c r="O448" s="209"/>
      <c r="P448" s="209"/>
      <c r="Q448" s="209"/>
      <c r="R448" s="208"/>
      <c r="S448" s="210"/>
      <c r="T448" s="216"/>
      <c r="U448" s="212"/>
      <c r="V448" s="213" t="str">
        <f t="shared" si="120"/>
        <v/>
      </c>
      <c r="W448" s="213" t="str">
        <f t="shared" si="121"/>
        <v/>
      </c>
      <c r="X448" s="211" t="str">
        <f t="shared" si="122"/>
        <v/>
      </c>
      <c r="Y448" s="266" t="str">
        <f t="shared" si="123"/>
        <v/>
      </c>
      <c r="Z448" s="269"/>
      <c r="AA448" s="710"/>
    </row>
    <row r="449" spans="2:27" s="408" customFormat="1" hidden="1">
      <c r="B449" s="412"/>
      <c r="C449" s="573"/>
      <c r="D449" s="582"/>
      <c r="E449" s="591"/>
      <c r="F449" s="648"/>
      <c r="G449" s="635"/>
      <c r="H449" s="493"/>
      <c r="I449" s="561"/>
      <c r="J449" s="613" t="str">
        <f t="shared" si="124"/>
        <v/>
      </c>
      <c r="K449" s="449"/>
      <c r="L449" s="450" t="str">
        <f t="shared" si="125"/>
        <v/>
      </c>
      <c r="M449" s="451"/>
      <c r="N449" s="207"/>
      <c r="O449" s="209"/>
      <c r="P449" s="209"/>
      <c r="Q449" s="209"/>
      <c r="R449" s="208"/>
      <c r="S449" s="210"/>
      <c r="T449" s="216"/>
      <c r="U449" s="212"/>
      <c r="V449" s="213" t="str">
        <f t="shared" si="120"/>
        <v/>
      </c>
      <c r="W449" s="213" t="str">
        <f t="shared" si="121"/>
        <v/>
      </c>
      <c r="X449" s="211" t="str">
        <f t="shared" si="122"/>
        <v/>
      </c>
      <c r="Y449" s="266" t="str">
        <f t="shared" si="123"/>
        <v/>
      </c>
      <c r="Z449" s="269"/>
      <c r="AA449" s="710"/>
    </row>
    <row r="450" spans="2:27" s="408" customFormat="1" hidden="1">
      <c r="B450" s="412"/>
      <c r="C450" s="573"/>
      <c r="D450" s="582"/>
      <c r="E450" s="591"/>
      <c r="F450" s="648"/>
      <c r="G450" s="635"/>
      <c r="H450" s="493"/>
      <c r="I450" s="561"/>
      <c r="J450" s="613" t="str">
        <f t="shared" si="124"/>
        <v/>
      </c>
      <c r="K450" s="449"/>
      <c r="L450" s="450" t="str">
        <f t="shared" si="125"/>
        <v/>
      </c>
      <c r="M450" s="451"/>
      <c r="N450" s="207"/>
      <c r="O450" s="209"/>
      <c r="P450" s="209"/>
      <c r="Q450" s="209"/>
      <c r="R450" s="208"/>
      <c r="S450" s="210"/>
      <c r="T450" s="216"/>
      <c r="U450" s="212"/>
      <c r="V450" s="213" t="str">
        <f t="shared" si="120"/>
        <v/>
      </c>
      <c r="W450" s="213" t="str">
        <f t="shared" si="121"/>
        <v/>
      </c>
      <c r="X450" s="211" t="str">
        <f t="shared" si="122"/>
        <v/>
      </c>
      <c r="Y450" s="266" t="str">
        <f t="shared" si="123"/>
        <v/>
      </c>
      <c r="Z450" s="269"/>
      <c r="AA450" s="710"/>
    </row>
    <row r="451" spans="2:27" s="408" customFormat="1" hidden="1">
      <c r="B451" s="412"/>
      <c r="C451" s="573"/>
      <c r="D451" s="582"/>
      <c r="E451" s="591"/>
      <c r="F451" s="648"/>
      <c r="G451" s="635"/>
      <c r="H451" s="493"/>
      <c r="I451" s="561"/>
      <c r="J451" s="613" t="str">
        <f t="shared" si="124"/>
        <v/>
      </c>
      <c r="K451" s="449"/>
      <c r="L451" s="450" t="str">
        <f t="shared" si="125"/>
        <v/>
      </c>
      <c r="M451" s="451"/>
      <c r="N451" s="207"/>
      <c r="O451" s="209"/>
      <c r="P451" s="209"/>
      <c r="Q451" s="209"/>
      <c r="R451" s="208"/>
      <c r="S451" s="210"/>
      <c r="T451" s="216"/>
      <c r="U451" s="212"/>
      <c r="V451" s="213" t="str">
        <f t="shared" si="120"/>
        <v/>
      </c>
      <c r="W451" s="213" t="str">
        <f t="shared" si="121"/>
        <v/>
      </c>
      <c r="X451" s="211" t="str">
        <f t="shared" si="122"/>
        <v/>
      </c>
      <c r="Y451" s="266" t="str">
        <f t="shared" si="123"/>
        <v/>
      </c>
      <c r="Z451" s="269"/>
      <c r="AA451" s="710"/>
    </row>
    <row r="452" spans="2:27" s="408" customFormat="1" hidden="1">
      <c r="B452" s="412"/>
      <c r="C452" s="573"/>
      <c r="D452" s="582"/>
      <c r="E452" s="591"/>
      <c r="F452" s="648"/>
      <c r="G452" s="635"/>
      <c r="H452" s="493"/>
      <c r="I452" s="561"/>
      <c r="J452" s="613" t="str">
        <f t="shared" si="124"/>
        <v/>
      </c>
      <c r="K452" s="449"/>
      <c r="L452" s="450" t="str">
        <f t="shared" si="125"/>
        <v/>
      </c>
      <c r="M452" s="451"/>
      <c r="N452" s="207"/>
      <c r="O452" s="209"/>
      <c r="P452" s="209"/>
      <c r="Q452" s="209"/>
      <c r="R452" s="208"/>
      <c r="S452" s="210"/>
      <c r="T452" s="216"/>
      <c r="U452" s="212"/>
      <c r="V452" s="213" t="str">
        <f t="shared" si="120"/>
        <v/>
      </c>
      <c r="W452" s="213" t="str">
        <f t="shared" si="121"/>
        <v/>
      </c>
      <c r="X452" s="211" t="str">
        <f t="shared" si="122"/>
        <v/>
      </c>
      <c r="Y452" s="266" t="str">
        <f t="shared" si="123"/>
        <v/>
      </c>
      <c r="Z452" s="269"/>
      <c r="AA452" s="710"/>
    </row>
    <row r="453" spans="2:27" s="408" customFormat="1" hidden="1">
      <c r="B453" s="412"/>
      <c r="C453" s="573"/>
      <c r="D453" s="582"/>
      <c r="E453" s="591"/>
      <c r="F453" s="648"/>
      <c r="G453" s="635"/>
      <c r="H453" s="493"/>
      <c r="I453" s="561"/>
      <c r="J453" s="613" t="str">
        <f t="shared" si="124"/>
        <v/>
      </c>
      <c r="K453" s="449"/>
      <c r="L453" s="450" t="str">
        <f t="shared" si="125"/>
        <v/>
      </c>
      <c r="M453" s="451"/>
      <c r="N453" s="207"/>
      <c r="O453" s="209"/>
      <c r="P453" s="209"/>
      <c r="Q453" s="209"/>
      <c r="R453" s="208"/>
      <c r="S453" s="210"/>
      <c r="T453" s="216"/>
      <c r="U453" s="212"/>
      <c r="V453" s="213" t="str">
        <f t="shared" ref="V453:V516" si="126">IF(M453="","",T453*G453)</f>
        <v/>
      </c>
      <c r="W453" s="213" t="str">
        <f t="shared" ref="W453:W516" si="127">IF(M453="","",U453*H453)</f>
        <v/>
      </c>
      <c r="X453" s="211" t="str">
        <f t="shared" ref="X453:X516" si="128">IF(M453="","",T453*G453+U453*H453)</f>
        <v/>
      </c>
      <c r="Y453" s="266" t="str">
        <f t="shared" ref="Y453:Y516" si="129">IF(M453="","",X453-S453)</f>
        <v/>
      </c>
      <c r="Z453" s="269"/>
      <c r="AA453" s="710"/>
    </row>
    <row r="454" spans="2:27" s="408" customFormat="1" hidden="1">
      <c r="B454" s="412"/>
      <c r="C454" s="573"/>
      <c r="D454" s="582"/>
      <c r="E454" s="591"/>
      <c r="F454" s="648"/>
      <c r="G454" s="635"/>
      <c r="H454" s="493"/>
      <c r="I454" s="561"/>
      <c r="J454" s="613" t="str">
        <f t="shared" ref="J454:J517" si="130">IF(G454="","",G454/$G$260)</f>
        <v/>
      </c>
      <c r="K454" s="449"/>
      <c r="L454" s="450" t="str">
        <f t="shared" ref="L454:L517" si="131">IF($I454="","",$I454+K454)</f>
        <v/>
      </c>
      <c r="M454" s="451"/>
      <c r="N454" s="207"/>
      <c r="O454" s="209"/>
      <c r="P454" s="209"/>
      <c r="Q454" s="209"/>
      <c r="R454" s="208"/>
      <c r="S454" s="210"/>
      <c r="T454" s="216"/>
      <c r="U454" s="212"/>
      <c r="V454" s="213" t="str">
        <f t="shared" si="126"/>
        <v/>
      </c>
      <c r="W454" s="213" t="str">
        <f t="shared" si="127"/>
        <v/>
      </c>
      <c r="X454" s="211" t="str">
        <f t="shared" si="128"/>
        <v/>
      </c>
      <c r="Y454" s="266" t="str">
        <f t="shared" si="129"/>
        <v/>
      </c>
      <c r="Z454" s="269"/>
      <c r="AA454" s="710"/>
    </row>
    <row r="455" spans="2:27" s="408" customFormat="1" hidden="1">
      <c r="B455" s="412"/>
      <c r="C455" s="573"/>
      <c r="D455" s="582"/>
      <c r="E455" s="591"/>
      <c r="F455" s="648"/>
      <c r="G455" s="635"/>
      <c r="H455" s="493"/>
      <c r="I455" s="561"/>
      <c r="J455" s="613" t="str">
        <f t="shared" si="130"/>
        <v/>
      </c>
      <c r="K455" s="449"/>
      <c r="L455" s="450" t="str">
        <f t="shared" si="131"/>
        <v/>
      </c>
      <c r="M455" s="451"/>
      <c r="N455" s="207"/>
      <c r="O455" s="209"/>
      <c r="P455" s="209"/>
      <c r="Q455" s="209"/>
      <c r="R455" s="208"/>
      <c r="S455" s="210"/>
      <c r="T455" s="216"/>
      <c r="U455" s="212"/>
      <c r="V455" s="213" t="str">
        <f t="shared" si="126"/>
        <v/>
      </c>
      <c r="W455" s="213" t="str">
        <f t="shared" si="127"/>
        <v/>
      </c>
      <c r="X455" s="211" t="str">
        <f t="shared" si="128"/>
        <v/>
      </c>
      <c r="Y455" s="266" t="str">
        <f t="shared" si="129"/>
        <v/>
      </c>
      <c r="Z455" s="269"/>
      <c r="AA455" s="710"/>
    </row>
    <row r="456" spans="2:27" s="408" customFormat="1" hidden="1">
      <c r="B456" s="412"/>
      <c r="C456" s="573"/>
      <c r="D456" s="582"/>
      <c r="E456" s="591"/>
      <c r="F456" s="648"/>
      <c r="G456" s="635"/>
      <c r="H456" s="493"/>
      <c r="I456" s="561"/>
      <c r="J456" s="613" t="str">
        <f t="shared" si="130"/>
        <v/>
      </c>
      <c r="K456" s="449"/>
      <c r="L456" s="450" t="str">
        <f t="shared" si="131"/>
        <v/>
      </c>
      <c r="M456" s="451"/>
      <c r="N456" s="207"/>
      <c r="O456" s="209"/>
      <c r="P456" s="209"/>
      <c r="Q456" s="209"/>
      <c r="R456" s="208"/>
      <c r="S456" s="210"/>
      <c r="T456" s="216"/>
      <c r="U456" s="212"/>
      <c r="V456" s="213" t="str">
        <f t="shared" si="126"/>
        <v/>
      </c>
      <c r="W456" s="213" t="str">
        <f t="shared" si="127"/>
        <v/>
      </c>
      <c r="X456" s="211" t="str">
        <f t="shared" si="128"/>
        <v/>
      </c>
      <c r="Y456" s="266" t="str">
        <f t="shared" si="129"/>
        <v/>
      </c>
      <c r="Z456" s="269"/>
      <c r="AA456" s="710"/>
    </row>
    <row r="457" spans="2:27" s="408" customFormat="1" hidden="1">
      <c r="B457" s="412"/>
      <c r="C457" s="573"/>
      <c r="D457" s="582"/>
      <c r="E457" s="591"/>
      <c r="F457" s="648"/>
      <c r="G457" s="635"/>
      <c r="H457" s="493"/>
      <c r="I457" s="561"/>
      <c r="J457" s="613" t="str">
        <f t="shared" si="130"/>
        <v/>
      </c>
      <c r="K457" s="449"/>
      <c r="L457" s="450" t="str">
        <f t="shared" si="131"/>
        <v/>
      </c>
      <c r="M457" s="451"/>
      <c r="N457" s="207"/>
      <c r="O457" s="209"/>
      <c r="P457" s="209"/>
      <c r="Q457" s="209"/>
      <c r="R457" s="208"/>
      <c r="S457" s="210"/>
      <c r="T457" s="216"/>
      <c r="U457" s="212"/>
      <c r="V457" s="213" t="str">
        <f t="shared" si="126"/>
        <v/>
      </c>
      <c r="W457" s="213" t="str">
        <f t="shared" si="127"/>
        <v/>
      </c>
      <c r="X457" s="211" t="str">
        <f t="shared" si="128"/>
        <v/>
      </c>
      <c r="Y457" s="266" t="str">
        <f t="shared" si="129"/>
        <v/>
      </c>
      <c r="Z457" s="269"/>
      <c r="AA457" s="710"/>
    </row>
    <row r="458" spans="2:27" s="408" customFormat="1" hidden="1">
      <c r="B458" s="412"/>
      <c r="C458" s="573"/>
      <c r="D458" s="582"/>
      <c r="E458" s="591"/>
      <c r="F458" s="648"/>
      <c r="G458" s="635"/>
      <c r="H458" s="493"/>
      <c r="I458" s="561"/>
      <c r="J458" s="613" t="str">
        <f t="shared" si="130"/>
        <v/>
      </c>
      <c r="K458" s="449"/>
      <c r="L458" s="450" t="str">
        <f t="shared" si="131"/>
        <v/>
      </c>
      <c r="M458" s="451"/>
      <c r="N458" s="207"/>
      <c r="O458" s="209"/>
      <c r="P458" s="209"/>
      <c r="Q458" s="209"/>
      <c r="R458" s="208"/>
      <c r="S458" s="210"/>
      <c r="T458" s="216"/>
      <c r="U458" s="212"/>
      <c r="V458" s="213" t="str">
        <f t="shared" si="126"/>
        <v/>
      </c>
      <c r="W458" s="213" t="str">
        <f t="shared" si="127"/>
        <v/>
      </c>
      <c r="X458" s="211" t="str">
        <f t="shared" si="128"/>
        <v/>
      </c>
      <c r="Y458" s="266" t="str">
        <f t="shared" si="129"/>
        <v/>
      </c>
      <c r="Z458" s="269"/>
      <c r="AA458" s="710"/>
    </row>
    <row r="459" spans="2:27" s="408" customFormat="1" hidden="1">
      <c r="B459" s="412"/>
      <c r="C459" s="573"/>
      <c r="D459" s="582"/>
      <c r="E459" s="591"/>
      <c r="F459" s="648"/>
      <c r="G459" s="635"/>
      <c r="H459" s="493"/>
      <c r="I459" s="561"/>
      <c r="J459" s="613" t="str">
        <f t="shared" si="130"/>
        <v/>
      </c>
      <c r="K459" s="449"/>
      <c r="L459" s="450" t="str">
        <f t="shared" si="131"/>
        <v/>
      </c>
      <c r="M459" s="451"/>
      <c r="N459" s="207"/>
      <c r="O459" s="209"/>
      <c r="P459" s="209"/>
      <c r="Q459" s="209"/>
      <c r="R459" s="208"/>
      <c r="S459" s="210"/>
      <c r="T459" s="216"/>
      <c r="U459" s="212"/>
      <c r="V459" s="213" t="str">
        <f t="shared" si="126"/>
        <v/>
      </c>
      <c r="W459" s="213" t="str">
        <f t="shared" si="127"/>
        <v/>
      </c>
      <c r="X459" s="211" t="str">
        <f t="shared" si="128"/>
        <v/>
      </c>
      <c r="Y459" s="266" t="str">
        <f t="shared" si="129"/>
        <v/>
      </c>
      <c r="Z459" s="269"/>
      <c r="AA459" s="710"/>
    </row>
    <row r="460" spans="2:27" s="408" customFormat="1" hidden="1">
      <c r="B460" s="412"/>
      <c r="C460" s="573"/>
      <c r="D460" s="582"/>
      <c r="E460" s="591"/>
      <c r="F460" s="648"/>
      <c r="G460" s="635"/>
      <c r="H460" s="493"/>
      <c r="I460" s="561"/>
      <c r="J460" s="613" t="str">
        <f t="shared" si="130"/>
        <v/>
      </c>
      <c r="K460" s="449"/>
      <c r="L460" s="450" t="str">
        <f t="shared" si="131"/>
        <v/>
      </c>
      <c r="M460" s="451"/>
      <c r="N460" s="207"/>
      <c r="O460" s="209"/>
      <c r="P460" s="209"/>
      <c r="Q460" s="209"/>
      <c r="R460" s="208"/>
      <c r="S460" s="210"/>
      <c r="T460" s="216"/>
      <c r="U460" s="212"/>
      <c r="V460" s="213" t="str">
        <f t="shared" si="126"/>
        <v/>
      </c>
      <c r="W460" s="213" t="str">
        <f t="shared" si="127"/>
        <v/>
      </c>
      <c r="X460" s="211" t="str">
        <f t="shared" si="128"/>
        <v/>
      </c>
      <c r="Y460" s="266" t="str">
        <f t="shared" si="129"/>
        <v/>
      </c>
      <c r="Z460" s="269"/>
      <c r="AA460" s="710"/>
    </row>
    <row r="461" spans="2:27" s="408" customFormat="1" hidden="1">
      <c r="B461" s="412"/>
      <c r="C461" s="573"/>
      <c r="D461" s="582"/>
      <c r="E461" s="591"/>
      <c r="F461" s="648"/>
      <c r="G461" s="635"/>
      <c r="H461" s="493"/>
      <c r="I461" s="561"/>
      <c r="J461" s="613" t="str">
        <f t="shared" si="130"/>
        <v/>
      </c>
      <c r="K461" s="449"/>
      <c r="L461" s="450" t="str">
        <f t="shared" si="131"/>
        <v/>
      </c>
      <c r="M461" s="451"/>
      <c r="N461" s="207"/>
      <c r="O461" s="209"/>
      <c r="P461" s="209"/>
      <c r="Q461" s="209"/>
      <c r="R461" s="208"/>
      <c r="S461" s="210"/>
      <c r="T461" s="216"/>
      <c r="U461" s="212"/>
      <c r="V461" s="213" t="str">
        <f t="shared" si="126"/>
        <v/>
      </c>
      <c r="W461" s="213" t="str">
        <f t="shared" si="127"/>
        <v/>
      </c>
      <c r="X461" s="211" t="str">
        <f t="shared" si="128"/>
        <v/>
      </c>
      <c r="Y461" s="266" t="str">
        <f t="shared" si="129"/>
        <v/>
      </c>
      <c r="Z461" s="269"/>
      <c r="AA461" s="710"/>
    </row>
    <row r="462" spans="2:27" s="408" customFormat="1" hidden="1">
      <c r="B462" s="412"/>
      <c r="C462" s="573"/>
      <c r="D462" s="582"/>
      <c r="E462" s="591"/>
      <c r="F462" s="648"/>
      <c r="G462" s="635"/>
      <c r="H462" s="493"/>
      <c r="I462" s="561"/>
      <c r="J462" s="613" t="str">
        <f t="shared" si="130"/>
        <v/>
      </c>
      <c r="K462" s="449"/>
      <c r="L462" s="450" t="str">
        <f t="shared" si="131"/>
        <v/>
      </c>
      <c r="M462" s="451"/>
      <c r="N462" s="207"/>
      <c r="O462" s="209"/>
      <c r="P462" s="209"/>
      <c r="Q462" s="209"/>
      <c r="R462" s="208"/>
      <c r="S462" s="210"/>
      <c r="T462" s="216"/>
      <c r="U462" s="212"/>
      <c r="V462" s="213" t="str">
        <f t="shared" si="126"/>
        <v/>
      </c>
      <c r="W462" s="213" t="str">
        <f t="shared" si="127"/>
        <v/>
      </c>
      <c r="X462" s="211" t="str">
        <f t="shared" si="128"/>
        <v/>
      </c>
      <c r="Y462" s="266" t="str">
        <f t="shared" si="129"/>
        <v/>
      </c>
      <c r="Z462" s="269"/>
      <c r="AA462" s="710"/>
    </row>
    <row r="463" spans="2:27" s="408" customFormat="1" hidden="1">
      <c r="B463" s="412"/>
      <c r="C463" s="573"/>
      <c r="D463" s="582"/>
      <c r="E463" s="591"/>
      <c r="F463" s="648"/>
      <c r="G463" s="635"/>
      <c r="H463" s="493"/>
      <c r="I463" s="561"/>
      <c r="J463" s="613" t="str">
        <f t="shared" si="130"/>
        <v/>
      </c>
      <c r="K463" s="449"/>
      <c r="L463" s="450" t="str">
        <f t="shared" si="131"/>
        <v/>
      </c>
      <c r="M463" s="451"/>
      <c r="N463" s="207"/>
      <c r="O463" s="209"/>
      <c r="P463" s="209"/>
      <c r="Q463" s="209"/>
      <c r="R463" s="208"/>
      <c r="S463" s="210"/>
      <c r="T463" s="216"/>
      <c r="U463" s="212"/>
      <c r="V463" s="213" t="str">
        <f t="shared" si="126"/>
        <v/>
      </c>
      <c r="W463" s="213" t="str">
        <f t="shared" si="127"/>
        <v/>
      </c>
      <c r="X463" s="211" t="str">
        <f t="shared" si="128"/>
        <v/>
      </c>
      <c r="Y463" s="266" t="str">
        <f t="shared" si="129"/>
        <v/>
      </c>
      <c r="Z463" s="269"/>
      <c r="AA463" s="710"/>
    </row>
    <row r="464" spans="2:27" s="408" customFormat="1" hidden="1">
      <c r="B464" s="412"/>
      <c r="C464" s="573"/>
      <c r="D464" s="582"/>
      <c r="E464" s="591"/>
      <c r="F464" s="648"/>
      <c r="G464" s="635"/>
      <c r="H464" s="493"/>
      <c r="I464" s="561"/>
      <c r="J464" s="613" t="str">
        <f t="shared" si="130"/>
        <v/>
      </c>
      <c r="K464" s="449"/>
      <c r="L464" s="450" t="str">
        <f t="shared" si="131"/>
        <v/>
      </c>
      <c r="M464" s="451"/>
      <c r="N464" s="207"/>
      <c r="O464" s="209"/>
      <c r="P464" s="209"/>
      <c r="Q464" s="209"/>
      <c r="R464" s="208"/>
      <c r="S464" s="210"/>
      <c r="T464" s="216"/>
      <c r="U464" s="212"/>
      <c r="V464" s="213" t="str">
        <f t="shared" si="126"/>
        <v/>
      </c>
      <c r="W464" s="213" t="str">
        <f t="shared" si="127"/>
        <v/>
      </c>
      <c r="X464" s="211" t="str">
        <f t="shared" si="128"/>
        <v/>
      </c>
      <c r="Y464" s="266" t="str">
        <f t="shared" si="129"/>
        <v/>
      </c>
      <c r="Z464" s="269"/>
      <c r="AA464" s="710"/>
    </row>
    <row r="465" spans="2:27" s="408" customFormat="1" hidden="1">
      <c r="B465" s="412"/>
      <c r="C465" s="573"/>
      <c r="D465" s="582"/>
      <c r="E465" s="591"/>
      <c r="F465" s="648"/>
      <c r="G465" s="635"/>
      <c r="H465" s="493"/>
      <c r="I465" s="561"/>
      <c r="J465" s="613" t="str">
        <f t="shared" si="130"/>
        <v/>
      </c>
      <c r="K465" s="449"/>
      <c r="L465" s="450" t="str">
        <f t="shared" si="131"/>
        <v/>
      </c>
      <c r="M465" s="451"/>
      <c r="N465" s="207"/>
      <c r="O465" s="209"/>
      <c r="P465" s="209"/>
      <c r="Q465" s="209"/>
      <c r="R465" s="208"/>
      <c r="S465" s="210"/>
      <c r="T465" s="216"/>
      <c r="U465" s="212"/>
      <c r="V465" s="213" t="str">
        <f t="shared" si="126"/>
        <v/>
      </c>
      <c r="W465" s="213" t="str">
        <f t="shared" si="127"/>
        <v/>
      </c>
      <c r="X465" s="211" t="str">
        <f t="shared" si="128"/>
        <v/>
      </c>
      <c r="Y465" s="266" t="str">
        <f t="shared" si="129"/>
        <v/>
      </c>
      <c r="Z465" s="269"/>
      <c r="AA465" s="710"/>
    </row>
    <row r="466" spans="2:27" s="408" customFormat="1" hidden="1">
      <c r="B466" s="412"/>
      <c r="C466" s="573"/>
      <c r="D466" s="582"/>
      <c r="E466" s="591"/>
      <c r="F466" s="648"/>
      <c r="G466" s="635"/>
      <c r="H466" s="493"/>
      <c r="I466" s="561"/>
      <c r="J466" s="613" t="str">
        <f t="shared" si="130"/>
        <v/>
      </c>
      <c r="K466" s="449"/>
      <c r="L466" s="450" t="str">
        <f t="shared" si="131"/>
        <v/>
      </c>
      <c r="M466" s="451"/>
      <c r="N466" s="207"/>
      <c r="O466" s="209"/>
      <c r="P466" s="209"/>
      <c r="Q466" s="209"/>
      <c r="R466" s="208"/>
      <c r="S466" s="210"/>
      <c r="T466" s="216"/>
      <c r="U466" s="212"/>
      <c r="V466" s="213" t="str">
        <f t="shared" si="126"/>
        <v/>
      </c>
      <c r="W466" s="213" t="str">
        <f t="shared" si="127"/>
        <v/>
      </c>
      <c r="X466" s="211" t="str">
        <f t="shared" si="128"/>
        <v/>
      </c>
      <c r="Y466" s="266" t="str">
        <f t="shared" si="129"/>
        <v/>
      </c>
      <c r="Z466" s="269"/>
      <c r="AA466" s="710"/>
    </row>
    <row r="467" spans="2:27" s="408" customFormat="1" hidden="1">
      <c r="B467" s="412"/>
      <c r="C467" s="573"/>
      <c r="D467" s="582"/>
      <c r="E467" s="591"/>
      <c r="F467" s="648"/>
      <c r="G467" s="635"/>
      <c r="H467" s="493"/>
      <c r="I467" s="561"/>
      <c r="J467" s="613" t="str">
        <f t="shared" si="130"/>
        <v/>
      </c>
      <c r="K467" s="449"/>
      <c r="L467" s="450" t="str">
        <f t="shared" si="131"/>
        <v/>
      </c>
      <c r="M467" s="451"/>
      <c r="N467" s="207"/>
      <c r="O467" s="209"/>
      <c r="P467" s="209"/>
      <c r="Q467" s="209"/>
      <c r="R467" s="208"/>
      <c r="S467" s="210"/>
      <c r="T467" s="216"/>
      <c r="U467" s="212"/>
      <c r="V467" s="213" t="str">
        <f t="shared" si="126"/>
        <v/>
      </c>
      <c r="W467" s="213" t="str">
        <f t="shared" si="127"/>
        <v/>
      </c>
      <c r="X467" s="211" t="str">
        <f t="shared" si="128"/>
        <v/>
      </c>
      <c r="Y467" s="266" t="str">
        <f t="shared" si="129"/>
        <v/>
      </c>
      <c r="Z467" s="269"/>
      <c r="AA467" s="710"/>
    </row>
    <row r="468" spans="2:27" s="408" customFormat="1" hidden="1">
      <c r="B468" s="412"/>
      <c r="C468" s="573"/>
      <c r="D468" s="582"/>
      <c r="E468" s="591"/>
      <c r="F468" s="648"/>
      <c r="G468" s="635"/>
      <c r="H468" s="493"/>
      <c r="I468" s="561"/>
      <c r="J468" s="613" t="str">
        <f t="shared" si="130"/>
        <v/>
      </c>
      <c r="K468" s="449"/>
      <c r="L468" s="450" t="str">
        <f t="shared" si="131"/>
        <v/>
      </c>
      <c r="M468" s="451"/>
      <c r="N468" s="207"/>
      <c r="O468" s="209"/>
      <c r="P468" s="209"/>
      <c r="Q468" s="209"/>
      <c r="R468" s="208"/>
      <c r="S468" s="210"/>
      <c r="T468" s="216"/>
      <c r="U468" s="212"/>
      <c r="V468" s="213" t="str">
        <f t="shared" si="126"/>
        <v/>
      </c>
      <c r="W468" s="213" t="str">
        <f t="shared" si="127"/>
        <v/>
      </c>
      <c r="X468" s="211" t="str">
        <f t="shared" si="128"/>
        <v/>
      </c>
      <c r="Y468" s="266" t="str">
        <f t="shared" si="129"/>
        <v/>
      </c>
      <c r="Z468" s="269"/>
      <c r="AA468" s="710"/>
    </row>
    <row r="469" spans="2:27" s="408" customFormat="1" hidden="1">
      <c r="B469" s="412"/>
      <c r="C469" s="573"/>
      <c r="D469" s="582"/>
      <c r="E469" s="591"/>
      <c r="F469" s="648"/>
      <c r="G469" s="635"/>
      <c r="H469" s="493"/>
      <c r="I469" s="561"/>
      <c r="J469" s="613" t="str">
        <f t="shared" si="130"/>
        <v/>
      </c>
      <c r="K469" s="449"/>
      <c r="L469" s="450" t="str">
        <f t="shared" si="131"/>
        <v/>
      </c>
      <c r="M469" s="451"/>
      <c r="N469" s="207"/>
      <c r="O469" s="209"/>
      <c r="P469" s="209"/>
      <c r="Q469" s="209"/>
      <c r="R469" s="208"/>
      <c r="S469" s="210"/>
      <c r="T469" s="216"/>
      <c r="U469" s="212"/>
      <c r="V469" s="213" t="str">
        <f t="shared" si="126"/>
        <v/>
      </c>
      <c r="W469" s="213" t="str">
        <f t="shared" si="127"/>
        <v/>
      </c>
      <c r="X469" s="211" t="str">
        <f t="shared" si="128"/>
        <v/>
      </c>
      <c r="Y469" s="266" t="str">
        <f t="shared" si="129"/>
        <v/>
      </c>
      <c r="Z469" s="269"/>
      <c r="AA469" s="710"/>
    </row>
    <row r="470" spans="2:27" s="408" customFormat="1" hidden="1">
      <c r="B470" s="412"/>
      <c r="C470" s="573"/>
      <c r="D470" s="582"/>
      <c r="E470" s="591"/>
      <c r="F470" s="648"/>
      <c r="G470" s="635"/>
      <c r="H470" s="493"/>
      <c r="I470" s="561"/>
      <c r="J470" s="613" t="str">
        <f t="shared" si="130"/>
        <v/>
      </c>
      <c r="K470" s="449"/>
      <c r="L470" s="450" t="str">
        <f t="shared" si="131"/>
        <v/>
      </c>
      <c r="M470" s="451"/>
      <c r="N470" s="207"/>
      <c r="O470" s="209"/>
      <c r="P470" s="209"/>
      <c r="Q470" s="209"/>
      <c r="R470" s="208"/>
      <c r="S470" s="210"/>
      <c r="T470" s="216"/>
      <c r="U470" s="212"/>
      <c r="V470" s="213" t="str">
        <f t="shared" si="126"/>
        <v/>
      </c>
      <c r="W470" s="213" t="str">
        <f t="shared" si="127"/>
        <v/>
      </c>
      <c r="X470" s="211" t="str">
        <f t="shared" si="128"/>
        <v/>
      </c>
      <c r="Y470" s="266" t="str">
        <f t="shared" si="129"/>
        <v/>
      </c>
      <c r="Z470" s="269"/>
      <c r="AA470" s="710"/>
    </row>
    <row r="471" spans="2:27" s="408" customFormat="1" hidden="1">
      <c r="B471" s="412"/>
      <c r="C471" s="573"/>
      <c r="D471" s="582"/>
      <c r="E471" s="591"/>
      <c r="F471" s="648"/>
      <c r="G471" s="635"/>
      <c r="H471" s="493"/>
      <c r="I471" s="561"/>
      <c r="J471" s="613" t="str">
        <f t="shared" si="130"/>
        <v/>
      </c>
      <c r="K471" s="449"/>
      <c r="L471" s="450" t="str">
        <f t="shared" si="131"/>
        <v/>
      </c>
      <c r="M471" s="451"/>
      <c r="N471" s="207"/>
      <c r="O471" s="209"/>
      <c r="P471" s="209"/>
      <c r="Q471" s="209"/>
      <c r="R471" s="208"/>
      <c r="S471" s="210"/>
      <c r="T471" s="216"/>
      <c r="U471" s="212"/>
      <c r="V471" s="213" t="str">
        <f t="shared" si="126"/>
        <v/>
      </c>
      <c r="W471" s="213" t="str">
        <f t="shared" si="127"/>
        <v/>
      </c>
      <c r="X471" s="211" t="str">
        <f t="shared" si="128"/>
        <v/>
      </c>
      <c r="Y471" s="266" t="str">
        <f t="shared" si="129"/>
        <v/>
      </c>
      <c r="Z471" s="269"/>
      <c r="AA471" s="710"/>
    </row>
    <row r="472" spans="2:27" s="408" customFormat="1" hidden="1">
      <c r="B472" s="412"/>
      <c r="C472" s="573"/>
      <c r="D472" s="582"/>
      <c r="E472" s="591"/>
      <c r="F472" s="648"/>
      <c r="G472" s="635"/>
      <c r="H472" s="493"/>
      <c r="I472" s="561"/>
      <c r="J472" s="613" t="str">
        <f t="shared" si="130"/>
        <v/>
      </c>
      <c r="K472" s="449"/>
      <c r="L472" s="450" t="str">
        <f t="shared" si="131"/>
        <v/>
      </c>
      <c r="M472" s="451"/>
      <c r="N472" s="207"/>
      <c r="O472" s="209"/>
      <c r="P472" s="209"/>
      <c r="Q472" s="209"/>
      <c r="R472" s="208"/>
      <c r="S472" s="210"/>
      <c r="T472" s="216"/>
      <c r="U472" s="212"/>
      <c r="V472" s="213" t="str">
        <f t="shared" si="126"/>
        <v/>
      </c>
      <c r="W472" s="213" t="str">
        <f t="shared" si="127"/>
        <v/>
      </c>
      <c r="X472" s="211" t="str">
        <f t="shared" si="128"/>
        <v/>
      </c>
      <c r="Y472" s="266" t="str">
        <f t="shared" si="129"/>
        <v/>
      </c>
      <c r="Z472" s="269"/>
      <c r="AA472" s="710"/>
    </row>
    <row r="473" spans="2:27" s="408" customFormat="1" hidden="1">
      <c r="B473" s="412"/>
      <c r="C473" s="573"/>
      <c r="D473" s="582"/>
      <c r="E473" s="591"/>
      <c r="F473" s="648"/>
      <c r="G473" s="635"/>
      <c r="H473" s="493"/>
      <c r="I473" s="561"/>
      <c r="J473" s="613" t="str">
        <f t="shared" si="130"/>
        <v/>
      </c>
      <c r="K473" s="449"/>
      <c r="L473" s="450" t="str">
        <f t="shared" si="131"/>
        <v/>
      </c>
      <c r="M473" s="451"/>
      <c r="N473" s="207"/>
      <c r="O473" s="209"/>
      <c r="P473" s="209"/>
      <c r="Q473" s="209"/>
      <c r="R473" s="208"/>
      <c r="S473" s="210"/>
      <c r="T473" s="216"/>
      <c r="U473" s="212"/>
      <c r="V473" s="213" t="str">
        <f t="shared" si="126"/>
        <v/>
      </c>
      <c r="W473" s="213" t="str">
        <f t="shared" si="127"/>
        <v/>
      </c>
      <c r="X473" s="211" t="str">
        <f t="shared" si="128"/>
        <v/>
      </c>
      <c r="Y473" s="266" t="str">
        <f t="shared" si="129"/>
        <v/>
      </c>
      <c r="Z473" s="269"/>
      <c r="AA473" s="710"/>
    </row>
    <row r="474" spans="2:27" s="408" customFormat="1" hidden="1">
      <c r="B474" s="412"/>
      <c r="C474" s="573"/>
      <c r="D474" s="582"/>
      <c r="E474" s="591"/>
      <c r="F474" s="648"/>
      <c r="G474" s="635"/>
      <c r="H474" s="493"/>
      <c r="I474" s="561"/>
      <c r="J474" s="613" t="str">
        <f t="shared" si="130"/>
        <v/>
      </c>
      <c r="K474" s="449"/>
      <c r="L474" s="450" t="str">
        <f t="shared" si="131"/>
        <v/>
      </c>
      <c r="M474" s="451"/>
      <c r="N474" s="207"/>
      <c r="O474" s="209"/>
      <c r="P474" s="209"/>
      <c r="Q474" s="209"/>
      <c r="R474" s="208"/>
      <c r="S474" s="210"/>
      <c r="T474" s="216"/>
      <c r="U474" s="212"/>
      <c r="V474" s="213" t="str">
        <f t="shared" si="126"/>
        <v/>
      </c>
      <c r="W474" s="213" t="str">
        <f t="shared" si="127"/>
        <v/>
      </c>
      <c r="X474" s="211" t="str">
        <f t="shared" si="128"/>
        <v/>
      </c>
      <c r="Y474" s="266" t="str">
        <f t="shared" si="129"/>
        <v/>
      </c>
      <c r="Z474" s="269"/>
      <c r="AA474" s="710"/>
    </row>
    <row r="475" spans="2:27" s="408" customFormat="1" hidden="1">
      <c r="B475" s="412"/>
      <c r="C475" s="573"/>
      <c r="D475" s="582"/>
      <c r="E475" s="591"/>
      <c r="F475" s="648"/>
      <c r="G475" s="635"/>
      <c r="H475" s="493"/>
      <c r="I475" s="561"/>
      <c r="J475" s="613" t="str">
        <f t="shared" si="130"/>
        <v/>
      </c>
      <c r="K475" s="449"/>
      <c r="L475" s="450" t="str">
        <f t="shared" si="131"/>
        <v/>
      </c>
      <c r="M475" s="451"/>
      <c r="N475" s="207"/>
      <c r="O475" s="209"/>
      <c r="P475" s="209"/>
      <c r="Q475" s="209"/>
      <c r="R475" s="208"/>
      <c r="S475" s="210"/>
      <c r="T475" s="216"/>
      <c r="U475" s="212"/>
      <c r="V475" s="213" t="str">
        <f t="shared" si="126"/>
        <v/>
      </c>
      <c r="W475" s="213" t="str">
        <f t="shared" si="127"/>
        <v/>
      </c>
      <c r="X475" s="211" t="str">
        <f t="shared" si="128"/>
        <v/>
      </c>
      <c r="Y475" s="266" t="str">
        <f t="shared" si="129"/>
        <v/>
      </c>
      <c r="Z475" s="269"/>
      <c r="AA475" s="710"/>
    </row>
    <row r="476" spans="2:27" s="408" customFormat="1" hidden="1">
      <c r="B476" s="412"/>
      <c r="C476" s="573"/>
      <c r="D476" s="582"/>
      <c r="E476" s="591"/>
      <c r="F476" s="648"/>
      <c r="G476" s="635"/>
      <c r="H476" s="493"/>
      <c r="I476" s="561"/>
      <c r="J476" s="613" t="str">
        <f t="shared" si="130"/>
        <v/>
      </c>
      <c r="K476" s="449"/>
      <c r="L476" s="450" t="str">
        <f t="shared" si="131"/>
        <v/>
      </c>
      <c r="M476" s="451"/>
      <c r="N476" s="207"/>
      <c r="O476" s="209"/>
      <c r="P476" s="209"/>
      <c r="Q476" s="209"/>
      <c r="R476" s="208"/>
      <c r="S476" s="210"/>
      <c r="T476" s="216"/>
      <c r="U476" s="212"/>
      <c r="V476" s="213" t="str">
        <f t="shared" si="126"/>
        <v/>
      </c>
      <c r="W476" s="213" t="str">
        <f t="shared" si="127"/>
        <v/>
      </c>
      <c r="X476" s="211" t="str">
        <f t="shared" si="128"/>
        <v/>
      </c>
      <c r="Y476" s="266" t="str">
        <f t="shared" si="129"/>
        <v/>
      </c>
      <c r="Z476" s="269"/>
      <c r="AA476" s="710"/>
    </row>
    <row r="477" spans="2:27" s="408" customFormat="1" hidden="1">
      <c r="B477" s="412"/>
      <c r="C477" s="573"/>
      <c r="D477" s="582"/>
      <c r="E477" s="591"/>
      <c r="F477" s="648"/>
      <c r="G477" s="635"/>
      <c r="H477" s="493"/>
      <c r="I477" s="561"/>
      <c r="J477" s="613" t="str">
        <f t="shared" si="130"/>
        <v/>
      </c>
      <c r="K477" s="449"/>
      <c r="L477" s="450" t="str">
        <f t="shared" si="131"/>
        <v/>
      </c>
      <c r="M477" s="451"/>
      <c r="N477" s="207"/>
      <c r="O477" s="209"/>
      <c r="P477" s="209"/>
      <c r="Q477" s="209"/>
      <c r="R477" s="208"/>
      <c r="S477" s="210"/>
      <c r="T477" s="216"/>
      <c r="U477" s="212"/>
      <c r="V477" s="213" t="str">
        <f t="shared" si="126"/>
        <v/>
      </c>
      <c r="W477" s="213" t="str">
        <f t="shared" si="127"/>
        <v/>
      </c>
      <c r="X477" s="211" t="str">
        <f t="shared" si="128"/>
        <v/>
      </c>
      <c r="Y477" s="266" t="str">
        <f t="shared" si="129"/>
        <v/>
      </c>
      <c r="Z477" s="269"/>
      <c r="AA477" s="710"/>
    </row>
    <row r="478" spans="2:27" s="408" customFormat="1" hidden="1">
      <c r="B478" s="412"/>
      <c r="C478" s="573"/>
      <c r="D478" s="582"/>
      <c r="E478" s="591"/>
      <c r="F478" s="648"/>
      <c r="G478" s="635"/>
      <c r="H478" s="493"/>
      <c r="I478" s="561"/>
      <c r="J478" s="613" t="str">
        <f t="shared" si="130"/>
        <v/>
      </c>
      <c r="K478" s="449"/>
      <c r="L478" s="450" t="str">
        <f t="shared" si="131"/>
        <v/>
      </c>
      <c r="M478" s="451"/>
      <c r="N478" s="207"/>
      <c r="O478" s="209"/>
      <c r="P478" s="209"/>
      <c r="Q478" s="209"/>
      <c r="R478" s="208"/>
      <c r="S478" s="210"/>
      <c r="T478" s="216"/>
      <c r="U478" s="212"/>
      <c r="V478" s="213" t="str">
        <f t="shared" si="126"/>
        <v/>
      </c>
      <c r="W478" s="213" t="str">
        <f t="shared" si="127"/>
        <v/>
      </c>
      <c r="X478" s="211" t="str">
        <f t="shared" si="128"/>
        <v/>
      </c>
      <c r="Y478" s="266" t="str">
        <f t="shared" si="129"/>
        <v/>
      </c>
      <c r="Z478" s="269"/>
      <c r="AA478" s="710"/>
    </row>
    <row r="479" spans="2:27" s="408" customFormat="1" hidden="1">
      <c r="B479" s="412"/>
      <c r="C479" s="573"/>
      <c r="D479" s="582"/>
      <c r="E479" s="591"/>
      <c r="F479" s="648"/>
      <c r="G479" s="635"/>
      <c r="H479" s="493"/>
      <c r="I479" s="561"/>
      <c r="J479" s="613" t="str">
        <f t="shared" si="130"/>
        <v/>
      </c>
      <c r="K479" s="449"/>
      <c r="L479" s="450" t="str">
        <f t="shared" si="131"/>
        <v/>
      </c>
      <c r="M479" s="451"/>
      <c r="N479" s="207"/>
      <c r="O479" s="209"/>
      <c r="P479" s="209"/>
      <c r="Q479" s="209"/>
      <c r="R479" s="208"/>
      <c r="S479" s="210"/>
      <c r="T479" s="216"/>
      <c r="U479" s="212"/>
      <c r="V479" s="213" t="str">
        <f t="shared" si="126"/>
        <v/>
      </c>
      <c r="W479" s="213" t="str">
        <f t="shared" si="127"/>
        <v/>
      </c>
      <c r="X479" s="211" t="str">
        <f t="shared" si="128"/>
        <v/>
      </c>
      <c r="Y479" s="266" t="str">
        <f t="shared" si="129"/>
        <v/>
      </c>
      <c r="Z479" s="269"/>
      <c r="AA479" s="710"/>
    </row>
    <row r="480" spans="2:27" s="408" customFormat="1" hidden="1">
      <c r="B480" s="412"/>
      <c r="C480" s="573"/>
      <c r="D480" s="582"/>
      <c r="E480" s="591"/>
      <c r="F480" s="648"/>
      <c r="G480" s="635"/>
      <c r="H480" s="493"/>
      <c r="I480" s="561"/>
      <c r="J480" s="613" t="str">
        <f t="shared" si="130"/>
        <v/>
      </c>
      <c r="K480" s="449"/>
      <c r="L480" s="450" t="str">
        <f t="shared" si="131"/>
        <v/>
      </c>
      <c r="M480" s="451"/>
      <c r="N480" s="207"/>
      <c r="O480" s="209"/>
      <c r="P480" s="209"/>
      <c r="Q480" s="209"/>
      <c r="R480" s="208"/>
      <c r="S480" s="210"/>
      <c r="T480" s="216"/>
      <c r="U480" s="212"/>
      <c r="V480" s="213" t="str">
        <f t="shared" si="126"/>
        <v/>
      </c>
      <c r="W480" s="213" t="str">
        <f t="shared" si="127"/>
        <v/>
      </c>
      <c r="X480" s="211" t="str">
        <f t="shared" si="128"/>
        <v/>
      </c>
      <c r="Y480" s="266" t="str">
        <f t="shared" si="129"/>
        <v/>
      </c>
      <c r="Z480" s="269"/>
      <c r="AA480" s="710"/>
    </row>
    <row r="481" spans="2:27" s="408" customFormat="1" hidden="1">
      <c r="B481" s="412"/>
      <c r="C481" s="573"/>
      <c r="D481" s="582"/>
      <c r="E481" s="591"/>
      <c r="F481" s="648"/>
      <c r="G481" s="635"/>
      <c r="H481" s="493"/>
      <c r="I481" s="561"/>
      <c r="J481" s="613" t="str">
        <f t="shared" si="130"/>
        <v/>
      </c>
      <c r="K481" s="449"/>
      <c r="L481" s="450" t="str">
        <f t="shared" si="131"/>
        <v/>
      </c>
      <c r="M481" s="451"/>
      <c r="N481" s="207"/>
      <c r="O481" s="209"/>
      <c r="P481" s="209"/>
      <c r="Q481" s="209"/>
      <c r="R481" s="208"/>
      <c r="S481" s="210"/>
      <c r="T481" s="216"/>
      <c r="U481" s="212"/>
      <c r="V481" s="213" t="str">
        <f t="shared" si="126"/>
        <v/>
      </c>
      <c r="W481" s="213" t="str">
        <f t="shared" si="127"/>
        <v/>
      </c>
      <c r="X481" s="211" t="str">
        <f t="shared" si="128"/>
        <v/>
      </c>
      <c r="Y481" s="266" t="str">
        <f t="shared" si="129"/>
        <v/>
      </c>
      <c r="Z481" s="269"/>
      <c r="AA481" s="710"/>
    </row>
    <row r="482" spans="2:27" s="408" customFormat="1" hidden="1">
      <c r="B482" s="412"/>
      <c r="C482" s="573"/>
      <c r="D482" s="582"/>
      <c r="E482" s="591"/>
      <c r="F482" s="648"/>
      <c r="G482" s="635"/>
      <c r="H482" s="493"/>
      <c r="I482" s="561"/>
      <c r="J482" s="613" t="str">
        <f t="shared" si="130"/>
        <v/>
      </c>
      <c r="K482" s="449"/>
      <c r="L482" s="450" t="str">
        <f t="shared" si="131"/>
        <v/>
      </c>
      <c r="M482" s="451"/>
      <c r="N482" s="207"/>
      <c r="O482" s="209"/>
      <c r="P482" s="209"/>
      <c r="Q482" s="209"/>
      <c r="R482" s="208"/>
      <c r="S482" s="210"/>
      <c r="T482" s="216"/>
      <c r="U482" s="212"/>
      <c r="V482" s="213" t="str">
        <f t="shared" si="126"/>
        <v/>
      </c>
      <c r="W482" s="213" t="str">
        <f t="shared" si="127"/>
        <v/>
      </c>
      <c r="X482" s="211" t="str">
        <f t="shared" si="128"/>
        <v/>
      </c>
      <c r="Y482" s="266" t="str">
        <f t="shared" si="129"/>
        <v/>
      </c>
      <c r="Z482" s="269"/>
      <c r="AA482" s="710"/>
    </row>
    <row r="483" spans="2:27" s="408" customFormat="1" hidden="1">
      <c r="B483" s="412"/>
      <c r="C483" s="573"/>
      <c r="D483" s="582"/>
      <c r="E483" s="591"/>
      <c r="F483" s="648"/>
      <c r="G483" s="635"/>
      <c r="H483" s="493"/>
      <c r="I483" s="561"/>
      <c r="J483" s="613" t="str">
        <f t="shared" si="130"/>
        <v/>
      </c>
      <c r="K483" s="449"/>
      <c r="L483" s="450" t="str">
        <f t="shared" si="131"/>
        <v/>
      </c>
      <c r="M483" s="451"/>
      <c r="N483" s="207"/>
      <c r="O483" s="209"/>
      <c r="P483" s="209"/>
      <c r="Q483" s="209"/>
      <c r="R483" s="208"/>
      <c r="S483" s="210"/>
      <c r="T483" s="216"/>
      <c r="U483" s="212"/>
      <c r="V483" s="213" t="str">
        <f t="shared" si="126"/>
        <v/>
      </c>
      <c r="W483" s="213" t="str">
        <f t="shared" si="127"/>
        <v/>
      </c>
      <c r="X483" s="211" t="str">
        <f t="shared" si="128"/>
        <v/>
      </c>
      <c r="Y483" s="266" t="str">
        <f t="shared" si="129"/>
        <v/>
      </c>
      <c r="Z483" s="269"/>
      <c r="AA483" s="710"/>
    </row>
    <row r="484" spans="2:27" s="408" customFormat="1" hidden="1">
      <c r="B484" s="412"/>
      <c r="C484" s="573"/>
      <c r="D484" s="582"/>
      <c r="E484" s="591"/>
      <c r="F484" s="648"/>
      <c r="G484" s="635"/>
      <c r="H484" s="493"/>
      <c r="I484" s="561"/>
      <c r="J484" s="613" t="str">
        <f t="shared" si="130"/>
        <v/>
      </c>
      <c r="K484" s="449"/>
      <c r="L484" s="450" t="str">
        <f t="shared" si="131"/>
        <v/>
      </c>
      <c r="M484" s="451"/>
      <c r="N484" s="207"/>
      <c r="O484" s="209"/>
      <c r="P484" s="209"/>
      <c r="Q484" s="209"/>
      <c r="R484" s="208"/>
      <c r="S484" s="210"/>
      <c r="T484" s="216"/>
      <c r="U484" s="212"/>
      <c r="V484" s="213" t="str">
        <f t="shared" si="126"/>
        <v/>
      </c>
      <c r="W484" s="213" t="str">
        <f t="shared" si="127"/>
        <v/>
      </c>
      <c r="X484" s="211" t="str">
        <f t="shared" si="128"/>
        <v/>
      </c>
      <c r="Y484" s="266" t="str">
        <f t="shared" si="129"/>
        <v/>
      </c>
      <c r="Z484" s="269"/>
      <c r="AA484" s="710"/>
    </row>
    <row r="485" spans="2:27" s="408" customFormat="1" hidden="1">
      <c r="B485" s="412"/>
      <c r="C485" s="573"/>
      <c r="D485" s="582"/>
      <c r="E485" s="591"/>
      <c r="F485" s="648"/>
      <c r="G485" s="635"/>
      <c r="H485" s="493"/>
      <c r="I485" s="561"/>
      <c r="J485" s="613" t="str">
        <f t="shared" si="130"/>
        <v/>
      </c>
      <c r="K485" s="449"/>
      <c r="L485" s="450" t="str">
        <f t="shared" si="131"/>
        <v/>
      </c>
      <c r="M485" s="451"/>
      <c r="N485" s="207"/>
      <c r="O485" s="209"/>
      <c r="P485" s="209"/>
      <c r="Q485" s="209"/>
      <c r="R485" s="208"/>
      <c r="S485" s="210"/>
      <c r="T485" s="216"/>
      <c r="U485" s="212"/>
      <c r="V485" s="213" t="str">
        <f t="shared" si="126"/>
        <v/>
      </c>
      <c r="W485" s="213" t="str">
        <f t="shared" si="127"/>
        <v/>
      </c>
      <c r="X485" s="211" t="str">
        <f t="shared" si="128"/>
        <v/>
      </c>
      <c r="Y485" s="266" t="str">
        <f t="shared" si="129"/>
        <v/>
      </c>
      <c r="Z485" s="269"/>
      <c r="AA485" s="710"/>
    </row>
    <row r="486" spans="2:27" s="408" customFormat="1" hidden="1">
      <c r="B486" s="412"/>
      <c r="C486" s="573"/>
      <c r="D486" s="582"/>
      <c r="E486" s="591"/>
      <c r="F486" s="648"/>
      <c r="G486" s="635"/>
      <c r="H486" s="493"/>
      <c r="I486" s="561"/>
      <c r="J486" s="613" t="str">
        <f t="shared" si="130"/>
        <v/>
      </c>
      <c r="K486" s="449"/>
      <c r="L486" s="450" t="str">
        <f t="shared" si="131"/>
        <v/>
      </c>
      <c r="M486" s="451"/>
      <c r="N486" s="207"/>
      <c r="O486" s="209"/>
      <c r="P486" s="209"/>
      <c r="Q486" s="209"/>
      <c r="R486" s="208"/>
      <c r="S486" s="210"/>
      <c r="T486" s="216"/>
      <c r="U486" s="212"/>
      <c r="V486" s="213" t="str">
        <f t="shared" si="126"/>
        <v/>
      </c>
      <c r="W486" s="213" t="str">
        <f t="shared" si="127"/>
        <v/>
      </c>
      <c r="X486" s="211" t="str">
        <f t="shared" si="128"/>
        <v/>
      </c>
      <c r="Y486" s="266" t="str">
        <f t="shared" si="129"/>
        <v/>
      </c>
      <c r="Z486" s="269"/>
      <c r="AA486" s="710"/>
    </row>
    <row r="487" spans="2:27" s="408" customFormat="1" hidden="1">
      <c r="B487" s="412"/>
      <c r="C487" s="573"/>
      <c r="D487" s="582"/>
      <c r="E487" s="591"/>
      <c r="F487" s="648"/>
      <c r="G487" s="635"/>
      <c r="H487" s="493"/>
      <c r="I487" s="561"/>
      <c r="J487" s="613" t="str">
        <f t="shared" si="130"/>
        <v/>
      </c>
      <c r="K487" s="449"/>
      <c r="L487" s="450" t="str">
        <f t="shared" si="131"/>
        <v/>
      </c>
      <c r="M487" s="451"/>
      <c r="N487" s="207"/>
      <c r="O487" s="209"/>
      <c r="P487" s="209"/>
      <c r="Q487" s="209"/>
      <c r="R487" s="208"/>
      <c r="S487" s="210"/>
      <c r="T487" s="216"/>
      <c r="U487" s="212"/>
      <c r="V487" s="213" t="str">
        <f t="shared" si="126"/>
        <v/>
      </c>
      <c r="W487" s="213" t="str">
        <f t="shared" si="127"/>
        <v/>
      </c>
      <c r="X487" s="211" t="str">
        <f t="shared" si="128"/>
        <v/>
      </c>
      <c r="Y487" s="266" t="str">
        <f t="shared" si="129"/>
        <v/>
      </c>
      <c r="Z487" s="269"/>
      <c r="AA487" s="710"/>
    </row>
    <row r="488" spans="2:27" s="408" customFormat="1" hidden="1">
      <c r="B488" s="412"/>
      <c r="C488" s="573"/>
      <c r="D488" s="582"/>
      <c r="E488" s="591"/>
      <c r="F488" s="648"/>
      <c r="G488" s="635"/>
      <c r="H488" s="493"/>
      <c r="I488" s="561"/>
      <c r="J488" s="613" t="str">
        <f t="shared" si="130"/>
        <v/>
      </c>
      <c r="K488" s="449"/>
      <c r="L488" s="450" t="str">
        <f t="shared" si="131"/>
        <v/>
      </c>
      <c r="M488" s="451"/>
      <c r="N488" s="207"/>
      <c r="O488" s="209"/>
      <c r="P488" s="209"/>
      <c r="Q488" s="209"/>
      <c r="R488" s="208"/>
      <c r="S488" s="210"/>
      <c r="T488" s="216"/>
      <c r="U488" s="212"/>
      <c r="V488" s="213" t="str">
        <f t="shared" si="126"/>
        <v/>
      </c>
      <c r="W488" s="213" t="str">
        <f t="shared" si="127"/>
        <v/>
      </c>
      <c r="X488" s="211" t="str">
        <f t="shared" si="128"/>
        <v/>
      </c>
      <c r="Y488" s="266" t="str">
        <f t="shared" si="129"/>
        <v/>
      </c>
      <c r="Z488" s="269"/>
      <c r="AA488" s="710"/>
    </row>
    <row r="489" spans="2:27" s="408" customFormat="1" hidden="1">
      <c r="B489" s="412"/>
      <c r="C489" s="573"/>
      <c r="D489" s="582"/>
      <c r="E489" s="591"/>
      <c r="F489" s="648"/>
      <c r="G489" s="635"/>
      <c r="H489" s="493"/>
      <c r="I489" s="561"/>
      <c r="J489" s="613" t="str">
        <f t="shared" si="130"/>
        <v/>
      </c>
      <c r="K489" s="449"/>
      <c r="L489" s="450" t="str">
        <f t="shared" si="131"/>
        <v/>
      </c>
      <c r="M489" s="451"/>
      <c r="N489" s="207"/>
      <c r="O489" s="209"/>
      <c r="P489" s="209"/>
      <c r="Q489" s="209"/>
      <c r="R489" s="208"/>
      <c r="S489" s="210"/>
      <c r="T489" s="216"/>
      <c r="U489" s="212"/>
      <c r="V489" s="213" t="str">
        <f t="shared" si="126"/>
        <v/>
      </c>
      <c r="W489" s="213" t="str">
        <f t="shared" si="127"/>
        <v/>
      </c>
      <c r="X489" s="211" t="str">
        <f t="shared" si="128"/>
        <v/>
      </c>
      <c r="Y489" s="266" t="str">
        <f t="shared" si="129"/>
        <v/>
      </c>
      <c r="Z489" s="269"/>
      <c r="AA489" s="710"/>
    </row>
    <row r="490" spans="2:27" s="408" customFormat="1" hidden="1">
      <c r="B490" s="412"/>
      <c r="C490" s="573"/>
      <c r="D490" s="582"/>
      <c r="E490" s="591"/>
      <c r="F490" s="648"/>
      <c r="G490" s="635"/>
      <c r="H490" s="493"/>
      <c r="I490" s="561"/>
      <c r="J490" s="613" t="str">
        <f t="shared" si="130"/>
        <v/>
      </c>
      <c r="K490" s="449"/>
      <c r="L490" s="450" t="str">
        <f t="shared" si="131"/>
        <v/>
      </c>
      <c r="M490" s="451"/>
      <c r="N490" s="207"/>
      <c r="O490" s="209"/>
      <c r="P490" s="209"/>
      <c r="Q490" s="209"/>
      <c r="R490" s="208"/>
      <c r="S490" s="210"/>
      <c r="T490" s="216"/>
      <c r="U490" s="212"/>
      <c r="V490" s="213" t="str">
        <f t="shared" si="126"/>
        <v/>
      </c>
      <c r="W490" s="213" t="str">
        <f t="shared" si="127"/>
        <v/>
      </c>
      <c r="X490" s="211" t="str">
        <f t="shared" si="128"/>
        <v/>
      </c>
      <c r="Y490" s="266" t="str">
        <f t="shared" si="129"/>
        <v/>
      </c>
      <c r="Z490" s="269"/>
      <c r="AA490" s="710"/>
    </row>
    <row r="491" spans="2:27" s="408" customFormat="1" hidden="1">
      <c r="B491" s="412"/>
      <c r="C491" s="573"/>
      <c r="D491" s="582"/>
      <c r="E491" s="591"/>
      <c r="F491" s="648"/>
      <c r="G491" s="635"/>
      <c r="H491" s="493"/>
      <c r="I491" s="561"/>
      <c r="J491" s="613" t="str">
        <f t="shared" si="130"/>
        <v/>
      </c>
      <c r="K491" s="449"/>
      <c r="L491" s="450" t="str">
        <f t="shared" si="131"/>
        <v/>
      </c>
      <c r="M491" s="451"/>
      <c r="N491" s="207"/>
      <c r="O491" s="209"/>
      <c r="P491" s="209"/>
      <c r="Q491" s="209"/>
      <c r="R491" s="208"/>
      <c r="S491" s="210"/>
      <c r="T491" s="216"/>
      <c r="U491" s="212"/>
      <c r="V491" s="213" t="str">
        <f t="shared" si="126"/>
        <v/>
      </c>
      <c r="W491" s="213" t="str">
        <f t="shared" si="127"/>
        <v/>
      </c>
      <c r="X491" s="211" t="str">
        <f t="shared" si="128"/>
        <v/>
      </c>
      <c r="Y491" s="266" t="str">
        <f t="shared" si="129"/>
        <v/>
      </c>
      <c r="Z491" s="269"/>
      <c r="AA491" s="710"/>
    </row>
    <row r="492" spans="2:27" s="408" customFormat="1" hidden="1">
      <c r="B492" s="412"/>
      <c r="C492" s="573"/>
      <c r="D492" s="582"/>
      <c r="E492" s="591"/>
      <c r="F492" s="648"/>
      <c r="G492" s="635"/>
      <c r="H492" s="493"/>
      <c r="I492" s="561"/>
      <c r="J492" s="613" t="str">
        <f t="shared" si="130"/>
        <v/>
      </c>
      <c r="K492" s="449"/>
      <c r="L492" s="450" t="str">
        <f t="shared" si="131"/>
        <v/>
      </c>
      <c r="M492" s="451"/>
      <c r="N492" s="207"/>
      <c r="O492" s="209"/>
      <c r="P492" s="209"/>
      <c r="Q492" s="209"/>
      <c r="R492" s="208"/>
      <c r="S492" s="210"/>
      <c r="T492" s="216"/>
      <c r="U492" s="212"/>
      <c r="V492" s="213" t="str">
        <f t="shared" si="126"/>
        <v/>
      </c>
      <c r="W492" s="213" t="str">
        <f t="shared" si="127"/>
        <v/>
      </c>
      <c r="X492" s="211" t="str">
        <f t="shared" si="128"/>
        <v/>
      </c>
      <c r="Y492" s="266" t="str">
        <f t="shared" si="129"/>
        <v/>
      </c>
      <c r="Z492" s="269"/>
      <c r="AA492" s="710"/>
    </row>
    <row r="493" spans="2:27" s="408" customFormat="1" hidden="1">
      <c r="B493" s="412"/>
      <c r="C493" s="573"/>
      <c r="D493" s="582"/>
      <c r="E493" s="591"/>
      <c r="F493" s="648"/>
      <c r="G493" s="635"/>
      <c r="H493" s="493"/>
      <c r="I493" s="561"/>
      <c r="J493" s="613" t="str">
        <f t="shared" si="130"/>
        <v/>
      </c>
      <c r="K493" s="449"/>
      <c r="L493" s="450" t="str">
        <f t="shared" si="131"/>
        <v/>
      </c>
      <c r="M493" s="451"/>
      <c r="N493" s="207"/>
      <c r="O493" s="209"/>
      <c r="P493" s="209"/>
      <c r="Q493" s="209"/>
      <c r="R493" s="208"/>
      <c r="S493" s="210"/>
      <c r="T493" s="216"/>
      <c r="U493" s="212"/>
      <c r="V493" s="213" t="str">
        <f t="shared" si="126"/>
        <v/>
      </c>
      <c r="W493" s="213" t="str">
        <f t="shared" si="127"/>
        <v/>
      </c>
      <c r="X493" s="211" t="str">
        <f t="shared" si="128"/>
        <v/>
      </c>
      <c r="Y493" s="266" t="str">
        <f t="shared" si="129"/>
        <v/>
      </c>
      <c r="Z493" s="269"/>
      <c r="AA493" s="710"/>
    </row>
    <row r="494" spans="2:27" s="408" customFormat="1" hidden="1">
      <c r="B494" s="412"/>
      <c r="C494" s="573"/>
      <c r="D494" s="582"/>
      <c r="E494" s="591"/>
      <c r="F494" s="648"/>
      <c r="G494" s="635"/>
      <c r="H494" s="493"/>
      <c r="I494" s="561"/>
      <c r="J494" s="613" t="str">
        <f t="shared" si="130"/>
        <v/>
      </c>
      <c r="K494" s="449"/>
      <c r="L494" s="450" t="str">
        <f t="shared" si="131"/>
        <v/>
      </c>
      <c r="M494" s="451"/>
      <c r="N494" s="207"/>
      <c r="O494" s="209"/>
      <c r="P494" s="209"/>
      <c r="Q494" s="209"/>
      <c r="R494" s="208"/>
      <c r="S494" s="210"/>
      <c r="T494" s="216"/>
      <c r="U494" s="212"/>
      <c r="V494" s="213" t="str">
        <f t="shared" si="126"/>
        <v/>
      </c>
      <c r="W494" s="213" t="str">
        <f t="shared" si="127"/>
        <v/>
      </c>
      <c r="X494" s="211" t="str">
        <f t="shared" si="128"/>
        <v/>
      </c>
      <c r="Y494" s="266" t="str">
        <f t="shared" si="129"/>
        <v/>
      </c>
      <c r="Z494" s="269"/>
      <c r="AA494" s="710"/>
    </row>
    <row r="495" spans="2:27" s="408" customFormat="1" hidden="1">
      <c r="B495" s="412"/>
      <c r="C495" s="573"/>
      <c r="D495" s="582"/>
      <c r="E495" s="591"/>
      <c r="F495" s="648"/>
      <c r="G495" s="635"/>
      <c r="H495" s="493"/>
      <c r="I495" s="561"/>
      <c r="J495" s="613" t="str">
        <f t="shared" si="130"/>
        <v/>
      </c>
      <c r="K495" s="449"/>
      <c r="L495" s="450" t="str">
        <f t="shared" si="131"/>
        <v/>
      </c>
      <c r="M495" s="451"/>
      <c r="N495" s="207"/>
      <c r="O495" s="209"/>
      <c r="P495" s="209"/>
      <c r="Q495" s="209"/>
      <c r="R495" s="208"/>
      <c r="S495" s="210"/>
      <c r="T495" s="216"/>
      <c r="U495" s="212"/>
      <c r="V495" s="213" t="str">
        <f t="shared" si="126"/>
        <v/>
      </c>
      <c r="W495" s="213" t="str">
        <f t="shared" si="127"/>
        <v/>
      </c>
      <c r="X495" s="211" t="str">
        <f t="shared" si="128"/>
        <v/>
      </c>
      <c r="Y495" s="266" t="str">
        <f t="shared" si="129"/>
        <v/>
      </c>
      <c r="Z495" s="269"/>
      <c r="AA495" s="710"/>
    </row>
    <row r="496" spans="2:27" s="408" customFormat="1" hidden="1">
      <c r="B496" s="412"/>
      <c r="C496" s="573"/>
      <c r="D496" s="582"/>
      <c r="E496" s="591"/>
      <c r="F496" s="648"/>
      <c r="G496" s="635"/>
      <c r="H496" s="493"/>
      <c r="I496" s="561"/>
      <c r="J496" s="613" t="str">
        <f t="shared" si="130"/>
        <v/>
      </c>
      <c r="K496" s="449"/>
      <c r="L496" s="450" t="str">
        <f t="shared" si="131"/>
        <v/>
      </c>
      <c r="M496" s="451"/>
      <c r="N496" s="207"/>
      <c r="O496" s="209"/>
      <c r="P496" s="209"/>
      <c r="Q496" s="209"/>
      <c r="R496" s="208"/>
      <c r="S496" s="210"/>
      <c r="T496" s="216"/>
      <c r="U496" s="212"/>
      <c r="V496" s="213" t="str">
        <f t="shared" si="126"/>
        <v/>
      </c>
      <c r="W496" s="213" t="str">
        <f t="shared" si="127"/>
        <v/>
      </c>
      <c r="X496" s="211" t="str">
        <f t="shared" si="128"/>
        <v/>
      </c>
      <c r="Y496" s="266" t="str">
        <f t="shared" si="129"/>
        <v/>
      </c>
      <c r="Z496" s="269"/>
      <c r="AA496" s="710"/>
    </row>
    <row r="497" spans="2:27" s="408" customFormat="1" hidden="1">
      <c r="B497" s="412"/>
      <c r="C497" s="573"/>
      <c r="D497" s="582"/>
      <c r="E497" s="591"/>
      <c r="F497" s="648"/>
      <c r="G497" s="635"/>
      <c r="H497" s="493"/>
      <c r="I497" s="561"/>
      <c r="J497" s="613" t="str">
        <f t="shared" si="130"/>
        <v/>
      </c>
      <c r="K497" s="449"/>
      <c r="L497" s="450" t="str">
        <f t="shared" si="131"/>
        <v/>
      </c>
      <c r="M497" s="451"/>
      <c r="N497" s="207"/>
      <c r="O497" s="209"/>
      <c r="P497" s="209"/>
      <c r="Q497" s="209"/>
      <c r="R497" s="208"/>
      <c r="S497" s="210"/>
      <c r="T497" s="216"/>
      <c r="U497" s="212"/>
      <c r="V497" s="213" t="str">
        <f t="shared" si="126"/>
        <v/>
      </c>
      <c r="W497" s="213" t="str">
        <f t="shared" si="127"/>
        <v/>
      </c>
      <c r="X497" s="211" t="str">
        <f t="shared" si="128"/>
        <v/>
      </c>
      <c r="Y497" s="266" t="str">
        <f t="shared" si="129"/>
        <v/>
      </c>
      <c r="Z497" s="269"/>
      <c r="AA497" s="710"/>
    </row>
    <row r="498" spans="2:27" s="408" customFormat="1" hidden="1">
      <c r="B498" s="412"/>
      <c r="C498" s="573"/>
      <c r="D498" s="582"/>
      <c r="E498" s="591"/>
      <c r="F498" s="648"/>
      <c r="G498" s="635"/>
      <c r="H498" s="493"/>
      <c r="I498" s="561"/>
      <c r="J498" s="613" t="str">
        <f t="shared" si="130"/>
        <v/>
      </c>
      <c r="K498" s="449"/>
      <c r="L498" s="450" t="str">
        <f t="shared" si="131"/>
        <v/>
      </c>
      <c r="M498" s="451"/>
      <c r="N498" s="207"/>
      <c r="O498" s="209"/>
      <c r="P498" s="209"/>
      <c r="Q498" s="209"/>
      <c r="R498" s="208"/>
      <c r="S498" s="210"/>
      <c r="T498" s="216"/>
      <c r="U498" s="212"/>
      <c r="V498" s="213" t="str">
        <f t="shared" si="126"/>
        <v/>
      </c>
      <c r="W498" s="213" t="str">
        <f t="shared" si="127"/>
        <v/>
      </c>
      <c r="X498" s="211" t="str">
        <f t="shared" si="128"/>
        <v/>
      </c>
      <c r="Y498" s="266" t="str">
        <f t="shared" si="129"/>
        <v/>
      </c>
      <c r="Z498" s="269"/>
      <c r="AA498" s="710"/>
    </row>
    <row r="499" spans="2:27" s="408" customFormat="1" hidden="1">
      <c r="B499" s="412"/>
      <c r="C499" s="573"/>
      <c r="D499" s="582"/>
      <c r="E499" s="591"/>
      <c r="F499" s="648"/>
      <c r="G499" s="635"/>
      <c r="H499" s="493"/>
      <c r="I499" s="561"/>
      <c r="J499" s="613" t="str">
        <f t="shared" si="130"/>
        <v/>
      </c>
      <c r="K499" s="449"/>
      <c r="L499" s="450" t="str">
        <f t="shared" si="131"/>
        <v/>
      </c>
      <c r="M499" s="451"/>
      <c r="N499" s="207"/>
      <c r="O499" s="209"/>
      <c r="P499" s="209"/>
      <c r="Q499" s="209"/>
      <c r="R499" s="208"/>
      <c r="S499" s="210"/>
      <c r="T499" s="216"/>
      <c r="U499" s="212"/>
      <c r="V499" s="213" t="str">
        <f t="shared" si="126"/>
        <v/>
      </c>
      <c r="W499" s="213" t="str">
        <f t="shared" si="127"/>
        <v/>
      </c>
      <c r="X499" s="211" t="str">
        <f t="shared" si="128"/>
        <v/>
      </c>
      <c r="Y499" s="266" t="str">
        <f t="shared" si="129"/>
        <v/>
      </c>
      <c r="Z499" s="269"/>
      <c r="AA499" s="710"/>
    </row>
    <row r="500" spans="2:27" s="408" customFormat="1" hidden="1">
      <c r="B500" s="412"/>
      <c r="C500" s="573"/>
      <c r="D500" s="582"/>
      <c r="E500" s="591"/>
      <c r="F500" s="648"/>
      <c r="G500" s="635"/>
      <c r="H500" s="493"/>
      <c r="I500" s="561"/>
      <c r="J500" s="613" t="str">
        <f t="shared" si="130"/>
        <v/>
      </c>
      <c r="K500" s="449"/>
      <c r="L500" s="450" t="str">
        <f t="shared" si="131"/>
        <v/>
      </c>
      <c r="M500" s="451"/>
      <c r="N500" s="207"/>
      <c r="O500" s="209"/>
      <c r="P500" s="209"/>
      <c r="Q500" s="209"/>
      <c r="R500" s="208"/>
      <c r="S500" s="210"/>
      <c r="T500" s="216"/>
      <c r="U500" s="212"/>
      <c r="V500" s="213" t="str">
        <f t="shared" si="126"/>
        <v/>
      </c>
      <c r="W500" s="213" t="str">
        <f t="shared" si="127"/>
        <v/>
      </c>
      <c r="X500" s="211" t="str">
        <f t="shared" si="128"/>
        <v/>
      </c>
      <c r="Y500" s="266" t="str">
        <f t="shared" si="129"/>
        <v/>
      </c>
      <c r="Z500" s="269"/>
      <c r="AA500" s="710"/>
    </row>
    <row r="501" spans="2:27" s="408" customFormat="1" hidden="1">
      <c r="B501" s="412"/>
      <c r="C501" s="573"/>
      <c r="D501" s="582"/>
      <c r="E501" s="591"/>
      <c r="F501" s="648"/>
      <c r="G501" s="635"/>
      <c r="H501" s="493"/>
      <c r="I501" s="561"/>
      <c r="J501" s="613" t="str">
        <f t="shared" si="130"/>
        <v/>
      </c>
      <c r="K501" s="449"/>
      <c r="L501" s="450" t="str">
        <f t="shared" si="131"/>
        <v/>
      </c>
      <c r="M501" s="451"/>
      <c r="N501" s="207"/>
      <c r="O501" s="209"/>
      <c r="P501" s="209"/>
      <c r="Q501" s="209"/>
      <c r="R501" s="208"/>
      <c r="S501" s="210"/>
      <c r="T501" s="216"/>
      <c r="U501" s="212"/>
      <c r="V501" s="213" t="str">
        <f t="shared" si="126"/>
        <v/>
      </c>
      <c r="W501" s="213" t="str">
        <f t="shared" si="127"/>
        <v/>
      </c>
      <c r="X501" s="211" t="str">
        <f t="shared" si="128"/>
        <v/>
      </c>
      <c r="Y501" s="266" t="str">
        <f t="shared" si="129"/>
        <v/>
      </c>
      <c r="Z501" s="269"/>
      <c r="AA501" s="710"/>
    </row>
    <row r="502" spans="2:27" s="408" customFormat="1" hidden="1">
      <c r="B502" s="412"/>
      <c r="C502" s="573"/>
      <c r="D502" s="582"/>
      <c r="E502" s="591"/>
      <c r="F502" s="648"/>
      <c r="G502" s="635"/>
      <c r="H502" s="493"/>
      <c r="I502" s="561"/>
      <c r="J502" s="613" t="str">
        <f t="shared" si="130"/>
        <v/>
      </c>
      <c r="K502" s="449"/>
      <c r="L502" s="450" t="str">
        <f t="shared" si="131"/>
        <v/>
      </c>
      <c r="M502" s="451"/>
      <c r="N502" s="207"/>
      <c r="O502" s="209"/>
      <c r="P502" s="209"/>
      <c r="Q502" s="209"/>
      <c r="R502" s="208"/>
      <c r="S502" s="210"/>
      <c r="T502" s="216"/>
      <c r="U502" s="212"/>
      <c r="V502" s="213" t="str">
        <f t="shared" si="126"/>
        <v/>
      </c>
      <c r="W502" s="213" t="str">
        <f t="shared" si="127"/>
        <v/>
      </c>
      <c r="X502" s="211" t="str">
        <f t="shared" si="128"/>
        <v/>
      </c>
      <c r="Y502" s="266" t="str">
        <f t="shared" si="129"/>
        <v/>
      </c>
      <c r="Z502" s="269"/>
      <c r="AA502" s="710"/>
    </row>
    <row r="503" spans="2:27" s="408" customFormat="1" hidden="1">
      <c r="B503" s="412"/>
      <c r="C503" s="573"/>
      <c r="D503" s="582"/>
      <c r="E503" s="591"/>
      <c r="F503" s="648"/>
      <c r="G503" s="635"/>
      <c r="H503" s="493"/>
      <c r="I503" s="561"/>
      <c r="J503" s="613" t="str">
        <f t="shared" si="130"/>
        <v/>
      </c>
      <c r="K503" s="449"/>
      <c r="L503" s="450" t="str">
        <f t="shared" si="131"/>
        <v/>
      </c>
      <c r="M503" s="451"/>
      <c r="N503" s="207"/>
      <c r="O503" s="209"/>
      <c r="P503" s="209"/>
      <c r="Q503" s="209"/>
      <c r="R503" s="208"/>
      <c r="S503" s="210"/>
      <c r="T503" s="216"/>
      <c r="U503" s="212"/>
      <c r="V503" s="213" t="str">
        <f t="shared" si="126"/>
        <v/>
      </c>
      <c r="W503" s="213" t="str">
        <f t="shared" si="127"/>
        <v/>
      </c>
      <c r="X503" s="211" t="str">
        <f t="shared" si="128"/>
        <v/>
      </c>
      <c r="Y503" s="266" t="str">
        <f t="shared" si="129"/>
        <v/>
      </c>
      <c r="Z503" s="269"/>
      <c r="AA503" s="710"/>
    </row>
    <row r="504" spans="2:27" s="408" customFormat="1" hidden="1">
      <c r="B504" s="412"/>
      <c r="C504" s="573"/>
      <c r="D504" s="582"/>
      <c r="E504" s="591"/>
      <c r="F504" s="648"/>
      <c r="G504" s="635"/>
      <c r="H504" s="493"/>
      <c r="I504" s="561"/>
      <c r="J504" s="613" t="str">
        <f t="shared" si="130"/>
        <v/>
      </c>
      <c r="K504" s="449"/>
      <c r="L504" s="450" t="str">
        <f t="shared" si="131"/>
        <v/>
      </c>
      <c r="M504" s="451"/>
      <c r="N504" s="207"/>
      <c r="O504" s="209"/>
      <c r="P504" s="209"/>
      <c r="Q504" s="209"/>
      <c r="R504" s="208"/>
      <c r="S504" s="210"/>
      <c r="T504" s="216"/>
      <c r="U504" s="212"/>
      <c r="V504" s="213" t="str">
        <f t="shared" si="126"/>
        <v/>
      </c>
      <c r="W504" s="213" t="str">
        <f t="shared" si="127"/>
        <v/>
      </c>
      <c r="X504" s="211" t="str">
        <f t="shared" si="128"/>
        <v/>
      </c>
      <c r="Y504" s="266" t="str">
        <f t="shared" si="129"/>
        <v/>
      </c>
      <c r="Z504" s="269"/>
      <c r="AA504" s="710"/>
    </row>
    <row r="505" spans="2:27" s="408" customFormat="1" hidden="1">
      <c r="B505" s="412"/>
      <c r="C505" s="573"/>
      <c r="D505" s="582"/>
      <c r="E505" s="591"/>
      <c r="F505" s="648"/>
      <c r="G505" s="635"/>
      <c r="H505" s="493"/>
      <c r="I505" s="561"/>
      <c r="J505" s="613" t="str">
        <f t="shared" si="130"/>
        <v/>
      </c>
      <c r="K505" s="449"/>
      <c r="L505" s="450" t="str">
        <f t="shared" si="131"/>
        <v/>
      </c>
      <c r="M505" s="451"/>
      <c r="N505" s="207"/>
      <c r="O505" s="209"/>
      <c r="P505" s="209"/>
      <c r="Q505" s="209"/>
      <c r="R505" s="208"/>
      <c r="S505" s="210"/>
      <c r="T505" s="216"/>
      <c r="U505" s="212"/>
      <c r="V505" s="213" t="str">
        <f t="shared" si="126"/>
        <v/>
      </c>
      <c r="W505" s="213" t="str">
        <f t="shared" si="127"/>
        <v/>
      </c>
      <c r="X505" s="211" t="str">
        <f t="shared" si="128"/>
        <v/>
      </c>
      <c r="Y505" s="266" t="str">
        <f t="shared" si="129"/>
        <v/>
      </c>
      <c r="Z505" s="269"/>
      <c r="AA505" s="710"/>
    </row>
    <row r="506" spans="2:27" s="408" customFormat="1" hidden="1">
      <c r="B506" s="412"/>
      <c r="C506" s="573"/>
      <c r="D506" s="582"/>
      <c r="E506" s="591"/>
      <c r="F506" s="648"/>
      <c r="G506" s="635"/>
      <c r="H506" s="493"/>
      <c r="I506" s="561"/>
      <c r="J506" s="613" t="str">
        <f t="shared" si="130"/>
        <v/>
      </c>
      <c r="K506" s="449"/>
      <c r="L506" s="450" t="str">
        <f t="shared" si="131"/>
        <v/>
      </c>
      <c r="M506" s="451"/>
      <c r="N506" s="207"/>
      <c r="O506" s="209"/>
      <c r="P506" s="209"/>
      <c r="Q506" s="209"/>
      <c r="R506" s="208"/>
      <c r="S506" s="210"/>
      <c r="T506" s="216"/>
      <c r="U506" s="212"/>
      <c r="V506" s="213" t="str">
        <f t="shared" si="126"/>
        <v/>
      </c>
      <c r="W506" s="213" t="str">
        <f t="shared" si="127"/>
        <v/>
      </c>
      <c r="X506" s="211" t="str">
        <f t="shared" si="128"/>
        <v/>
      </c>
      <c r="Y506" s="266" t="str">
        <f t="shared" si="129"/>
        <v/>
      </c>
      <c r="Z506" s="269"/>
      <c r="AA506" s="710"/>
    </row>
    <row r="507" spans="2:27" s="408" customFormat="1" hidden="1">
      <c r="B507" s="412"/>
      <c r="C507" s="573"/>
      <c r="D507" s="582"/>
      <c r="E507" s="591"/>
      <c r="F507" s="648"/>
      <c r="G507" s="635"/>
      <c r="H507" s="493"/>
      <c r="I507" s="561"/>
      <c r="J507" s="613" t="str">
        <f t="shared" si="130"/>
        <v/>
      </c>
      <c r="K507" s="449"/>
      <c r="L507" s="450" t="str">
        <f t="shared" si="131"/>
        <v/>
      </c>
      <c r="M507" s="451"/>
      <c r="N507" s="207"/>
      <c r="O507" s="209"/>
      <c r="P507" s="209"/>
      <c r="Q507" s="209"/>
      <c r="R507" s="208"/>
      <c r="S507" s="210"/>
      <c r="T507" s="216"/>
      <c r="U507" s="212"/>
      <c r="V507" s="213" t="str">
        <f t="shared" si="126"/>
        <v/>
      </c>
      <c r="W507" s="213" t="str">
        <f t="shared" si="127"/>
        <v/>
      </c>
      <c r="X507" s="211" t="str">
        <f t="shared" si="128"/>
        <v/>
      </c>
      <c r="Y507" s="266" t="str">
        <f t="shared" si="129"/>
        <v/>
      </c>
      <c r="Z507" s="269"/>
      <c r="AA507" s="710"/>
    </row>
    <row r="508" spans="2:27" s="408" customFormat="1" hidden="1">
      <c r="B508" s="412"/>
      <c r="C508" s="573"/>
      <c r="D508" s="582"/>
      <c r="E508" s="591"/>
      <c r="F508" s="648"/>
      <c r="G508" s="635"/>
      <c r="H508" s="493"/>
      <c r="I508" s="561"/>
      <c r="J508" s="613" t="str">
        <f t="shared" si="130"/>
        <v/>
      </c>
      <c r="K508" s="449"/>
      <c r="L508" s="450" t="str">
        <f t="shared" si="131"/>
        <v/>
      </c>
      <c r="M508" s="451"/>
      <c r="N508" s="207"/>
      <c r="O508" s="209"/>
      <c r="P508" s="209"/>
      <c r="Q508" s="209"/>
      <c r="R508" s="208"/>
      <c r="S508" s="210"/>
      <c r="T508" s="216"/>
      <c r="U508" s="212"/>
      <c r="V508" s="213" t="str">
        <f t="shared" si="126"/>
        <v/>
      </c>
      <c r="W508" s="213" t="str">
        <f t="shared" si="127"/>
        <v/>
      </c>
      <c r="X508" s="211" t="str">
        <f t="shared" si="128"/>
        <v/>
      </c>
      <c r="Y508" s="266" t="str">
        <f t="shared" si="129"/>
        <v/>
      </c>
      <c r="Z508" s="269"/>
      <c r="AA508" s="710"/>
    </row>
    <row r="509" spans="2:27" s="408" customFormat="1" hidden="1">
      <c r="B509" s="412"/>
      <c r="C509" s="573"/>
      <c r="D509" s="582"/>
      <c r="E509" s="591"/>
      <c r="F509" s="648"/>
      <c r="G509" s="635"/>
      <c r="H509" s="493"/>
      <c r="I509" s="561"/>
      <c r="J509" s="613" t="str">
        <f t="shared" si="130"/>
        <v/>
      </c>
      <c r="K509" s="449"/>
      <c r="L509" s="450" t="str">
        <f t="shared" si="131"/>
        <v/>
      </c>
      <c r="M509" s="451"/>
      <c r="N509" s="207"/>
      <c r="O509" s="209"/>
      <c r="P509" s="209"/>
      <c r="Q509" s="209"/>
      <c r="R509" s="208"/>
      <c r="S509" s="210"/>
      <c r="T509" s="216"/>
      <c r="U509" s="212"/>
      <c r="V509" s="213" t="str">
        <f t="shared" si="126"/>
        <v/>
      </c>
      <c r="W509" s="213" t="str">
        <f t="shared" si="127"/>
        <v/>
      </c>
      <c r="X509" s="211" t="str">
        <f t="shared" si="128"/>
        <v/>
      </c>
      <c r="Y509" s="266" t="str">
        <f t="shared" si="129"/>
        <v/>
      </c>
      <c r="Z509" s="269"/>
      <c r="AA509" s="710"/>
    </row>
    <row r="510" spans="2:27" s="408" customFormat="1" hidden="1">
      <c r="B510" s="412"/>
      <c r="C510" s="573"/>
      <c r="D510" s="582"/>
      <c r="E510" s="591"/>
      <c r="F510" s="648"/>
      <c r="G510" s="635"/>
      <c r="H510" s="493"/>
      <c r="I510" s="561"/>
      <c r="J510" s="613" t="str">
        <f t="shared" si="130"/>
        <v/>
      </c>
      <c r="K510" s="449"/>
      <c r="L510" s="450" t="str">
        <f t="shared" si="131"/>
        <v/>
      </c>
      <c r="M510" s="451"/>
      <c r="N510" s="207"/>
      <c r="O510" s="209"/>
      <c r="P510" s="209"/>
      <c r="Q510" s="209"/>
      <c r="R510" s="208"/>
      <c r="S510" s="210"/>
      <c r="T510" s="216"/>
      <c r="U510" s="212"/>
      <c r="V510" s="213" t="str">
        <f t="shared" si="126"/>
        <v/>
      </c>
      <c r="W510" s="213" t="str">
        <f t="shared" si="127"/>
        <v/>
      </c>
      <c r="X510" s="211" t="str">
        <f t="shared" si="128"/>
        <v/>
      </c>
      <c r="Y510" s="266" t="str">
        <f t="shared" si="129"/>
        <v/>
      </c>
      <c r="Z510" s="269"/>
      <c r="AA510" s="710"/>
    </row>
    <row r="511" spans="2:27" s="408" customFormat="1" hidden="1">
      <c r="B511" s="412"/>
      <c r="C511" s="573"/>
      <c r="D511" s="582"/>
      <c r="E511" s="591"/>
      <c r="F511" s="648"/>
      <c r="G511" s="635"/>
      <c r="H511" s="493"/>
      <c r="I511" s="561"/>
      <c r="J511" s="613" t="str">
        <f t="shared" si="130"/>
        <v/>
      </c>
      <c r="K511" s="449"/>
      <c r="L511" s="450" t="str">
        <f t="shared" si="131"/>
        <v/>
      </c>
      <c r="M511" s="451"/>
      <c r="N511" s="207"/>
      <c r="O511" s="209"/>
      <c r="P511" s="209"/>
      <c r="Q511" s="209"/>
      <c r="R511" s="208"/>
      <c r="S511" s="210"/>
      <c r="T511" s="216"/>
      <c r="U511" s="212"/>
      <c r="V511" s="213" t="str">
        <f t="shared" si="126"/>
        <v/>
      </c>
      <c r="W511" s="213" t="str">
        <f t="shared" si="127"/>
        <v/>
      </c>
      <c r="X511" s="211" t="str">
        <f t="shared" si="128"/>
        <v/>
      </c>
      <c r="Y511" s="266" t="str">
        <f t="shared" si="129"/>
        <v/>
      </c>
      <c r="Z511" s="269"/>
      <c r="AA511" s="710"/>
    </row>
    <row r="512" spans="2:27" s="408" customFormat="1" hidden="1">
      <c r="B512" s="412"/>
      <c r="C512" s="573"/>
      <c r="D512" s="582"/>
      <c r="E512" s="591"/>
      <c r="F512" s="648"/>
      <c r="G512" s="635"/>
      <c r="H512" s="493"/>
      <c r="I512" s="561"/>
      <c r="J512" s="613" t="str">
        <f t="shared" si="130"/>
        <v/>
      </c>
      <c r="K512" s="449"/>
      <c r="L512" s="450" t="str">
        <f t="shared" si="131"/>
        <v/>
      </c>
      <c r="M512" s="451"/>
      <c r="N512" s="207"/>
      <c r="O512" s="209"/>
      <c r="P512" s="209"/>
      <c r="Q512" s="209"/>
      <c r="R512" s="208"/>
      <c r="S512" s="210"/>
      <c r="T512" s="216"/>
      <c r="U512" s="212"/>
      <c r="V512" s="213" t="str">
        <f t="shared" si="126"/>
        <v/>
      </c>
      <c r="W512" s="213" t="str">
        <f t="shared" si="127"/>
        <v/>
      </c>
      <c r="X512" s="211" t="str">
        <f t="shared" si="128"/>
        <v/>
      </c>
      <c r="Y512" s="266" t="str">
        <f t="shared" si="129"/>
        <v/>
      </c>
      <c r="Z512" s="269"/>
      <c r="AA512" s="710"/>
    </row>
    <row r="513" spans="2:27" s="408" customFormat="1" hidden="1">
      <c r="B513" s="412"/>
      <c r="C513" s="573"/>
      <c r="D513" s="582"/>
      <c r="E513" s="591"/>
      <c r="F513" s="648"/>
      <c r="G513" s="635"/>
      <c r="H513" s="493"/>
      <c r="I513" s="561"/>
      <c r="J513" s="613" t="str">
        <f t="shared" si="130"/>
        <v/>
      </c>
      <c r="K513" s="449"/>
      <c r="L513" s="450" t="str">
        <f t="shared" si="131"/>
        <v/>
      </c>
      <c r="M513" s="451"/>
      <c r="N513" s="207"/>
      <c r="O513" s="209"/>
      <c r="P513" s="209"/>
      <c r="Q513" s="209"/>
      <c r="R513" s="208"/>
      <c r="S513" s="210"/>
      <c r="T513" s="216"/>
      <c r="U513" s="212"/>
      <c r="V513" s="213" t="str">
        <f t="shared" si="126"/>
        <v/>
      </c>
      <c r="W513" s="213" t="str">
        <f t="shared" si="127"/>
        <v/>
      </c>
      <c r="X513" s="211" t="str">
        <f t="shared" si="128"/>
        <v/>
      </c>
      <c r="Y513" s="266" t="str">
        <f t="shared" si="129"/>
        <v/>
      </c>
      <c r="Z513" s="269"/>
      <c r="AA513" s="710"/>
    </row>
    <row r="514" spans="2:27" s="408" customFormat="1" hidden="1">
      <c r="B514" s="412"/>
      <c r="C514" s="573"/>
      <c r="D514" s="582"/>
      <c r="E514" s="591"/>
      <c r="F514" s="648"/>
      <c r="G514" s="635"/>
      <c r="H514" s="493"/>
      <c r="I514" s="561"/>
      <c r="J514" s="613" t="str">
        <f t="shared" si="130"/>
        <v/>
      </c>
      <c r="K514" s="449"/>
      <c r="L514" s="450" t="str">
        <f t="shared" si="131"/>
        <v/>
      </c>
      <c r="M514" s="451"/>
      <c r="N514" s="207"/>
      <c r="O514" s="209"/>
      <c r="P514" s="209"/>
      <c r="Q514" s="209"/>
      <c r="R514" s="208"/>
      <c r="S514" s="210"/>
      <c r="T514" s="216"/>
      <c r="U514" s="212"/>
      <c r="V514" s="213" t="str">
        <f t="shared" si="126"/>
        <v/>
      </c>
      <c r="W514" s="213" t="str">
        <f t="shared" si="127"/>
        <v/>
      </c>
      <c r="X514" s="211" t="str">
        <f t="shared" si="128"/>
        <v/>
      </c>
      <c r="Y514" s="266" t="str">
        <f t="shared" si="129"/>
        <v/>
      </c>
      <c r="Z514" s="269"/>
      <c r="AA514" s="710"/>
    </row>
    <row r="515" spans="2:27" s="408" customFormat="1" hidden="1">
      <c r="B515" s="412"/>
      <c r="C515" s="573"/>
      <c r="D515" s="582"/>
      <c r="E515" s="591"/>
      <c r="F515" s="648"/>
      <c r="G515" s="635"/>
      <c r="H515" s="493"/>
      <c r="I515" s="561"/>
      <c r="J515" s="613" t="str">
        <f t="shared" si="130"/>
        <v/>
      </c>
      <c r="K515" s="449"/>
      <c r="L515" s="450" t="str">
        <f t="shared" si="131"/>
        <v/>
      </c>
      <c r="M515" s="451"/>
      <c r="N515" s="207"/>
      <c r="O515" s="209"/>
      <c r="P515" s="209"/>
      <c r="Q515" s="209"/>
      <c r="R515" s="208"/>
      <c r="S515" s="210"/>
      <c r="T515" s="216"/>
      <c r="U515" s="212"/>
      <c r="V515" s="213" t="str">
        <f t="shared" si="126"/>
        <v/>
      </c>
      <c r="W515" s="213" t="str">
        <f t="shared" si="127"/>
        <v/>
      </c>
      <c r="X515" s="211" t="str">
        <f t="shared" si="128"/>
        <v/>
      </c>
      <c r="Y515" s="266" t="str">
        <f t="shared" si="129"/>
        <v/>
      </c>
      <c r="Z515" s="269"/>
      <c r="AA515" s="710"/>
    </row>
    <row r="516" spans="2:27" s="408" customFormat="1" hidden="1">
      <c r="B516" s="412"/>
      <c r="C516" s="573"/>
      <c r="D516" s="582"/>
      <c r="E516" s="591"/>
      <c r="F516" s="648"/>
      <c r="G516" s="635"/>
      <c r="H516" s="493"/>
      <c r="I516" s="561"/>
      <c r="J516" s="613" t="str">
        <f t="shared" si="130"/>
        <v/>
      </c>
      <c r="K516" s="449"/>
      <c r="L516" s="450" t="str">
        <f t="shared" si="131"/>
        <v/>
      </c>
      <c r="M516" s="451"/>
      <c r="N516" s="207"/>
      <c r="O516" s="209"/>
      <c r="P516" s="209"/>
      <c r="Q516" s="209"/>
      <c r="R516" s="208"/>
      <c r="S516" s="210"/>
      <c r="T516" s="216"/>
      <c r="U516" s="212"/>
      <c r="V516" s="213" t="str">
        <f t="shared" si="126"/>
        <v/>
      </c>
      <c r="W516" s="213" t="str">
        <f t="shared" si="127"/>
        <v/>
      </c>
      <c r="X516" s="211" t="str">
        <f t="shared" si="128"/>
        <v/>
      </c>
      <c r="Y516" s="266" t="str">
        <f t="shared" si="129"/>
        <v/>
      </c>
      <c r="Z516" s="269"/>
      <c r="AA516" s="710"/>
    </row>
    <row r="517" spans="2:27" s="408" customFormat="1" hidden="1">
      <c r="B517" s="412"/>
      <c r="C517" s="573"/>
      <c r="D517" s="582"/>
      <c r="E517" s="591"/>
      <c r="F517" s="648"/>
      <c r="G517" s="635"/>
      <c r="H517" s="493"/>
      <c r="I517" s="561"/>
      <c r="J517" s="613" t="str">
        <f t="shared" si="130"/>
        <v/>
      </c>
      <c r="K517" s="449"/>
      <c r="L517" s="450" t="str">
        <f t="shared" si="131"/>
        <v/>
      </c>
      <c r="M517" s="451"/>
      <c r="N517" s="207"/>
      <c r="O517" s="209"/>
      <c r="P517" s="209"/>
      <c r="Q517" s="209"/>
      <c r="R517" s="208"/>
      <c r="S517" s="210"/>
      <c r="T517" s="216"/>
      <c r="U517" s="212"/>
      <c r="V517" s="213" t="str">
        <f t="shared" ref="V517:V580" si="132">IF(M517="","",T517*G517)</f>
        <v/>
      </c>
      <c r="W517" s="213" t="str">
        <f t="shared" ref="W517:W580" si="133">IF(M517="","",U517*H517)</f>
        <v/>
      </c>
      <c r="X517" s="211" t="str">
        <f t="shared" ref="X517:X580" si="134">IF(M517="","",T517*G517+U517*H517)</f>
        <v/>
      </c>
      <c r="Y517" s="266" t="str">
        <f t="shared" ref="Y517:Y580" si="135">IF(M517="","",X517-S517)</f>
        <v/>
      </c>
      <c r="Z517" s="269"/>
      <c r="AA517" s="710"/>
    </row>
    <row r="518" spans="2:27" s="408" customFormat="1" hidden="1">
      <c r="B518" s="412"/>
      <c r="C518" s="573"/>
      <c r="D518" s="582"/>
      <c r="E518" s="591"/>
      <c r="F518" s="648"/>
      <c r="G518" s="635"/>
      <c r="H518" s="493"/>
      <c r="I518" s="561"/>
      <c r="J518" s="613" t="str">
        <f t="shared" ref="J518:J581" si="136">IF(G518="","",G518/$G$260)</f>
        <v/>
      </c>
      <c r="K518" s="449"/>
      <c r="L518" s="450" t="str">
        <f t="shared" ref="L518:L581" si="137">IF($I518="","",$I518+K518)</f>
        <v/>
      </c>
      <c r="M518" s="451"/>
      <c r="N518" s="207"/>
      <c r="O518" s="209"/>
      <c r="P518" s="209"/>
      <c r="Q518" s="209"/>
      <c r="R518" s="208"/>
      <c r="S518" s="210"/>
      <c r="T518" s="216"/>
      <c r="U518" s="212"/>
      <c r="V518" s="213" t="str">
        <f t="shared" si="132"/>
        <v/>
      </c>
      <c r="W518" s="213" t="str">
        <f t="shared" si="133"/>
        <v/>
      </c>
      <c r="X518" s="211" t="str">
        <f t="shared" si="134"/>
        <v/>
      </c>
      <c r="Y518" s="266" t="str">
        <f t="shared" si="135"/>
        <v/>
      </c>
      <c r="Z518" s="269"/>
      <c r="AA518" s="710"/>
    </row>
    <row r="519" spans="2:27" s="408" customFormat="1" hidden="1">
      <c r="B519" s="412"/>
      <c r="C519" s="573"/>
      <c r="D519" s="582"/>
      <c r="E519" s="591"/>
      <c r="F519" s="648"/>
      <c r="G519" s="635"/>
      <c r="H519" s="493"/>
      <c r="I519" s="561"/>
      <c r="J519" s="613" t="str">
        <f t="shared" si="136"/>
        <v/>
      </c>
      <c r="K519" s="449"/>
      <c r="L519" s="450" t="str">
        <f t="shared" si="137"/>
        <v/>
      </c>
      <c r="M519" s="451"/>
      <c r="N519" s="207"/>
      <c r="O519" s="209"/>
      <c r="P519" s="209"/>
      <c r="Q519" s="209"/>
      <c r="R519" s="208"/>
      <c r="S519" s="210"/>
      <c r="T519" s="216"/>
      <c r="U519" s="212"/>
      <c r="V519" s="213" t="str">
        <f t="shared" si="132"/>
        <v/>
      </c>
      <c r="W519" s="213" t="str">
        <f t="shared" si="133"/>
        <v/>
      </c>
      <c r="X519" s="211" t="str">
        <f t="shared" si="134"/>
        <v/>
      </c>
      <c r="Y519" s="266" t="str">
        <f t="shared" si="135"/>
        <v/>
      </c>
      <c r="Z519" s="269"/>
      <c r="AA519" s="710"/>
    </row>
    <row r="520" spans="2:27" s="408" customFormat="1" hidden="1">
      <c r="B520" s="412"/>
      <c r="C520" s="573"/>
      <c r="D520" s="582"/>
      <c r="E520" s="591"/>
      <c r="F520" s="648"/>
      <c r="G520" s="635"/>
      <c r="H520" s="493"/>
      <c r="I520" s="561"/>
      <c r="J520" s="613" t="str">
        <f t="shared" si="136"/>
        <v/>
      </c>
      <c r="K520" s="449"/>
      <c r="L520" s="450" t="str">
        <f t="shared" si="137"/>
        <v/>
      </c>
      <c r="M520" s="451"/>
      <c r="N520" s="207"/>
      <c r="O520" s="209"/>
      <c r="P520" s="209"/>
      <c r="Q520" s="209"/>
      <c r="R520" s="208"/>
      <c r="S520" s="210"/>
      <c r="T520" s="216"/>
      <c r="U520" s="212"/>
      <c r="V520" s="213" t="str">
        <f t="shared" si="132"/>
        <v/>
      </c>
      <c r="W520" s="213" t="str">
        <f t="shared" si="133"/>
        <v/>
      </c>
      <c r="X520" s="211" t="str">
        <f t="shared" si="134"/>
        <v/>
      </c>
      <c r="Y520" s="266" t="str">
        <f t="shared" si="135"/>
        <v/>
      </c>
      <c r="Z520" s="269"/>
      <c r="AA520" s="710"/>
    </row>
    <row r="521" spans="2:27" s="408" customFormat="1" hidden="1">
      <c r="B521" s="412"/>
      <c r="C521" s="573"/>
      <c r="D521" s="582"/>
      <c r="E521" s="591"/>
      <c r="F521" s="648"/>
      <c r="G521" s="635"/>
      <c r="H521" s="493"/>
      <c r="I521" s="561"/>
      <c r="J521" s="613" t="str">
        <f t="shared" si="136"/>
        <v/>
      </c>
      <c r="K521" s="449"/>
      <c r="L521" s="450" t="str">
        <f t="shared" si="137"/>
        <v/>
      </c>
      <c r="M521" s="451"/>
      <c r="N521" s="207"/>
      <c r="O521" s="209"/>
      <c r="P521" s="209"/>
      <c r="Q521" s="209"/>
      <c r="R521" s="208"/>
      <c r="S521" s="210"/>
      <c r="T521" s="216"/>
      <c r="U521" s="212"/>
      <c r="V521" s="213" t="str">
        <f t="shared" si="132"/>
        <v/>
      </c>
      <c r="W521" s="213" t="str">
        <f t="shared" si="133"/>
        <v/>
      </c>
      <c r="X521" s="211" t="str">
        <f t="shared" si="134"/>
        <v/>
      </c>
      <c r="Y521" s="266" t="str">
        <f t="shared" si="135"/>
        <v/>
      </c>
      <c r="Z521" s="269"/>
      <c r="AA521" s="710"/>
    </row>
    <row r="522" spans="2:27" s="408" customFormat="1" hidden="1">
      <c r="B522" s="412"/>
      <c r="C522" s="573"/>
      <c r="D522" s="582"/>
      <c r="E522" s="591"/>
      <c r="F522" s="648"/>
      <c r="G522" s="635"/>
      <c r="H522" s="493"/>
      <c r="I522" s="561"/>
      <c r="J522" s="613" t="str">
        <f t="shared" si="136"/>
        <v/>
      </c>
      <c r="K522" s="449"/>
      <c r="L522" s="450" t="str">
        <f t="shared" si="137"/>
        <v/>
      </c>
      <c r="M522" s="451"/>
      <c r="N522" s="207"/>
      <c r="O522" s="209"/>
      <c r="P522" s="209"/>
      <c r="Q522" s="209"/>
      <c r="R522" s="208"/>
      <c r="S522" s="210"/>
      <c r="T522" s="216"/>
      <c r="U522" s="212"/>
      <c r="V522" s="213" t="str">
        <f t="shared" si="132"/>
        <v/>
      </c>
      <c r="W522" s="213" t="str">
        <f t="shared" si="133"/>
        <v/>
      </c>
      <c r="X522" s="211" t="str">
        <f t="shared" si="134"/>
        <v/>
      </c>
      <c r="Y522" s="266" t="str">
        <f t="shared" si="135"/>
        <v/>
      </c>
      <c r="Z522" s="269"/>
      <c r="AA522" s="710"/>
    </row>
    <row r="523" spans="2:27" s="408" customFormat="1" hidden="1">
      <c r="B523" s="412"/>
      <c r="C523" s="573"/>
      <c r="D523" s="582"/>
      <c r="E523" s="591"/>
      <c r="F523" s="648"/>
      <c r="G523" s="635"/>
      <c r="H523" s="493"/>
      <c r="I523" s="561"/>
      <c r="J523" s="613" t="str">
        <f t="shared" si="136"/>
        <v/>
      </c>
      <c r="K523" s="449"/>
      <c r="L523" s="450" t="str">
        <f t="shared" si="137"/>
        <v/>
      </c>
      <c r="M523" s="451"/>
      <c r="N523" s="207"/>
      <c r="O523" s="209"/>
      <c r="P523" s="209"/>
      <c r="Q523" s="209"/>
      <c r="R523" s="208"/>
      <c r="S523" s="210"/>
      <c r="T523" s="216"/>
      <c r="U523" s="212"/>
      <c r="V523" s="213" t="str">
        <f t="shared" si="132"/>
        <v/>
      </c>
      <c r="W523" s="213" t="str">
        <f t="shared" si="133"/>
        <v/>
      </c>
      <c r="X523" s="211" t="str">
        <f t="shared" si="134"/>
        <v/>
      </c>
      <c r="Y523" s="266" t="str">
        <f t="shared" si="135"/>
        <v/>
      </c>
      <c r="Z523" s="269"/>
      <c r="AA523" s="710"/>
    </row>
    <row r="524" spans="2:27" s="408" customFormat="1" hidden="1">
      <c r="B524" s="412"/>
      <c r="C524" s="573"/>
      <c r="D524" s="582"/>
      <c r="E524" s="591"/>
      <c r="F524" s="648"/>
      <c r="G524" s="635"/>
      <c r="H524" s="493"/>
      <c r="I524" s="561"/>
      <c r="J524" s="613" t="str">
        <f t="shared" si="136"/>
        <v/>
      </c>
      <c r="K524" s="449"/>
      <c r="L524" s="450" t="str">
        <f t="shared" si="137"/>
        <v/>
      </c>
      <c r="M524" s="451"/>
      <c r="N524" s="207"/>
      <c r="O524" s="209"/>
      <c r="P524" s="209"/>
      <c r="Q524" s="209"/>
      <c r="R524" s="208"/>
      <c r="S524" s="210"/>
      <c r="T524" s="216"/>
      <c r="U524" s="212"/>
      <c r="V524" s="213" t="str">
        <f t="shared" si="132"/>
        <v/>
      </c>
      <c r="W524" s="213" t="str">
        <f t="shared" si="133"/>
        <v/>
      </c>
      <c r="X524" s="211" t="str">
        <f t="shared" si="134"/>
        <v/>
      </c>
      <c r="Y524" s="266" t="str">
        <f t="shared" si="135"/>
        <v/>
      </c>
      <c r="Z524" s="269"/>
      <c r="AA524" s="710"/>
    </row>
    <row r="525" spans="2:27" s="408" customFormat="1" hidden="1">
      <c r="B525" s="412"/>
      <c r="C525" s="573"/>
      <c r="D525" s="582"/>
      <c r="E525" s="591"/>
      <c r="F525" s="648"/>
      <c r="G525" s="635"/>
      <c r="H525" s="493"/>
      <c r="I525" s="561"/>
      <c r="J525" s="613" t="str">
        <f t="shared" si="136"/>
        <v/>
      </c>
      <c r="K525" s="449"/>
      <c r="L525" s="450" t="str">
        <f t="shared" si="137"/>
        <v/>
      </c>
      <c r="M525" s="451"/>
      <c r="N525" s="207"/>
      <c r="O525" s="209"/>
      <c r="P525" s="209"/>
      <c r="Q525" s="209"/>
      <c r="R525" s="208"/>
      <c r="S525" s="210"/>
      <c r="T525" s="216"/>
      <c r="U525" s="212"/>
      <c r="V525" s="213" t="str">
        <f t="shared" si="132"/>
        <v/>
      </c>
      <c r="W525" s="213" t="str">
        <f t="shared" si="133"/>
        <v/>
      </c>
      <c r="X525" s="211" t="str">
        <f t="shared" si="134"/>
        <v/>
      </c>
      <c r="Y525" s="266" t="str">
        <f t="shared" si="135"/>
        <v/>
      </c>
      <c r="Z525" s="269"/>
      <c r="AA525" s="710"/>
    </row>
    <row r="526" spans="2:27" s="408" customFormat="1" hidden="1">
      <c r="B526" s="412"/>
      <c r="C526" s="573"/>
      <c r="D526" s="582"/>
      <c r="E526" s="591"/>
      <c r="F526" s="648"/>
      <c r="G526" s="635"/>
      <c r="H526" s="493"/>
      <c r="I526" s="561"/>
      <c r="J526" s="613" t="str">
        <f t="shared" si="136"/>
        <v/>
      </c>
      <c r="K526" s="449"/>
      <c r="L526" s="450" t="str">
        <f t="shared" si="137"/>
        <v/>
      </c>
      <c r="M526" s="451"/>
      <c r="N526" s="207"/>
      <c r="O526" s="209"/>
      <c r="P526" s="209"/>
      <c r="Q526" s="209"/>
      <c r="R526" s="208"/>
      <c r="S526" s="210"/>
      <c r="T526" s="216"/>
      <c r="U526" s="212"/>
      <c r="V526" s="213" t="str">
        <f t="shared" si="132"/>
        <v/>
      </c>
      <c r="W526" s="213" t="str">
        <f t="shared" si="133"/>
        <v/>
      </c>
      <c r="X526" s="211" t="str">
        <f t="shared" si="134"/>
        <v/>
      </c>
      <c r="Y526" s="266" t="str">
        <f t="shared" si="135"/>
        <v/>
      </c>
      <c r="Z526" s="269"/>
      <c r="AA526" s="710"/>
    </row>
    <row r="527" spans="2:27" s="408" customFormat="1" hidden="1">
      <c r="B527" s="412"/>
      <c r="C527" s="573"/>
      <c r="D527" s="582"/>
      <c r="E527" s="591"/>
      <c r="F527" s="648"/>
      <c r="G527" s="635"/>
      <c r="H527" s="493"/>
      <c r="I527" s="561"/>
      <c r="J527" s="613" t="str">
        <f t="shared" si="136"/>
        <v/>
      </c>
      <c r="K527" s="449"/>
      <c r="L527" s="450" t="str">
        <f t="shared" si="137"/>
        <v/>
      </c>
      <c r="M527" s="451"/>
      <c r="N527" s="207"/>
      <c r="O527" s="209"/>
      <c r="P527" s="209"/>
      <c r="Q527" s="209"/>
      <c r="R527" s="208"/>
      <c r="S527" s="210"/>
      <c r="T527" s="216"/>
      <c r="U527" s="212"/>
      <c r="V527" s="213" t="str">
        <f t="shared" si="132"/>
        <v/>
      </c>
      <c r="W527" s="213" t="str">
        <f t="shared" si="133"/>
        <v/>
      </c>
      <c r="X527" s="211" t="str">
        <f t="shared" si="134"/>
        <v/>
      </c>
      <c r="Y527" s="266" t="str">
        <f t="shared" si="135"/>
        <v/>
      </c>
      <c r="Z527" s="269"/>
      <c r="AA527" s="710"/>
    </row>
    <row r="528" spans="2:27" s="408" customFormat="1" hidden="1">
      <c r="B528" s="412"/>
      <c r="C528" s="573"/>
      <c r="D528" s="582"/>
      <c r="E528" s="591"/>
      <c r="F528" s="648"/>
      <c r="G528" s="635"/>
      <c r="H528" s="493"/>
      <c r="I528" s="561"/>
      <c r="J528" s="613" t="str">
        <f t="shared" si="136"/>
        <v/>
      </c>
      <c r="K528" s="449"/>
      <c r="L528" s="450" t="str">
        <f t="shared" si="137"/>
        <v/>
      </c>
      <c r="M528" s="451"/>
      <c r="N528" s="207"/>
      <c r="O528" s="209"/>
      <c r="P528" s="209"/>
      <c r="Q528" s="209"/>
      <c r="R528" s="208"/>
      <c r="S528" s="210"/>
      <c r="T528" s="216"/>
      <c r="U528" s="212"/>
      <c r="V528" s="213" t="str">
        <f t="shared" si="132"/>
        <v/>
      </c>
      <c r="W528" s="213" t="str">
        <f t="shared" si="133"/>
        <v/>
      </c>
      <c r="X528" s="211" t="str">
        <f t="shared" si="134"/>
        <v/>
      </c>
      <c r="Y528" s="266" t="str">
        <f t="shared" si="135"/>
        <v/>
      </c>
      <c r="Z528" s="269"/>
      <c r="AA528" s="710"/>
    </row>
    <row r="529" spans="2:27" s="408" customFormat="1" hidden="1">
      <c r="B529" s="412"/>
      <c r="C529" s="573"/>
      <c r="D529" s="582"/>
      <c r="E529" s="591"/>
      <c r="F529" s="648"/>
      <c r="G529" s="635"/>
      <c r="H529" s="493"/>
      <c r="I529" s="561"/>
      <c r="J529" s="613" t="str">
        <f t="shared" si="136"/>
        <v/>
      </c>
      <c r="K529" s="449"/>
      <c r="L529" s="450" t="str">
        <f t="shared" si="137"/>
        <v/>
      </c>
      <c r="M529" s="451"/>
      <c r="N529" s="207"/>
      <c r="O529" s="209"/>
      <c r="P529" s="209"/>
      <c r="Q529" s="209"/>
      <c r="R529" s="208"/>
      <c r="S529" s="210"/>
      <c r="T529" s="216"/>
      <c r="U529" s="212"/>
      <c r="V529" s="213" t="str">
        <f t="shared" si="132"/>
        <v/>
      </c>
      <c r="W529" s="213" t="str">
        <f t="shared" si="133"/>
        <v/>
      </c>
      <c r="X529" s="211" t="str">
        <f t="shared" si="134"/>
        <v/>
      </c>
      <c r="Y529" s="266" t="str">
        <f t="shared" si="135"/>
        <v/>
      </c>
      <c r="Z529" s="269"/>
      <c r="AA529" s="710"/>
    </row>
    <row r="530" spans="2:27" s="408" customFormat="1" hidden="1">
      <c r="B530" s="412"/>
      <c r="C530" s="573"/>
      <c r="D530" s="582"/>
      <c r="E530" s="591"/>
      <c r="F530" s="648"/>
      <c r="G530" s="635"/>
      <c r="H530" s="493"/>
      <c r="I530" s="561"/>
      <c r="J530" s="613" t="str">
        <f t="shared" si="136"/>
        <v/>
      </c>
      <c r="K530" s="449"/>
      <c r="L530" s="450" t="str">
        <f t="shared" si="137"/>
        <v/>
      </c>
      <c r="M530" s="451"/>
      <c r="N530" s="207"/>
      <c r="O530" s="209"/>
      <c r="P530" s="209"/>
      <c r="Q530" s="209"/>
      <c r="R530" s="208"/>
      <c r="S530" s="210"/>
      <c r="T530" s="216"/>
      <c r="U530" s="212"/>
      <c r="V530" s="213" t="str">
        <f t="shared" si="132"/>
        <v/>
      </c>
      <c r="W530" s="213" t="str">
        <f t="shared" si="133"/>
        <v/>
      </c>
      <c r="X530" s="211" t="str">
        <f t="shared" si="134"/>
        <v/>
      </c>
      <c r="Y530" s="266" t="str">
        <f t="shared" si="135"/>
        <v/>
      </c>
      <c r="Z530" s="269"/>
      <c r="AA530" s="710"/>
    </row>
    <row r="531" spans="2:27" s="408" customFormat="1" hidden="1">
      <c r="B531" s="412"/>
      <c r="C531" s="573"/>
      <c r="D531" s="582"/>
      <c r="E531" s="591"/>
      <c r="F531" s="648"/>
      <c r="G531" s="635"/>
      <c r="H531" s="493"/>
      <c r="I531" s="561"/>
      <c r="J531" s="613" t="str">
        <f t="shared" si="136"/>
        <v/>
      </c>
      <c r="K531" s="449"/>
      <c r="L531" s="450" t="str">
        <f t="shared" si="137"/>
        <v/>
      </c>
      <c r="M531" s="451"/>
      <c r="N531" s="207"/>
      <c r="O531" s="209"/>
      <c r="P531" s="209"/>
      <c r="Q531" s="209"/>
      <c r="R531" s="208"/>
      <c r="S531" s="210"/>
      <c r="T531" s="216"/>
      <c r="U531" s="212"/>
      <c r="V531" s="213" t="str">
        <f t="shared" si="132"/>
        <v/>
      </c>
      <c r="W531" s="213" t="str">
        <f t="shared" si="133"/>
        <v/>
      </c>
      <c r="X531" s="211" t="str">
        <f t="shared" si="134"/>
        <v/>
      </c>
      <c r="Y531" s="266" t="str">
        <f t="shared" si="135"/>
        <v/>
      </c>
      <c r="Z531" s="269"/>
      <c r="AA531" s="710"/>
    </row>
    <row r="532" spans="2:27" s="408" customFormat="1" hidden="1">
      <c r="B532" s="412"/>
      <c r="C532" s="573"/>
      <c r="D532" s="582"/>
      <c r="E532" s="591"/>
      <c r="F532" s="648"/>
      <c r="G532" s="635"/>
      <c r="H532" s="493"/>
      <c r="I532" s="561"/>
      <c r="J532" s="613" t="str">
        <f t="shared" si="136"/>
        <v/>
      </c>
      <c r="K532" s="449"/>
      <c r="L532" s="450" t="str">
        <f t="shared" si="137"/>
        <v/>
      </c>
      <c r="M532" s="451"/>
      <c r="N532" s="207"/>
      <c r="O532" s="209"/>
      <c r="P532" s="209"/>
      <c r="Q532" s="209"/>
      <c r="R532" s="208"/>
      <c r="S532" s="210"/>
      <c r="T532" s="216"/>
      <c r="U532" s="212"/>
      <c r="V532" s="213" t="str">
        <f t="shared" si="132"/>
        <v/>
      </c>
      <c r="W532" s="213" t="str">
        <f t="shared" si="133"/>
        <v/>
      </c>
      <c r="X532" s="211" t="str">
        <f t="shared" si="134"/>
        <v/>
      </c>
      <c r="Y532" s="266" t="str">
        <f t="shared" si="135"/>
        <v/>
      </c>
      <c r="Z532" s="269"/>
      <c r="AA532" s="710"/>
    </row>
    <row r="533" spans="2:27" s="408" customFormat="1" hidden="1">
      <c r="B533" s="412"/>
      <c r="C533" s="573"/>
      <c r="D533" s="582"/>
      <c r="E533" s="591"/>
      <c r="F533" s="648"/>
      <c r="G533" s="635"/>
      <c r="H533" s="493"/>
      <c r="I533" s="561"/>
      <c r="J533" s="613" t="str">
        <f t="shared" si="136"/>
        <v/>
      </c>
      <c r="K533" s="449"/>
      <c r="L533" s="450" t="str">
        <f t="shared" si="137"/>
        <v/>
      </c>
      <c r="M533" s="451"/>
      <c r="N533" s="207"/>
      <c r="O533" s="209"/>
      <c r="P533" s="209"/>
      <c r="Q533" s="209"/>
      <c r="R533" s="208"/>
      <c r="S533" s="210"/>
      <c r="T533" s="216"/>
      <c r="U533" s="212"/>
      <c r="V533" s="213" t="str">
        <f t="shared" si="132"/>
        <v/>
      </c>
      <c r="W533" s="213" t="str">
        <f t="shared" si="133"/>
        <v/>
      </c>
      <c r="X533" s="211" t="str">
        <f t="shared" si="134"/>
        <v/>
      </c>
      <c r="Y533" s="266" t="str">
        <f t="shared" si="135"/>
        <v/>
      </c>
      <c r="Z533" s="269"/>
      <c r="AA533" s="710"/>
    </row>
    <row r="534" spans="2:27" s="408" customFormat="1" hidden="1">
      <c r="B534" s="412"/>
      <c r="C534" s="573"/>
      <c r="D534" s="582"/>
      <c r="E534" s="591"/>
      <c r="F534" s="648"/>
      <c r="G534" s="635"/>
      <c r="H534" s="493"/>
      <c r="I534" s="561"/>
      <c r="J534" s="613" t="str">
        <f t="shared" si="136"/>
        <v/>
      </c>
      <c r="K534" s="449"/>
      <c r="L534" s="450" t="str">
        <f t="shared" si="137"/>
        <v/>
      </c>
      <c r="M534" s="451"/>
      <c r="N534" s="207"/>
      <c r="O534" s="209"/>
      <c r="P534" s="209"/>
      <c r="Q534" s="209"/>
      <c r="R534" s="208"/>
      <c r="S534" s="210"/>
      <c r="T534" s="216"/>
      <c r="U534" s="212"/>
      <c r="V534" s="213" t="str">
        <f t="shared" si="132"/>
        <v/>
      </c>
      <c r="W534" s="213" t="str">
        <f t="shared" si="133"/>
        <v/>
      </c>
      <c r="X534" s="211" t="str">
        <f t="shared" si="134"/>
        <v/>
      </c>
      <c r="Y534" s="266" t="str">
        <f t="shared" si="135"/>
        <v/>
      </c>
      <c r="Z534" s="269"/>
      <c r="AA534" s="710"/>
    </row>
    <row r="535" spans="2:27" s="408" customFormat="1" hidden="1">
      <c r="B535" s="412"/>
      <c r="C535" s="573"/>
      <c r="D535" s="582"/>
      <c r="E535" s="591"/>
      <c r="F535" s="648"/>
      <c r="G535" s="635"/>
      <c r="H535" s="493"/>
      <c r="I535" s="561"/>
      <c r="J535" s="613" t="str">
        <f t="shared" si="136"/>
        <v/>
      </c>
      <c r="K535" s="449"/>
      <c r="L535" s="450" t="str">
        <f t="shared" si="137"/>
        <v/>
      </c>
      <c r="M535" s="451"/>
      <c r="N535" s="207"/>
      <c r="O535" s="209"/>
      <c r="P535" s="209"/>
      <c r="Q535" s="209"/>
      <c r="R535" s="208"/>
      <c r="S535" s="210"/>
      <c r="T535" s="216"/>
      <c r="U535" s="212"/>
      <c r="V535" s="213" t="str">
        <f t="shared" si="132"/>
        <v/>
      </c>
      <c r="W535" s="213" t="str">
        <f t="shared" si="133"/>
        <v/>
      </c>
      <c r="X535" s="211" t="str">
        <f t="shared" si="134"/>
        <v/>
      </c>
      <c r="Y535" s="266" t="str">
        <f t="shared" si="135"/>
        <v/>
      </c>
      <c r="Z535" s="269"/>
      <c r="AA535" s="710"/>
    </row>
    <row r="536" spans="2:27" s="408" customFormat="1" hidden="1">
      <c r="B536" s="412"/>
      <c r="C536" s="573"/>
      <c r="D536" s="582"/>
      <c r="E536" s="591"/>
      <c r="F536" s="648"/>
      <c r="G536" s="635"/>
      <c r="H536" s="493"/>
      <c r="I536" s="561"/>
      <c r="J536" s="613" t="str">
        <f t="shared" si="136"/>
        <v/>
      </c>
      <c r="K536" s="449"/>
      <c r="L536" s="450" t="str">
        <f t="shared" si="137"/>
        <v/>
      </c>
      <c r="M536" s="451"/>
      <c r="N536" s="207"/>
      <c r="O536" s="209"/>
      <c r="P536" s="209"/>
      <c r="Q536" s="209"/>
      <c r="R536" s="208"/>
      <c r="S536" s="210"/>
      <c r="T536" s="216"/>
      <c r="U536" s="212"/>
      <c r="V536" s="213" t="str">
        <f t="shared" si="132"/>
        <v/>
      </c>
      <c r="W536" s="213" t="str">
        <f t="shared" si="133"/>
        <v/>
      </c>
      <c r="X536" s="211" t="str">
        <f t="shared" si="134"/>
        <v/>
      </c>
      <c r="Y536" s="266" t="str">
        <f t="shared" si="135"/>
        <v/>
      </c>
      <c r="Z536" s="269"/>
      <c r="AA536" s="710"/>
    </row>
    <row r="537" spans="2:27" s="408" customFormat="1" hidden="1">
      <c r="B537" s="412"/>
      <c r="C537" s="573"/>
      <c r="D537" s="582"/>
      <c r="E537" s="591"/>
      <c r="F537" s="648"/>
      <c r="G537" s="635"/>
      <c r="H537" s="493"/>
      <c r="I537" s="561"/>
      <c r="J537" s="613" t="str">
        <f t="shared" si="136"/>
        <v/>
      </c>
      <c r="K537" s="449"/>
      <c r="L537" s="450" t="str">
        <f t="shared" si="137"/>
        <v/>
      </c>
      <c r="M537" s="451"/>
      <c r="N537" s="207"/>
      <c r="O537" s="209"/>
      <c r="P537" s="209"/>
      <c r="Q537" s="209"/>
      <c r="R537" s="208"/>
      <c r="S537" s="210"/>
      <c r="T537" s="216"/>
      <c r="U537" s="212"/>
      <c r="V537" s="213" t="str">
        <f t="shared" si="132"/>
        <v/>
      </c>
      <c r="W537" s="213" t="str">
        <f t="shared" si="133"/>
        <v/>
      </c>
      <c r="X537" s="211" t="str">
        <f t="shared" si="134"/>
        <v/>
      </c>
      <c r="Y537" s="266" t="str">
        <f t="shared" si="135"/>
        <v/>
      </c>
      <c r="Z537" s="269"/>
      <c r="AA537" s="710"/>
    </row>
    <row r="538" spans="2:27" s="408" customFormat="1" hidden="1">
      <c r="B538" s="412"/>
      <c r="C538" s="573"/>
      <c r="D538" s="582"/>
      <c r="E538" s="591"/>
      <c r="F538" s="648"/>
      <c r="G538" s="635"/>
      <c r="H538" s="493"/>
      <c r="I538" s="561"/>
      <c r="J538" s="613" t="str">
        <f t="shared" si="136"/>
        <v/>
      </c>
      <c r="K538" s="449"/>
      <c r="L538" s="450" t="str">
        <f t="shared" si="137"/>
        <v/>
      </c>
      <c r="M538" s="451"/>
      <c r="N538" s="207"/>
      <c r="O538" s="209"/>
      <c r="P538" s="209"/>
      <c r="Q538" s="209"/>
      <c r="R538" s="208"/>
      <c r="S538" s="210"/>
      <c r="T538" s="216"/>
      <c r="U538" s="212"/>
      <c r="V538" s="213" t="str">
        <f t="shared" si="132"/>
        <v/>
      </c>
      <c r="W538" s="213" t="str">
        <f t="shared" si="133"/>
        <v/>
      </c>
      <c r="X538" s="211" t="str">
        <f t="shared" si="134"/>
        <v/>
      </c>
      <c r="Y538" s="266" t="str">
        <f t="shared" si="135"/>
        <v/>
      </c>
      <c r="Z538" s="269"/>
      <c r="AA538" s="710"/>
    </row>
    <row r="539" spans="2:27" s="408" customFormat="1" hidden="1">
      <c r="B539" s="412"/>
      <c r="C539" s="573"/>
      <c r="D539" s="582"/>
      <c r="E539" s="591"/>
      <c r="F539" s="648"/>
      <c r="G539" s="635"/>
      <c r="H539" s="493"/>
      <c r="I539" s="561"/>
      <c r="J539" s="613" t="str">
        <f t="shared" si="136"/>
        <v/>
      </c>
      <c r="K539" s="449"/>
      <c r="L539" s="450" t="str">
        <f t="shared" si="137"/>
        <v/>
      </c>
      <c r="M539" s="451"/>
      <c r="N539" s="207"/>
      <c r="O539" s="209"/>
      <c r="P539" s="209"/>
      <c r="Q539" s="209"/>
      <c r="R539" s="208"/>
      <c r="S539" s="210"/>
      <c r="T539" s="216"/>
      <c r="U539" s="212"/>
      <c r="V539" s="213" t="str">
        <f t="shared" si="132"/>
        <v/>
      </c>
      <c r="W539" s="213" t="str">
        <f t="shared" si="133"/>
        <v/>
      </c>
      <c r="X539" s="211" t="str">
        <f t="shared" si="134"/>
        <v/>
      </c>
      <c r="Y539" s="266" t="str">
        <f t="shared" si="135"/>
        <v/>
      </c>
      <c r="Z539" s="269"/>
      <c r="AA539" s="710"/>
    </row>
    <row r="540" spans="2:27" s="408" customFormat="1" hidden="1">
      <c r="B540" s="412"/>
      <c r="C540" s="573"/>
      <c r="D540" s="582"/>
      <c r="E540" s="591"/>
      <c r="F540" s="648"/>
      <c r="G540" s="635"/>
      <c r="H540" s="493"/>
      <c r="I540" s="561"/>
      <c r="J540" s="613" t="str">
        <f t="shared" si="136"/>
        <v/>
      </c>
      <c r="K540" s="449"/>
      <c r="L540" s="450" t="str">
        <f t="shared" si="137"/>
        <v/>
      </c>
      <c r="M540" s="451"/>
      <c r="N540" s="207"/>
      <c r="O540" s="209"/>
      <c r="P540" s="209"/>
      <c r="Q540" s="209"/>
      <c r="R540" s="208"/>
      <c r="S540" s="210"/>
      <c r="T540" s="216"/>
      <c r="U540" s="212"/>
      <c r="V540" s="213" t="str">
        <f t="shared" si="132"/>
        <v/>
      </c>
      <c r="W540" s="213" t="str">
        <f t="shared" si="133"/>
        <v/>
      </c>
      <c r="X540" s="211" t="str">
        <f t="shared" si="134"/>
        <v/>
      </c>
      <c r="Y540" s="266" t="str">
        <f t="shared" si="135"/>
        <v/>
      </c>
      <c r="Z540" s="269"/>
      <c r="AA540" s="710"/>
    </row>
    <row r="541" spans="2:27" s="408" customFormat="1" hidden="1">
      <c r="B541" s="412"/>
      <c r="C541" s="573"/>
      <c r="D541" s="582"/>
      <c r="E541" s="591"/>
      <c r="F541" s="648"/>
      <c r="G541" s="635"/>
      <c r="H541" s="493"/>
      <c r="I541" s="561"/>
      <c r="J541" s="613" t="str">
        <f t="shared" si="136"/>
        <v/>
      </c>
      <c r="K541" s="449"/>
      <c r="L541" s="450" t="str">
        <f t="shared" si="137"/>
        <v/>
      </c>
      <c r="M541" s="451"/>
      <c r="N541" s="207"/>
      <c r="O541" s="209"/>
      <c r="P541" s="209"/>
      <c r="Q541" s="209"/>
      <c r="R541" s="208"/>
      <c r="S541" s="210"/>
      <c r="T541" s="216"/>
      <c r="U541" s="212"/>
      <c r="V541" s="213" t="str">
        <f t="shared" si="132"/>
        <v/>
      </c>
      <c r="W541" s="213" t="str">
        <f t="shared" si="133"/>
        <v/>
      </c>
      <c r="X541" s="211" t="str">
        <f t="shared" si="134"/>
        <v/>
      </c>
      <c r="Y541" s="266" t="str">
        <f t="shared" si="135"/>
        <v/>
      </c>
      <c r="Z541" s="269"/>
      <c r="AA541" s="710"/>
    </row>
    <row r="542" spans="2:27" s="408" customFormat="1" hidden="1">
      <c r="B542" s="412"/>
      <c r="C542" s="573"/>
      <c r="D542" s="582"/>
      <c r="E542" s="591"/>
      <c r="F542" s="648"/>
      <c r="G542" s="635"/>
      <c r="H542" s="493"/>
      <c r="I542" s="561"/>
      <c r="J542" s="613" t="str">
        <f t="shared" si="136"/>
        <v/>
      </c>
      <c r="K542" s="449"/>
      <c r="L542" s="450" t="str">
        <f t="shared" si="137"/>
        <v/>
      </c>
      <c r="M542" s="451"/>
      <c r="N542" s="207"/>
      <c r="O542" s="209"/>
      <c r="P542" s="209"/>
      <c r="Q542" s="209"/>
      <c r="R542" s="208"/>
      <c r="S542" s="210"/>
      <c r="T542" s="216"/>
      <c r="U542" s="212"/>
      <c r="V542" s="213" t="str">
        <f t="shared" si="132"/>
        <v/>
      </c>
      <c r="W542" s="213" t="str">
        <f t="shared" si="133"/>
        <v/>
      </c>
      <c r="X542" s="211" t="str">
        <f t="shared" si="134"/>
        <v/>
      </c>
      <c r="Y542" s="266" t="str">
        <f t="shared" si="135"/>
        <v/>
      </c>
      <c r="Z542" s="269"/>
      <c r="AA542" s="710"/>
    </row>
    <row r="543" spans="2:27" s="408" customFormat="1" hidden="1">
      <c r="B543" s="412"/>
      <c r="C543" s="573"/>
      <c r="D543" s="582"/>
      <c r="E543" s="591"/>
      <c r="F543" s="648"/>
      <c r="G543" s="635"/>
      <c r="H543" s="493"/>
      <c r="I543" s="561"/>
      <c r="J543" s="613" t="str">
        <f t="shared" si="136"/>
        <v/>
      </c>
      <c r="K543" s="449"/>
      <c r="L543" s="450" t="str">
        <f t="shared" si="137"/>
        <v/>
      </c>
      <c r="M543" s="451"/>
      <c r="N543" s="207"/>
      <c r="O543" s="209"/>
      <c r="P543" s="209"/>
      <c r="Q543" s="209"/>
      <c r="R543" s="208"/>
      <c r="S543" s="210"/>
      <c r="T543" s="216"/>
      <c r="U543" s="212"/>
      <c r="V543" s="213" t="str">
        <f t="shared" si="132"/>
        <v/>
      </c>
      <c r="W543" s="213" t="str">
        <f t="shared" si="133"/>
        <v/>
      </c>
      <c r="X543" s="211" t="str">
        <f t="shared" si="134"/>
        <v/>
      </c>
      <c r="Y543" s="266" t="str">
        <f t="shared" si="135"/>
        <v/>
      </c>
      <c r="Z543" s="269"/>
      <c r="AA543" s="710"/>
    </row>
    <row r="544" spans="2:27" s="408" customFormat="1" hidden="1">
      <c r="B544" s="412"/>
      <c r="C544" s="573"/>
      <c r="D544" s="582"/>
      <c r="E544" s="591"/>
      <c r="F544" s="648"/>
      <c r="G544" s="635"/>
      <c r="H544" s="493"/>
      <c r="I544" s="561"/>
      <c r="J544" s="613" t="str">
        <f t="shared" si="136"/>
        <v/>
      </c>
      <c r="K544" s="449"/>
      <c r="L544" s="450" t="str">
        <f t="shared" si="137"/>
        <v/>
      </c>
      <c r="M544" s="451"/>
      <c r="N544" s="207"/>
      <c r="O544" s="209"/>
      <c r="P544" s="209"/>
      <c r="Q544" s="209"/>
      <c r="R544" s="208"/>
      <c r="S544" s="210"/>
      <c r="T544" s="216"/>
      <c r="U544" s="212"/>
      <c r="V544" s="213" t="str">
        <f t="shared" si="132"/>
        <v/>
      </c>
      <c r="W544" s="213" t="str">
        <f t="shared" si="133"/>
        <v/>
      </c>
      <c r="X544" s="211" t="str">
        <f t="shared" si="134"/>
        <v/>
      </c>
      <c r="Y544" s="266" t="str">
        <f t="shared" si="135"/>
        <v/>
      </c>
      <c r="Z544" s="269"/>
      <c r="AA544" s="710"/>
    </row>
    <row r="545" spans="2:27" s="408" customFormat="1" hidden="1">
      <c r="B545" s="412"/>
      <c r="C545" s="573"/>
      <c r="D545" s="582"/>
      <c r="E545" s="591"/>
      <c r="F545" s="648"/>
      <c r="G545" s="635"/>
      <c r="H545" s="493"/>
      <c r="I545" s="561"/>
      <c r="J545" s="613" t="str">
        <f t="shared" si="136"/>
        <v/>
      </c>
      <c r="K545" s="449"/>
      <c r="L545" s="450" t="str">
        <f t="shared" si="137"/>
        <v/>
      </c>
      <c r="M545" s="451"/>
      <c r="N545" s="207"/>
      <c r="O545" s="209"/>
      <c r="P545" s="209"/>
      <c r="Q545" s="209"/>
      <c r="R545" s="208"/>
      <c r="S545" s="210"/>
      <c r="T545" s="216"/>
      <c r="U545" s="212"/>
      <c r="V545" s="213" t="str">
        <f t="shared" si="132"/>
        <v/>
      </c>
      <c r="W545" s="213" t="str">
        <f t="shared" si="133"/>
        <v/>
      </c>
      <c r="X545" s="211" t="str">
        <f t="shared" si="134"/>
        <v/>
      </c>
      <c r="Y545" s="266" t="str">
        <f t="shared" si="135"/>
        <v/>
      </c>
      <c r="Z545" s="269"/>
      <c r="AA545" s="710"/>
    </row>
    <row r="546" spans="2:27" s="408" customFormat="1" hidden="1">
      <c r="B546" s="412"/>
      <c r="C546" s="573"/>
      <c r="D546" s="582"/>
      <c r="E546" s="591"/>
      <c r="F546" s="648"/>
      <c r="G546" s="635"/>
      <c r="H546" s="493"/>
      <c r="I546" s="561"/>
      <c r="J546" s="613" t="str">
        <f t="shared" si="136"/>
        <v/>
      </c>
      <c r="K546" s="449"/>
      <c r="L546" s="450" t="str">
        <f t="shared" si="137"/>
        <v/>
      </c>
      <c r="M546" s="451"/>
      <c r="N546" s="207"/>
      <c r="O546" s="209"/>
      <c r="P546" s="209"/>
      <c r="Q546" s="209"/>
      <c r="R546" s="208"/>
      <c r="S546" s="210"/>
      <c r="T546" s="216"/>
      <c r="U546" s="212"/>
      <c r="V546" s="213" t="str">
        <f t="shared" si="132"/>
        <v/>
      </c>
      <c r="W546" s="213" t="str">
        <f t="shared" si="133"/>
        <v/>
      </c>
      <c r="X546" s="211" t="str">
        <f t="shared" si="134"/>
        <v/>
      </c>
      <c r="Y546" s="266" t="str">
        <f t="shared" si="135"/>
        <v/>
      </c>
      <c r="Z546" s="269"/>
      <c r="AA546" s="710"/>
    </row>
    <row r="547" spans="2:27" s="408" customFormat="1" hidden="1">
      <c r="B547" s="412"/>
      <c r="C547" s="573"/>
      <c r="D547" s="582"/>
      <c r="E547" s="591"/>
      <c r="F547" s="648"/>
      <c r="G547" s="635"/>
      <c r="H547" s="493"/>
      <c r="I547" s="561"/>
      <c r="J547" s="613" t="str">
        <f t="shared" si="136"/>
        <v/>
      </c>
      <c r="K547" s="449"/>
      <c r="L547" s="450" t="str">
        <f t="shared" si="137"/>
        <v/>
      </c>
      <c r="M547" s="451"/>
      <c r="N547" s="207"/>
      <c r="O547" s="209"/>
      <c r="P547" s="209"/>
      <c r="Q547" s="209"/>
      <c r="R547" s="208"/>
      <c r="S547" s="210"/>
      <c r="T547" s="216"/>
      <c r="U547" s="212"/>
      <c r="V547" s="213" t="str">
        <f t="shared" si="132"/>
        <v/>
      </c>
      <c r="W547" s="213" t="str">
        <f t="shared" si="133"/>
        <v/>
      </c>
      <c r="X547" s="211" t="str">
        <f t="shared" si="134"/>
        <v/>
      </c>
      <c r="Y547" s="266" t="str">
        <f t="shared" si="135"/>
        <v/>
      </c>
      <c r="Z547" s="269"/>
      <c r="AA547" s="710"/>
    </row>
    <row r="548" spans="2:27" s="408" customFormat="1" hidden="1">
      <c r="B548" s="412"/>
      <c r="C548" s="573"/>
      <c r="D548" s="582"/>
      <c r="E548" s="591"/>
      <c r="F548" s="648"/>
      <c r="G548" s="635"/>
      <c r="H548" s="493"/>
      <c r="I548" s="561"/>
      <c r="J548" s="613" t="str">
        <f t="shared" si="136"/>
        <v/>
      </c>
      <c r="K548" s="449"/>
      <c r="L548" s="450" t="str">
        <f t="shared" si="137"/>
        <v/>
      </c>
      <c r="M548" s="451"/>
      <c r="N548" s="207"/>
      <c r="O548" s="209"/>
      <c r="P548" s="209"/>
      <c r="Q548" s="209"/>
      <c r="R548" s="208"/>
      <c r="S548" s="210"/>
      <c r="T548" s="216"/>
      <c r="U548" s="212"/>
      <c r="V548" s="213" t="str">
        <f t="shared" si="132"/>
        <v/>
      </c>
      <c r="W548" s="213" t="str">
        <f t="shared" si="133"/>
        <v/>
      </c>
      <c r="X548" s="211" t="str">
        <f t="shared" si="134"/>
        <v/>
      </c>
      <c r="Y548" s="266" t="str">
        <f t="shared" si="135"/>
        <v/>
      </c>
      <c r="Z548" s="269"/>
      <c r="AA548" s="710"/>
    </row>
    <row r="549" spans="2:27" s="408" customFormat="1" hidden="1">
      <c r="B549" s="412"/>
      <c r="C549" s="573"/>
      <c r="D549" s="582"/>
      <c r="E549" s="591"/>
      <c r="F549" s="648"/>
      <c r="G549" s="635"/>
      <c r="H549" s="493"/>
      <c r="I549" s="561"/>
      <c r="J549" s="613" t="str">
        <f t="shared" si="136"/>
        <v/>
      </c>
      <c r="K549" s="449"/>
      <c r="L549" s="450" t="str">
        <f t="shared" si="137"/>
        <v/>
      </c>
      <c r="M549" s="451"/>
      <c r="N549" s="207"/>
      <c r="O549" s="209"/>
      <c r="P549" s="209"/>
      <c r="Q549" s="209"/>
      <c r="R549" s="208"/>
      <c r="S549" s="210"/>
      <c r="T549" s="216"/>
      <c r="U549" s="212"/>
      <c r="V549" s="213" t="str">
        <f t="shared" si="132"/>
        <v/>
      </c>
      <c r="W549" s="213" t="str">
        <f t="shared" si="133"/>
        <v/>
      </c>
      <c r="X549" s="211" t="str">
        <f t="shared" si="134"/>
        <v/>
      </c>
      <c r="Y549" s="266" t="str">
        <f t="shared" si="135"/>
        <v/>
      </c>
      <c r="Z549" s="269"/>
      <c r="AA549" s="710"/>
    </row>
    <row r="550" spans="2:27" s="408" customFormat="1" hidden="1">
      <c r="B550" s="412"/>
      <c r="C550" s="573"/>
      <c r="D550" s="582"/>
      <c r="E550" s="591"/>
      <c r="F550" s="648"/>
      <c r="G550" s="635"/>
      <c r="H550" s="493"/>
      <c r="I550" s="561"/>
      <c r="J550" s="613" t="str">
        <f t="shared" si="136"/>
        <v/>
      </c>
      <c r="K550" s="449"/>
      <c r="L550" s="450" t="str">
        <f t="shared" si="137"/>
        <v/>
      </c>
      <c r="M550" s="451"/>
      <c r="N550" s="207"/>
      <c r="O550" s="209"/>
      <c r="P550" s="209"/>
      <c r="Q550" s="209"/>
      <c r="R550" s="208"/>
      <c r="S550" s="210"/>
      <c r="T550" s="216"/>
      <c r="U550" s="212"/>
      <c r="V550" s="213" t="str">
        <f t="shared" si="132"/>
        <v/>
      </c>
      <c r="W550" s="213" t="str">
        <f t="shared" si="133"/>
        <v/>
      </c>
      <c r="X550" s="211" t="str">
        <f t="shared" si="134"/>
        <v/>
      </c>
      <c r="Y550" s="266" t="str">
        <f t="shared" si="135"/>
        <v/>
      </c>
      <c r="Z550" s="269"/>
      <c r="AA550" s="710"/>
    </row>
    <row r="551" spans="2:27" s="408" customFormat="1" hidden="1">
      <c r="B551" s="412"/>
      <c r="C551" s="573"/>
      <c r="D551" s="582"/>
      <c r="E551" s="591"/>
      <c r="F551" s="648"/>
      <c r="G551" s="635"/>
      <c r="H551" s="493"/>
      <c r="I551" s="561"/>
      <c r="J551" s="613" t="str">
        <f t="shared" si="136"/>
        <v/>
      </c>
      <c r="K551" s="449"/>
      <c r="L551" s="450" t="str">
        <f t="shared" si="137"/>
        <v/>
      </c>
      <c r="M551" s="451"/>
      <c r="N551" s="207"/>
      <c r="O551" s="209"/>
      <c r="P551" s="209"/>
      <c r="Q551" s="209"/>
      <c r="R551" s="208"/>
      <c r="S551" s="210"/>
      <c r="T551" s="216"/>
      <c r="U551" s="212"/>
      <c r="V551" s="213" t="str">
        <f t="shared" si="132"/>
        <v/>
      </c>
      <c r="W551" s="213" t="str">
        <f t="shared" si="133"/>
        <v/>
      </c>
      <c r="X551" s="211" t="str">
        <f t="shared" si="134"/>
        <v/>
      </c>
      <c r="Y551" s="266" t="str">
        <f t="shared" si="135"/>
        <v/>
      </c>
      <c r="Z551" s="269"/>
      <c r="AA551" s="710"/>
    </row>
    <row r="552" spans="2:27" s="408" customFormat="1" hidden="1">
      <c r="B552" s="412"/>
      <c r="C552" s="573"/>
      <c r="D552" s="582"/>
      <c r="E552" s="591"/>
      <c r="F552" s="648"/>
      <c r="G552" s="635"/>
      <c r="H552" s="493"/>
      <c r="I552" s="561"/>
      <c r="J552" s="613" t="str">
        <f t="shared" si="136"/>
        <v/>
      </c>
      <c r="K552" s="449"/>
      <c r="L552" s="450" t="str">
        <f t="shared" si="137"/>
        <v/>
      </c>
      <c r="M552" s="451"/>
      <c r="N552" s="207"/>
      <c r="O552" s="209"/>
      <c r="P552" s="209"/>
      <c r="Q552" s="209"/>
      <c r="R552" s="208"/>
      <c r="S552" s="210"/>
      <c r="T552" s="216"/>
      <c r="U552" s="212"/>
      <c r="V552" s="213" t="str">
        <f t="shared" si="132"/>
        <v/>
      </c>
      <c r="W552" s="213" t="str">
        <f t="shared" si="133"/>
        <v/>
      </c>
      <c r="X552" s="211" t="str">
        <f t="shared" si="134"/>
        <v/>
      </c>
      <c r="Y552" s="266" t="str">
        <f t="shared" si="135"/>
        <v/>
      </c>
      <c r="Z552" s="269"/>
      <c r="AA552" s="710"/>
    </row>
    <row r="553" spans="2:27" s="408" customFormat="1" hidden="1">
      <c r="B553" s="412"/>
      <c r="C553" s="573"/>
      <c r="D553" s="582"/>
      <c r="E553" s="591"/>
      <c r="F553" s="648"/>
      <c r="G553" s="635"/>
      <c r="H553" s="493"/>
      <c r="I553" s="561"/>
      <c r="J553" s="613" t="str">
        <f t="shared" si="136"/>
        <v/>
      </c>
      <c r="K553" s="449"/>
      <c r="L553" s="450" t="str">
        <f t="shared" si="137"/>
        <v/>
      </c>
      <c r="M553" s="451"/>
      <c r="N553" s="207"/>
      <c r="O553" s="209"/>
      <c r="P553" s="209"/>
      <c r="Q553" s="209"/>
      <c r="R553" s="208"/>
      <c r="S553" s="210"/>
      <c r="T553" s="216"/>
      <c r="U553" s="212"/>
      <c r="V553" s="213" t="str">
        <f t="shared" si="132"/>
        <v/>
      </c>
      <c r="W553" s="213" t="str">
        <f t="shared" si="133"/>
        <v/>
      </c>
      <c r="X553" s="211" t="str">
        <f t="shared" si="134"/>
        <v/>
      </c>
      <c r="Y553" s="266" t="str">
        <f t="shared" si="135"/>
        <v/>
      </c>
      <c r="Z553" s="269"/>
      <c r="AA553" s="710"/>
    </row>
    <row r="554" spans="2:27" s="408" customFormat="1" hidden="1">
      <c r="B554" s="412"/>
      <c r="C554" s="573"/>
      <c r="D554" s="582"/>
      <c r="E554" s="591"/>
      <c r="F554" s="648"/>
      <c r="G554" s="635"/>
      <c r="H554" s="493"/>
      <c r="I554" s="561"/>
      <c r="J554" s="613" t="str">
        <f t="shared" si="136"/>
        <v/>
      </c>
      <c r="K554" s="449"/>
      <c r="L554" s="450" t="str">
        <f t="shared" si="137"/>
        <v/>
      </c>
      <c r="M554" s="451"/>
      <c r="N554" s="207"/>
      <c r="O554" s="209"/>
      <c r="P554" s="209"/>
      <c r="Q554" s="209"/>
      <c r="R554" s="208"/>
      <c r="S554" s="210"/>
      <c r="T554" s="216"/>
      <c r="U554" s="212"/>
      <c r="V554" s="213" t="str">
        <f t="shared" si="132"/>
        <v/>
      </c>
      <c r="W554" s="213" t="str">
        <f t="shared" si="133"/>
        <v/>
      </c>
      <c r="X554" s="211" t="str">
        <f t="shared" si="134"/>
        <v/>
      </c>
      <c r="Y554" s="266" t="str">
        <f t="shared" si="135"/>
        <v/>
      </c>
      <c r="Z554" s="269"/>
      <c r="AA554" s="710"/>
    </row>
    <row r="555" spans="2:27" s="408" customFormat="1" hidden="1">
      <c r="B555" s="412"/>
      <c r="C555" s="573"/>
      <c r="D555" s="582"/>
      <c r="E555" s="591"/>
      <c r="F555" s="648"/>
      <c r="G555" s="635"/>
      <c r="H555" s="493"/>
      <c r="I555" s="561"/>
      <c r="J555" s="613" t="str">
        <f t="shared" si="136"/>
        <v/>
      </c>
      <c r="K555" s="449"/>
      <c r="L555" s="450" t="str">
        <f t="shared" si="137"/>
        <v/>
      </c>
      <c r="M555" s="451"/>
      <c r="N555" s="207"/>
      <c r="O555" s="209"/>
      <c r="P555" s="209"/>
      <c r="Q555" s="209"/>
      <c r="R555" s="208"/>
      <c r="S555" s="210"/>
      <c r="T555" s="216"/>
      <c r="U555" s="212"/>
      <c r="V555" s="213" t="str">
        <f t="shared" si="132"/>
        <v/>
      </c>
      <c r="W555" s="213" t="str">
        <f t="shared" si="133"/>
        <v/>
      </c>
      <c r="X555" s="211" t="str">
        <f t="shared" si="134"/>
        <v/>
      </c>
      <c r="Y555" s="266" t="str">
        <f t="shared" si="135"/>
        <v/>
      </c>
      <c r="Z555" s="269"/>
      <c r="AA555" s="710"/>
    </row>
    <row r="556" spans="2:27" s="408" customFormat="1" hidden="1">
      <c r="B556" s="412"/>
      <c r="C556" s="573"/>
      <c r="D556" s="582"/>
      <c r="E556" s="591"/>
      <c r="F556" s="648"/>
      <c r="G556" s="635"/>
      <c r="H556" s="493"/>
      <c r="I556" s="561"/>
      <c r="J556" s="613" t="str">
        <f t="shared" si="136"/>
        <v/>
      </c>
      <c r="K556" s="449"/>
      <c r="L556" s="450" t="str">
        <f t="shared" si="137"/>
        <v/>
      </c>
      <c r="M556" s="451"/>
      <c r="N556" s="207"/>
      <c r="O556" s="209"/>
      <c r="P556" s="209"/>
      <c r="Q556" s="209"/>
      <c r="R556" s="208"/>
      <c r="S556" s="210"/>
      <c r="T556" s="216"/>
      <c r="U556" s="212"/>
      <c r="V556" s="213" t="str">
        <f t="shared" si="132"/>
        <v/>
      </c>
      <c r="W556" s="213" t="str">
        <f t="shared" si="133"/>
        <v/>
      </c>
      <c r="X556" s="211" t="str">
        <f t="shared" si="134"/>
        <v/>
      </c>
      <c r="Y556" s="266" t="str">
        <f t="shared" si="135"/>
        <v/>
      </c>
      <c r="Z556" s="269"/>
      <c r="AA556" s="710"/>
    </row>
    <row r="557" spans="2:27" s="408" customFormat="1" hidden="1">
      <c r="B557" s="412"/>
      <c r="C557" s="573"/>
      <c r="D557" s="582"/>
      <c r="E557" s="591"/>
      <c r="F557" s="648"/>
      <c r="G557" s="635"/>
      <c r="H557" s="493"/>
      <c r="I557" s="561"/>
      <c r="J557" s="613" t="str">
        <f t="shared" si="136"/>
        <v/>
      </c>
      <c r="K557" s="449"/>
      <c r="L557" s="450" t="str">
        <f t="shared" si="137"/>
        <v/>
      </c>
      <c r="M557" s="451"/>
      <c r="N557" s="207"/>
      <c r="O557" s="209"/>
      <c r="P557" s="209"/>
      <c r="Q557" s="209"/>
      <c r="R557" s="208"/>
      <c r="S557" s="210"/>
      <c r="T557" s="216"/>
      <c r="U557" s="212"/>
      <c r="V557" s="213" t="str">
        <f t="shared" si="132"/>
        <v/>
      </c>
      <c r="W557" s="213" t="str">
        <f t="shared" si="133"/>
        <v/>
      </c>
      <c r="X557" s="211" t="str">
        <f t="shared" si="134"/>
        <v/>
      </c>
      <c r="Y557" s="266" t="str">
        <f t="shared" si="135"/>
        <v/>
      </c>
      <c r="Z557" s="269"/>
      <c r="AA557" s="710"/>
    </row>
    <row r="558" spans="2:27" s="408" customFormat="1" hidden="1">
      <c r="B558" s="412"/>
      <c r="C558" s="573"/>
      <c r="D558" s="582"/>
      <c r="E558" s="591"/>
      <c r="F558" s="648"/>
      <c r="G558" s="635"/>
      <c r="H558" s="493"/>
      <c r="I558" s="561"/>
      <c r="J558" s="613" t="str">
        <f t="shared" si="136"/>
        <v/>
      </c>
      <c r="K558" s="449"/>
      <c r="L558" s="450" t="str">
        <f t="shared" si="137"/>
        <v/>
      </c>
      <c r="M558" s="451"/>
      <c r="N558" s="207"/>
      <c r="O558" s="209"/>
      <c r="P558" s="209"/>
      <c r="Q558" s="209"/>
      <c r="R558" s="208"/>
      <c r="S558" s="210"/>
      <c r="T558" s="216"/>
      <c r="U558" s="212"/>
      <c r="V558" s="213" t="str">
        <f t="shared" si="132"/>
        <v/>
      </c>
      <c r="W558" s="213" t="str">
        <f t="shared" si="133"/>
        <v/>
      </c>
      <c r="X558" s="211" t="str">
        <f t="shared" si="134"/>
        <v/>
      </c>
      <c r="Y558" s="266" t="str">
        <f t="shared" si="135"/>
        <v/>
      </c>
      <c r="Z558" s="269"/>
      <c r="AA558" s="710"/>
    </row>
    <row r="559" spans="2:27" s="408" customFormat="1" hidden="1">
      <c r="B559" s="412"/>
      <c r="C559" s="573"/>
      <c r="D559" s="582"/>
      <c r="E559" s="591"/>
      <c r="F559" s="648"/>
      <c r="G559" s="635"/>
      <c r="H559" s="493"/>
      <c r="I559" s="561"/>
      <c r="J559" s="613" t="str">
        <f t="shared" si="136"/>
        <v/>
      </c>
      <c r="K559" s="449"/>
      <c r="L559" s="450" t="str">
        <f t="shared" si="137"/>
        <v/>
      </c>
      <c r="M559" s="451"/>
      <c r="N559" s="207"/>
      <c r="O559" s="209"/>
      <c r="P559" s="209"/>
      <c r="Q559" s="209"/>
      <c r="R559" s="208"/>
      <c r="S559" s="210"/>
      <c r="T559" s="216"/>
      <c r="U559" s="212"/>
      <c r="V559" s="213" t="str">
        <f t="shared" si="132"/>
        <v/>
      </c>
      <c r="W559" s="213" t="str">
        <f t="shared" si="133"/>
        <v/>
      </c>
      <c r="X559" s="211" t="str">
        <f t="shared" si="134"/>
        <v/>
      </c>
      <c r="Y559" s="266" t="str">
        <f t="shared" si="135"/>
        <v/>
      </c>
      <c r="Z559" s="269"/>
      <c r="AA559" s="710"/>
    </row>
    <row r="560" spans="2:27" s="408" customFormat="1" hidden="1">
      <c r="B560" s="412"/>
      <c r="C560" s="573"/>
      <c r="D560" s="582"/>
      <c r="E560" s="591"/>
      <c r="F560" s="648"/>
      <c r="G560" s="635"/>
      <c r="H560" s="493"/>
      <c r="I560" s="561"/>
      <c r="J560" s="613" t="str">
        <f t="shared" si="136"/>
        <v/>
      </c>
      <c r="K560" s="449"/>
      <c r="L560" s="450" t="str">
        <f t="shared" si="137"/>
        <v/>
      </c>
      <c r="M560" s="451"/>
      <c r="N560" s="207"/>
      <c r="O560" s="209"/>
      <c r="P560" s="209"/>
      <c r="Q560" s="209"/>
      <c r="R560" s="208"/>
      <c r="S560" s="210"/>
      <c r="T560" s="216"/>
      <c r="U560" s="212"/>
      <c r="V560" s="213" t="str">
        <f t="shared" si="132"/>
        <v/>
      </c>
      <c r="W560" s="213" t="str">
        <f t="shared" si="133"/>
        <v/>
      </c>
      <c r="X560" s="211" t="str">
        <f t="shared" si="134"/>
        <v/>
      </c>
      <c r="Y560" s="266" t="str">
        <f t="shared" si="135"/>
        <v/>
      </c>
      <c r="Z560" s="269"/>
      <c r="AA560" s="710"/>
    </row>
    <row r="561" spans="2:27" s="408" customFormat="1" hidden="1">
      <c r="B561" s="412"/>
      <c r="C561" s="573"/>
      <c r="D561" s="582"/>
      <c r="E561" s="591"/>
      <c r="F561" s="648"/>
      <c r="G561" s="635"/>
      <c r="H561" s="493"/>
      <c r="I561" s="561"/>
      <c r="J561" s="613" t="str">
        <f t="shared" si="136"/>
        <v/>
      </c>
      <c r="K561" s="449"/>
      <c r="L561" s="450" t="str">
        <f t="shared" si="137"/>
        <v/>
      </c>
      <c r="M561" s="451"/>
      <c r="N561" s="207"/>
      <c r="O561" s="209"/>
      <c r="P561" s="209"/>
      <c r="Q561" s="209"/>
      <c r="R561" s="208"/>
      <c r="S561" s="210"/>
      <c r="T561" s="216"/>
      <c r="U561" s="212"/>
      <c r="V561" s="213" t="str">
        <f t="shared" si="132"/>
        <v/>
      </c>
      <c r="W561" s="213" t="str">
        <f t="shared" si="133"/>
        <v/>
      </c>
      <c r="X561" s="211" t="str">
        <f t="shared" si="134"/>
        <v/>
      </c>
      <c r="Y561" s="266" t="str">
        <f t="shared" si="135"/>
        <v/>
      </c>
      <c r="Z561" s="269"/>
      <c r="AA561" s="710"/>
    </row>
    <row r="562" spans="2:27" s="408" customFormat="1" hidden="1">
      <c r="B562" s="412"/>
      <c r="C562" s="573"/>
      <c r="D562" s="582"/>
      <c r="E562" s="591"/>
      <c r="F562" s="648"/>
      <c r="G562" s="635"/>
      <c r="H562" s="493"/>
      <c r="I562" s="561"/>
      <c r="J562" s="613" t="str">
        <f t="shared" si="136"/>
        <v/>
      </c>
      <c r="K562" s="449"/>
      <c r="L562" s="450" t="str">
        <f t="shared" si="137"/>
        <v/>
      </c>
      <c r="M562" s="451"/>
      <c r="N562" s="207"/>
      <c r="O562" s="209"/>
      <c r="P562" s="209"/>
      <c r="Q562" s="209"/>
      <c r="R562" s="208"/>
      <c r="S562" s="210"/>
      <c r="T562" s="216"/>
      <c r="U562" s="212"/>
      <c r="V562" s="213" t="str">
        <f t="shared" si="132"/>
        <v/>
      </c>
      <c r="W562" s="213" t="str">
        <f t="shared" si="133"/>
        <v/>
      </c>
      <c r="X562" s="211" t="str">
        <f t="shared" si="134"/>
        <v/>
      </c>
      <c r="Y562" s="266" t="str">
        <f t="shared" si="135"/>
        <v/>
      </c>
      <c r="Z562" s="269"/>
      <c r="AA562" s="710"/>
    </row>
    <row r="563" spans="2:27" s="408" customFormat="1" hidden="1">
      <c r="B563" s="412"/>
      <c r="C563" s="573"/>
      <c r="D563" s="582"/>
      <c r="E563" s="591"/>
      <c r="F563" s="648"/>
      <c r="G563" s="635"/>
      <c r="H563" s="493"/>
      <c r="I563" s="561"/>
      <c r="J563" s="613" t="str">
        <f t="shared" si="136"/>
        <v/>
      </c>
      <c r="K563" s="449"/>
      <c r="L563" s="450" t="str">
        <f t="shared" si="137"/>
        <v/>
      </c>
      <c r="M563" s="451"/>
      <c r="N563" s="207"/>
      <c r="O563" s="209"/>
      <c r="P563" s="209"/>
      <c r="Q563" s="209"/>
      <c r="R563" s="208"/>
      <c r="S563" s="210"/>
      <c r="T563" s="216"/>
      <c r="U563" s="212"/>
      <c r="V563" s="213" t="str">
        <f t="shared" si="132"/>
        <v/>
      </c>
      <c r="W563" s="213" t="str">
        <f t="shared" si="133"/>
        <v/>
      </c>
      <c r="X563" s="211" t="str">
        <f t="shared" si="134"/>
        <v/>
      </c>
      <c r="Y563" s="266" t="str">
        <f t="shared" si="135"/>
        <v/>
      </c>
      <c r="Z563" s="269"/>
      <c r="AA563" s="710"/>
    </row>
    <row r="564" spans="2:27" s="408" customFormat="1" hidden="1">
      <c r="B564" s="412"/>
      <c r="C564" s="573"/>
      <c r="D564" s="582"/>
      <c r="E564" s="591"/>
      <c r="F564" s="648"/>
      <c r="G564" s="635"/>
      <c r="H564" s="493"/>
      <c r="I564" s="561"/>
      <c r="J564" s="613" t="str">
        <f t="shared" si="136"/>
        <v/>
      </c>
      <c r="K564" s="449"/>
      <c r="L564" s="450" t="str">
        <f t="shared" si="137"/>
        <v/>
      </c>
      <c r="M564" s="451"/>
      <c r="N564" s="207"/>
      <c r="O564" s="209"/>
      <c r="P564" s="209"/>
      <c r="Q564" s="209"/>
      <c r="R564" s="208"/>
      <c r="S564" s="210"/>
      <c r="T564" s="216"/>
      <c r="U564" s="212"/>
      <c r="V564" s="213" t="str">
        <f t="shared" si="132"/>
        <v/>
      </c>
      <c r="W564" s="213" t="str">
        <f t="shared" si="133"/>
        <v/>
      </c>
      <c r="X564" s="211" t="str">
        <f t="shared" si="134"/>
        <v/>
      </c>
      <c r="Y564" s="266" t="str">
        <f t="shared" si="135"/>
        <v/>
      </c>
      <c r="Z564" s="269"/>
      <c r="AA564" s="710"/>
    </row>
    <row r="565" spans="2:27" s="408" customFormat="1" hidden="1">
      <c r="B565" s="412"/>
      <c r="C565" s="573"/>
      <c r="D565" s="582"/>
      <c r="E565" s="591"/>
      <c r="F565" s="648"/>
      <c r="G565" s="635"/>
      <c r="H565" s="493"/>
      <c r="I565" s="561"/>
      <c r="J565" s="613" t="str">
        <f t="shared" si="136"/>
        <v/>
      </c>
      <c r="K565" s="449"/>
      <c r="L565" s="450" t="str">
        <f t="shared" si="137"/>
        <v/>
      </c>
      <c r="M565" s="451"/>
      <c r="N565" s="207"/>
      <c r="O565" s="209"/>
      <c r="P565" s="209"/>
      <c r="Q565" s="209"/>
      <c r="R565" s="208"/>
      <c r="S565" s="210"/>
      <c r="T565" s="216"/>
      <c r="U565" s="212"/>
      <c r="V565" s="213" t="str">
        <f t="shared" si="132"/>
        <v/>
      </c>
      <c r="W565" s="213" t="str">
        <f t="shared" si="133"/>
        <v/>
      </c>
      <c r="X565" s="211" t="str">
        <f t="shared" si="134"/>
        <v/>
      </c>
      <c r="Y565" s="266" t="str">
        <f t="shared" si="135"/>
        <v/>
      </c>
      <c r="Z565" s="269"/>
      <c r="AA565" s="710"/>
    </row>
    <row r="566" spans="2:27" s="408" customFormat="1" hidden="1">
      <c r="B566" s="412"/>
      <c r="C566" s="573"/>
      <c r="D566" s="582"/>
      <c r="E566" s="591"/>
      <c r="F566" s="648"/>
      <c r="G566" s="635"/>
      <c r="H566" s="493"/>
      <c r="I566" s="561"/>
      <c r="J566" s="613" t="str">
        <f t="shared" si="136"/>
        <v/>
      </c>
      <c r="K566" s="449"/>
      <c r="L566" s="450" t="str">
        <f t="shared" si="137"/>
        <v/>
      </c>
      <c r="M566" s="451"/>
      <c r="N566" s="207"/>
      <c r="O566" s="209"/>
      <c r="P566" s="209"/>
      <c r="Q566" s="209"/>
      <c r="R566" s="208"/>
      <c r="S566" s="210"/>
      <c r="T566" s="216"/>
      <c r="U566" s="212"/>
      <c r="V566" s="213" t="str">
        <f t="shared" si="132"/>
        <v/>
      </c>
      <c r="W566" s="213" t="str">
        <f t="shared" si="133"/>
        <v/>
      </c>
      <c r="X566" s="211" t="str">
        <f t="shared" si="134"/>
        <v/>
      </c>
      <c r="Y566" s="266" t="str">
        <f t="shared" si="135"/>
        <v/>
      </c>
      <c r="Z566" s="269"/>
      <c r="AA566" s="710"/>
    </row>
    <row r="567" spans="2:27" s="408" customFormat="1" hidden="1">
      <c r="B567" s="412"/>
      <c r="C567" s="573"/>
      <c r="D567" s="582"/>
      <c r="E567" s="591"/>
      <c r="F567" s="648"/>
      <c r="G567" s="635"/>
      <c r="H567" s="493"/>
      <c r="I567" s="561"/>
      <c r="J567" s="613" t="str">
        <f t="shared" si="136"/>
        <v/>
      </c>
      <c r="K567" s="449"/>
      <c r="L567" s="450" t="str">
        <f t="shared" si="137"/>
        <v/>
      </c>
      <c r="M567" s="451"/>
      <c r="N567" s="207"/>
      <c r="O567" s="209"/>
      <c r="P567" s="209"/>
      <c r="Q567" s="209"/>
      <c r="R567" s="208"/>
      <c r="S567" s="210"/>
      <c r="T567" s="216"/>
      <c r="U567" s="212"/>
      <c r="V567" s="213" t="str">
        <f t="shared" si="132"/>
        <v/>
      </c>
      <c r="W567" s="213" t="str">
        <f t="shared" si="133"/>
        <v/>
      </c>
      <c r="X567" s="211" t="str">
        <f t="shared" si="134"/>
        <v/>
      </c>
      <c r="Y567" s="266" t="str">
        <f t="shared" si="135"/>
        <v/>
      </c>
      <c r="Z567" s="269"/>
      <c r="AA567" s="710"/>
    </row>
    <row r="568" spans="2:27" s="408" customFormat="1" hidden="1">
      <c r="B568" s="412"/>
      <c r="C568" s="573"/>
      <c r="D568" s="582"/>
      <c r="E568" s="591"/>
      <c r="F568" s="648"/>
      <c r="G568" s="635"/>
      <c r="H568" s="493"/>
      <c r="I568" s="561"/>
      <c r="J568" s="613" t="str">
        <f t="shared" si="136"/>
        <v/>
      </c>
      <c r="K568" s="449"/>
      <c r="L568" s="450" t="str">
        <f t="shared" si="137"/>
        <v/>
      </c>
      <c r="M568" s="451"/>
      <c r="N568" s="207"/>
      <c r="O568" s="209"/>
      <c r="P568" s="209"/>
      <c r="Q568" s="209"/>
      <c r="R568" s="208"/>
      <c r="S568" s="210"/>
      <c r="T568" s="216"/>
      <c r="U568" s="212"/>
      <c r="V568" s="213" t="str">
        <f t="shared" si="132"/>
        <v/>
      </c>
      <c r="W568" s="213" t="str">
        <f t="shared" si="133"/>
        <v/>
      </c>
      <c r="X568" s="211" t="str">
        <f t="shared" si="134"/>
        <v/>
      </c>
      <c r="Y568" s="266" t="str">
        <f t="shared" si="135"/>
        <v/>
      </c>
      <c r="Z568" s="269"/>
      <c r="AA568" s="710"/>
    </row>
    <row r="569" spans="2:27" s="408" customFormat="1" hidden="1">
      <c r="B569" s="412"/>
      <c r="C569" s="573"/>
      <c r="D569" s="582"/>
      <c r="E569" s="591"/>
      <c r="F569" s="648"/>
      <c r="G569" s="635"/>
      <c r="H569" s="493"/>
      <c r="I569" s="561"/>
      <c r="J569" s="613" t="str">
        <f t="shared" si="136"/>
        <v/>
      </c>
      <c r="K569" s="449"/>
      <c r="L569" s="450" t="str">
        <f t="shared" si="137"/>
        <v/>
      </c>
      <c r="M569" s="451"/>
      <c r="N569" s="207"/>
      <c r="O569" s="209"/>
      <c r="P569" s="209"/>
      <c r="Q569" s="209"/>
      <c r="R569" s="208"/>
      <c r="S569" s="210"/>
      <c r="T569" s="216"/>
      <c r="U569" s="212"/>
      <c r="V569" s="213" t="str">
        <f t="shared" si="132"/>
        <v/>
      </c>
      <c r="W569" s="213" t="str">
        <f t="shared" si="133"/>
        <v/>
      </c>
      <c r="X569" s="211" t="str">
        <f t="shared" si="134"/>
        <v/>
      </c>
      <c r="Y569" s="266" t="str">
        <f t="shared" si="135"/>
        <v/>
      </c>
      <c r="Z569" s="269"/>
      <c r="AA569" s="710"/>
    </row>
    <row r="570" spans="2:27" s="408" customFormat="1" hidden="1">
      <c r="B570" s="412"/>
      <c r="C570" s="573"/>
      <c r="D570" s="582"/>
      <c r="E570" s="591"/>
      <c r="F570" s="648"/>
      <c r="G570" s="635"/>
      <c r="H570" s="493"/>
      <c r="I570" s="561"/>
      <c r="J570" s="613" t="str">
        <f t="shared" si="136"/>
        <v/>
      </c>
      <c r="K570" s="449"/>
      <c r="L570" s="450" t="str">
        <f t="shared" si="137"/>
        <v/>
      </c>
      <c r="M570" s="451"/>
      <c r="N570" s="207"/>
      <c r="O570" s="209"/>
      <c r="P570" s="209"/>
      <c r="Q570" s="209"/>
      <c r="R570" s="208"/>
      <c r="S570" s="210"/>
      <c r="T570" s="216"/>
      <c r="U570" s="212"/>
      <c r="V570" s="213" t="str">
        <f t="shared" si="132"/>
        <v/>
      </c>
      <c r="W570" s="213" t="str">
        <f t="shared" si="133"/>
        <v/>
      </c>
      <c r="X570" s="211" t="str">
        <f t="shared" si="134"/>
        <v/>
      </c>
      <c r="Y570" s="266" t="str">
        <f t="shared" si="135"/>
        <v/>
      </c>
      <c r="Z570" s="269"/>
      <c r="AA570" s="710"/>
    </row>
    <row r="571" spans="2:27" s="408" customFormat="1" hidden="1">
      <c r="B571" s="412"/>
      <c r="C571" s="573"/>
      <c r="D571" s="582"/>
      <c r="E571" s="591"/>
      <c r="F571" s="648"/>
      <c r="G571" s="635"/>
      <c r="H571" s="493"/>
      <c r="I571" s="561"/>
      <c r="J571" s="613" t="str">
        <f t="shared" si="136"/>
        <v/>
      </c>
      <c r="K571" s="449"/>
      <c r="L571" s="450" t="str">
        <f t="shared" si="137"/>
        <v/>
      </c>
      <c r="M571" s="451"/>
      <c r="N571" s="207"/>
      <c r="O571" s="209"/>
      <c r="P571" s="209"/>
      <c r="Q571" s="209"/>
      <c r="R571" s="208"/>
      <c r="S571" s="210"/>
      <c r="T571" s="216"/>
      <c r="U571" s="212"/>
      <c r="V571" s="213" t="str">
        <f t="shared" si="132"/>
        <v/>
      </c>
      <c r="W571" s="213" t="str">
        <f t="shared" si="133"/>
        <v/>
      </c>
      <c r="X571" s="211" t="str">
        <f t="shared" si="134"/>
        <v/>
      </c>
      <c r="Y571" s="266" t="str">
        <f t="shared" si="135"/>
        <v/>
      </c>
      <c r="Z571" s="269"/>
      <c r="AA571" s="710"/>
    </row>
    <row r="572" spans="2:27" s="408" customFormat="1" hidden="1">
      <c r="B572" s="412"/>
      <c r="C572" s="573"/>
      <c r="D572" s="582"/>
      <c r="E572" s="591"/>
      <c r="F572" s="648"/>
      <c r="G572" s="635"/>
      <c r="H572" s="493"/>
      <c r="I572" s="561"/>
      <c r="J572" s="613" t="str">
        <f t="shared" si="136"/>
        <v/>
      </c>
      <c r="K572" s="449"/>
      <c r="L572" s="450" t="str">
        <f t="shared" si="137"/>
        <v/>
      </c>
      <c r="M572" s="451"/>
      <c r="N572" s="207"/>
      <c r="O572" s="209"/>
      <c r="P572" s="209"/>
      <c r="Q572" s="209"/>
      <c r="R572" s="208"/>
      <c r="S572" s="210"/>
      <c r="T572" s="216"/>
      <c r="U572" s="212"/>
      <c r="V572" s="213" t="str">
        <f t="shared" si="132"/>
        <v/>
      </c>
      <c r="W572" s="213" t="str">
        <f t="shared" si="133"/>
        <v/>
      </c>
      <c r="X572" s="211" t="str">
        <f t="shared" si="134"/>
        <v/>
      </c>
      <c r="Y572" s="266" t="str">
        <f t="shared" si="135"/>
        <v/>
      </c>
      <c r="Z572" s="269"/>
      <c r="AA572" s="710"/>
    </row>
    <row r="573" spans="2:27" s="408" customFormat="1" hidden="1">
      <c r="B573" s="412"/>
      <c r="C573" s="573"/>
      <c r="D573" s="582"/>
      <c r="E573" s="591"/>
      <c r="F573" s="648"/>
      <c r="G573" s="635"/>
      <c r="H573" s="493"/>
      <c r="I573" s="561"/>
      <c r="J573" s="613" t="str">
        <f t="shared" si="136"/>
        <v/>
      </c>
      <c r="K573" s="449"/>
      <c r="L573" s="450" t="str">
        <f t="shared" si="137"/>
        <v/>
      </c>
      <c r="M573" s="451"/>
      <c r="N573" s="207"/>
      <c r="O573" s="209"/>
      <c r="P573" s="209"/>
      <c r="Q573" s="209"/>
      <c r="R573" s="208"/>
      <c r="S573" s="210"/>
      <c r="T573" s="216"/>
      <c r="U573" s="212"/>
      <c r="V573" s="213" t="str">
        <f t="shared" si="132"/>
        <v/>
      </c>
      <c r="W573" s="213" t="str">
        <f t="shared" si="133"/>
        <v/>
      </c>
      <c r="X573" s="211" t="str">
        <f t="shared" si="134"/>
        <v/>
      </c>
      <c r="Y573" s="266" t="str">
        <f t="shared" si="135"/>
        <v/>
      </c>
      <c r="Z573" s="269"/>
      <c r="AA573" s="710"/>
    </row>
    <row r="574" spans="2:27" s="408" customFormat="1" hidden="1">
      <c r="B574" s="412"/>
      <c r="C574" s="573"/>
      <c r="D574" s="582"/>
      <c r="E574" s="591"/>
      <c r="F574" s="648"/>
      <c r="G574" s="635"/>
      <c r="H574" s="493"/>
      <c r="I574" s="561"/>
      <c r="J574" s="613" t="str">
        <f t="shared" si="136"/>
        <v/>
      </c>
      <c r="K574" s="449"/>
      <c r="L574" s="450" t="str">
        <f t="shared" si="137"/>
        <v/>
      </c>
      <c r="M574" s="451"/>
      <c r="N574" s="207"/>
      <c r="O574" s="209"/>
      <c r="P574" s="209"/>
      <c r="Q574" s="209"/>
      <c r="R574" s="208"/>
      <c r="S574" s="210"/>
      <c r="T574" s="216"/>
      <c r="U574" s="212"/>
      <c r="V574" s="213" t="str">
        <f t="shared" si="132"/>
        <v/>
      </c>
      <c r="W574" s="213" t="str">
        <f t="shared" si="133"/>
        <v/>
      </c>
      <c r="X574" s="211" t="str">
        <f t="shared" si="134"/>
        <v/>
      </c>
      <c r="Y574" s="266" t="str">
        <f t="shared" si="135"/>
        <v/>
      </c>
      <c r="Z574" s="269"/>
      <c r="AA574" s="710"/>
    </row>
    <row r="575" spans="2:27" s="408" customFormat="1" hidden="1">
      <c r="B575" s="412"/>
      <c r="C575" s="573"/>
      <c r="D575" s="582"/>
      <c r="E575" s="591"/>
      <c r="F575" s="648"/>
      <c r="G575" s="635"/>
      <c r="H575" s="493"/>
      <c r="I575" s="561"/>
      <c r="J575" s="613" t="str">
        <f t="shared" si="136"/>
        <v/>
      </c>
      <c r="K575" s="449"/>
      <c r="L575" s="450" t="str">
        <f t="shared" si="137"/>
        <v/>
      </c>
      <c r="M575" s="451"/>
      <c r="N575" s="207"/>
      <c r="O575" s="209"/>
      <c r="P575" s="209"/>
      <c r="Q575" s="209"/>
      <c r="R575" s="208"/>
      <c r="S575" s="210"/>
      <c r="T575" s="216"/>
      <c r="U575" s="212"/>
      <c r="V575" s="213" t="str">
        <f t="shared" si="132"/>
        <v/>
      </c>
      <c r="W575" s="213" t="str">
        <f t="shared" si="133"/>
        <v/>
      </c>
      <c r="X575" s="211" t="str">
        <f t="shared" si="134"/>
        <v/>
      </c>
      <c r="Y575" s="266" t="str">
        <f t="shared" si="135"/>
        <v/>
      </c>
      <c r="Z575" s="269"/>
      <c r="AA575" s="710"/>
    </row>
    <row r="576" spans="2:27" s="408" customFormat="1" hidden="1">
      <c r="B576" s="412"/>
      <c r="C576" s="573"/>
      <c r="D576" s="582"/>
      <c r="E576" s="591"/>
      <c r="F576" s="648"/>
      <c r="G576" s="635"/>
      <c r="H576" s="493"/>
      <c r="I576" s="561"/>
      <c r="J576" s="613" t="str">
        <f t="shared" si="136"/>
        <v/>
      </c>
      <c r="K576" s="449"/>
      <c r="L576" s="450" t="str">
        <f t="shared" si="137"/>
        <v/>
      </c>
      <c r="M576" s="451"/>
      <c r="N576" s="207"/>
      <c r="O576" s="209"/>
      <c r="P576" s="209"/>
      <c r="Q576" s="209"/>
      <c r="R576" s="208"/>
      <c r="S576" s="210"/>
      <c r="T576" s="216"/>
      <c r="U576" s="212"/>
      <c r="V576" s="213" t="str">
        <f t="shared" si="132"/>
        <v/>
      </c>
      <c r="W576" s="213" t="str">
        <f t="shared" si="133"/>
        <v/>
      </c>
      <c r="X576" s="211" t="str">
        <f t="shared" si="134"/>
        <v/>
      </c>
      <c r="Y576" s="266" t="str">
        <f t="shared" si="135"/>
        <v/>
      </c>
      <c r="Z576" s="269"/>
      <c r="AA576" s="710"/>
    </row>
    <row r="577" spans="2:27" s="408" customFormat="1" hidden="1">
      <c r="B577" s="412"/>
      <c r="C577" s="573"/>
      <c r="D577" s="582"/>
      <c r="E577" s="591"/>
      <c r="F577" s="648"/>
      <c r="G577" s="635"/>
      <c r="H577" s="493"/>
      <c r="I577" s="561"/>
      <c r="J577" s="613" t="str">
        <f t="shared" si="136"/>
        <v/>
      </c>
      <c r="K577" s="449"/>
      <c r="L577" s="450" t="str">
        <f t="shared" si="137"/>
        <v/>
      </c>
      <c r="M577" s="451"/>
      <c r="N577" s="207"/>
      <c r="O577" s="209"/>
      <c r="P577" s="209"/>
      <c r="Q577" s="209"/>
      <c r="R577" s="208"/>
      <c r="S577" s="210"/>
      <c r="T577" s="216"/>
      <c r="U577" s="212"/>
      <c r="V577" s="213" t="str">
        <f t="shared" si="132"/>
        <v/>
      </c>
      <c r="W577" s="213" t="str">
        <f t="shared" si="133"/>
        <v/>
      </c>
      <c r="X577" s="211" t="str">
        <f t="shared" si="134"/>
        <v/>
      </c>
      <c r="Y577" s="266" t="str">
        <f t="shared" si="135"/>
        <v/>
      </c>
      <c r="Z577" s="269"/>
      <c r="AA577" s="710"/>
    </row>
    <row r="578" spans="2:27" s="408" customFormat="1" hidden="1">
      <c r="B578" s="412"/>
      <c r="C578" s="573"/>
      <c r="D578" s="582"/>
      <c r="E578" s="591"/>
      <c r="F578" s="648"/>
      <c r="G578" s="635"/>
      <c r="H578" s="493"/>
      <c r="I578" s="561"/>
      <c r="J578" s="613" t="str">
        <f t="shared" si="136"/>
        <v/>
      </c>
      <c r="K578" s="449"/>
      <c r="L578" s="450" t="str">
        <f t="shared" si="137"/>
        <v/>
      </c>
      <c r="M578" s="451"/>
      <c r="N578" s="207"/>
      <c r="O578" s="209"/>
      <c r="P578" s="209"/>
      <c r="Q578" s="209"/>
      <c r="R578" s="208"/>
      <c r="S578" s="210"/>
      <c r="T578" s="216"/>
      <c r="U578" s="212"/>
      <c r="V578" s="213" t="str">
        <f t="shared" si="132"/>
        <v/>
      </c>
      <c r="W578" s="213" t="str">
        <f t="shared" si="133"/>
        <v/>
      </c>
      <c r="X578" s="211" t="str">
        <f t="shared" si="134"/>
        <v/>
      </c>
      <c r="Y578" s="266" t="str">
        <f t="shared" si="135"/>
        <v/>
      </c>
      <c r="Z578" s="269"/>
      <c r="AA578" s="710"/>
    </row>
    <row r="579" spans="2:27" s="408" customFormat="1" hidden="1">
      <c r="B579" s="412"/>
      <c r="C579" s="573"/>
      <c r="D579" s="582"/>
      <c r="E579" s="591"/>
      <c r="F579" s="648"/>
      <c r="G579" s="635"/>
      <c r="H579" s="493"/>
      <c r="I579" s="561"/>
      <c r="J579" s="613" t="str">
        <f t="shared" si="136"/>
        <v/>
      </c>
      <c r="K579" s="449"/>
      <c r="L579" s="450" t="str">
        <f t="shared" si="137"/>
        <v/>
      </c>
      <c r="M579" s="451"/>
      <c r="N579" s="207"/>
      <c r="O579" s="209"/>
      <c r="P579" s="209"/>
      <c r="Q579" s="209"/>
      <c r="R579" s="208"/>
      <c r="S579" s="210"/>
      <c r="T579" s="216"/>
      <c r="U579" s="212"/>
      <c r="V579" s="213" t="str">
        <f t="shared" si="132"/>
        <v/>
      </c>
      <c r="W579" s="213" t="str">
        <f t="shared" si="133"/>
        <v/>
      </c>
      <c r="X579" s="211" t="str">
        <f t="shared" si="134"/>
        <v/>
      </c>
      <c r="Y579" s="266" t="str">
        <f t="shared" si="135"/>
        <v/>
      </c>
      <c r="Z579" s="269"/>
      <c r="AA579" s="710"/>
    </row>
    <row r="580" spans="2:27" s="408" customFormat="1" hidden="1">
      <c r="B580" s="412"/>
      <c r="C580" s="573"/>
      <c r="D580" s="582"/>
      <c r="E580" s="591"/>
      <c r="F580" s="648"/>
      <c r="G580" s="635"/>
      <c r="H580" s="493"/>
      <c r="I580" s="561"/>
      <c r="J580" s="613" t="str">
        <f t="shared" si="136"/>
        <v/>
      </c>
      <c r="K580" s="449"/>
      <c r="L580" s="450" t="str">
        <f t="shared" si="137"/>
        <v/>
      </c>
      <c r="M580" s="451"/>
      <c r="N580" s="207"/>
      <c r="O580" s="209"/>
      <c r="P580" s="209"/>
      <c r="Q580" s="209"/>
      <c r="R580" s="208"/>
      <c r="S580" s="210"/>
      <c r="T580" s="216"/>
      <c r="U580" s="212"/>
      <c r="V580" s="213" t="str">
        <f t="shared" si="132"/>
        <v/>
      </c>
      <c r="W580" s="213" t="str">
        <f t="shared" si="133"/>
        <v/>
      </c>
      <c r="X580" s="211" t="str">
        <f t="shared" si="134"/>
        <v/>
      </c>
      <c r="Y580" s="266" t="str">
        <f t="shared" si="135"/>
        <v/>
      </c>
      <c r="Z580" s="269"/>
      <c r="AA580" s="710"/>
    </row>
    <row r="581" spans="2:27" s="408" customFormat="1" hidden="1">
      <c r="B581" s="412"/>
      <c r="C581" s="573"/>
      <c r="D581" s="582"/>
      <c r="E581" s="591"/>
      <c r="F581" s="648"/>
      <c r="G581" s="635"/>
      <c r="H581" s="493"/>
      <c r="I581" s="561"/>
      <c r="J581" s="613" t="str">
        <f t="shared" si="136"/>
        <v/>
      </c>
      <c r="K581" s="449"/>
      <c r="L581" s="450" t="str">
        <f t="shared" si="137"/>
        <v/>
      </c>
      <c r="M581" s="451"/>
      <c r="N581" s="207"/>
      <c r="O581" s="209"/>
      <c r="P581" s="209"/>
      <c r="Q581" s="209"/>
      <c r="R581" s="208"/>
      <c r="S581" s="210"/>
      <c r="T581" s="216"/>
      <c r="U581" s="212"/>
      <c r="V581" s="213" t="str">
        <f t="shared" ref="V581:V644" si="138">IF(M581="","",T581*G581)</f>
        <v/>
      </c>
      <c r="W581" s="213" t="str">
        <f t="shared" ref="W581:W644" si="139">IF(M581="","",U581*H581)</f>
        <v/>
      </c>
      <c r="X581" s="211" t="str">
        <f t="shared" ref="X581:X644" si="140">IF(M581="","",T581*G581+U581*H581)</f>
        <v/>
      </c>
      <c r="Y581" s="266" t="str">
        <f t="shared" ref="Y581:Y644" si="141">IF(M581="","",X581-S581)</f>
        <v/>
      </c>
      <c r="Z581" s="269"/>
      <c r="AA581" s="710"/>
    </row>
    <row r="582" spans="2:27" s="408" customFormat="1" hidden="1">
      <c r="B582" s="412"/>
      <c r="C582" s="573"/>
      <c r="D582" s="582"/>
      <c r="E582" s="591"/>
      <c r="F582" s="648"/>
      <c r="G582" s="635"/>
      <c r="H582" s="493"/>
      <c r="I582" s="561"/>
      <c r="J582" s="613" t="str">
        <f t="shared" ref="J582:J645" si="142">IF(G582="","",G582/$G$260)</f>
        <v/>
      </c>
      <c r="K582" s="449"/>
      <c r="L582" s="450" t="str">
        <f t="shared" ref="L582:L645" si="143">IF($I582="","",$I582+K582)</f>
        <v/>
      </c>
      <c r="M582" s="451"/>
      <c r="N582" s="207"/>
      <c r="O582" s="209"/>
      <c r="P582" s="209"/>
      <c r="Q582" s="209"/>
      <c r="R582" s="208"/>
      <c r="S582" s="210"/>
      <c r="T582" s="216"/>
      <c r="U582" s="212"/>
      <c r="V582" s="213" t="str">
        <f t="shared" si="138"/>
        <v/>
      </c>
      <c r="W582" s="213" t="str">
        <f t="shared" si="139"/>
        <v/>
      </c>
      <c r="X582" s="211" t="str">
        <f t="shared" si="140"/>
        <v/>
      </c>
      <c r="Y582" s="266" t="str">
        <f t="shared" si="141"/>
        <v/>
      </c>
      <c r="Z582" s="269"/>
      <c r="AA582" s="710"/>
    </row>
    <row r="583" spans="2:27" s="408" customFormat="1" hidden="1">
      <c r="B583" s="412"/>
      <c r="C583" s="573"/>
      <c r="D583" s="582"/>
      <c r="E583" s="591"/>
      <c r="F583" s="648"/>
      <c r="G583" s="635"/>
      <c r="H583" s="493"/>
      <c r="I583" s="561"/>
      <c r="J583" s="613" t="str">
        <f t="shared" si="142"/>
        <v/>
      </c>
      <c r="K583" s="449"/>
      <c r="L583" s="450" t="str">
        <f t="shared" si="143"/>
        <v/>
      </c>
      <c r="M583" s="451"/>
      <c r="N583" s="207"/>
      <c r="O583" s="209"/>
      <c r="P583" s="209"/>
      <c r="Q583" s="209"/>
      <c r="R583" s="208"/>
      <c r="S583" s="210"/>
      <c r="T583" s="216"/>
      <c r="U583" s="212"/>
      <c r="V583" s="213" t="str">
        <f t="shared" si="138"/>
        <v/>
      </c>
      <c r="W583" s="213" t="str">
        <f t="shared" si="139"/>
        <v/>
      </c>
      <c r="X583" s="211" t="str">
        <f t="shared" si="140"/>
        <v/>
      </c>
      <c r="Y583" s="266" t="str">
        <f t="shared" si="141"/>
        <v/>
      </c>
      <c r="Z583" s="269"/>
      <c r="AA583" s="710"/>
    </row>
    <row r="584" spans="2:27" s="408" customFormat="1" hidden="1">
      <c r="B584" s="412"/>
      <c r="C584" s="573"/>
      <c r="D584" s="582"/>
      <c r="E584" s="591"/>
      <c r="F584" s="648"/>
      <c r="G584" s="635"/>
      <c r="H584" s="493"/>
      <c r="I584" s="561"/>
      <c r="J584" s="613" t="str">
        <f t="shared" si="142"/>
        <v/>
      </c>
      <c r="K584" s="449"/>
      <c r="L584" s="450" t="str">
        <f t="shared" si="143"/>
        <v/>
      </c>
      <c r="M584" s="451"/>
      <c r="N584" s="207"/>
      <c r="O584" s="209"/>
      <c r="P584" s="209"/>
      <c r="Q584" s="209"/>
      <c r="R584" s="208"/>
      <c r="S584" s="210"/>
      <c r="T584" s="216"/>
      <c r="U584" s="212"/>
      <c r="V584" s="213" t="str">
        <f t="shared" si="138"/>
        <v/>
      </c>
      <c r="W584" s="213" t="str">
        <f t="shared" si="139"/>
        <v/>
      </c>
      <c r="X584" s="211" t="str">
        <f t="shared" si="140"/>
        <v/>
      </c>
      <c r="Y584" s="266" t="str">
        <f t="shared" si="141"/>
        <v/>
      </c>
      <c r="Z584" s="269"/>
      <c r="AA584" s="710"/>
    </row>
    <row r="585" spans="2:27" s="408" customFormat="1" hidden="1">
      <c r="B585" s="412"/>
      <c r="C585" s="573"/>
      <c r="D585" s="582"/>
      <c r="E585" s="591"/>
      <c r="F585" s="648"/>
      <c r="G585" s="635"/>
      <c r="H585" s="493"/>
      <c r="I585" s="561"/>
      <c r="J585" s="613" t="str">
        <f t="shared" si="142"/>
        <v/>
      </c>
      <c r="K585" s="449"/>
      <c r="L585" s="450" t="str">
        <f t="shared" si="143"/>
        <v/>
      </c>
      <c r="M585" s="451"/>
      <c r="N585" s="207"/>
      <c r="O585" s="209"/>
      <c r="P585" s="209"/>
      <c r="Q585" s="209"/>
      <c r="R585" s="208"/>
      <c r="S585" s="210"/>
      <c r="T585" s="216"/>
      <c r="U585" s="212"/>
      <c r="V585" s="213" t="str">
        <f t="shared" si="138"/>
        <v/>
      </c>
      <c r="W585" s="213" t="str">
        <f t="shared" si="139"/>
        <v/>
      </c>
      <c r="X585" s="211" t="str">
        <f t="shared" si="140"/>
        <v/>
      </c>
      <c r="Y585" s="266" t="str">
        <f t="shared" si="141"/>
        <v/>
      </c>
      <c r="Z585" s="269"/>
      <c r="AA585" s="710"/>
    </row>
    <row r="586" spans="2:27" s="408" customFormat="1" hidden="1">
      <c r="B586" s="412"/>
      <c r="C586" s="573"/>
      <c r="D586" s="582"/>
      <c r="E586" s="591"/>
      <c r="F586" s="648"/>
      <c r="G586" s="635"/>
      <c r="H586" s="493"/>
      <c r="I586" s="561"/>
      <c r="J586" s="613" t="str">
        <f t="shared" si="142"/>
        <v/>
      </c>
      <c r="K586" s="449"/>
      <c r="L586" s="450" t="str">
        <f t="shared" si="143"/>
        <v/>
      </c>
      <c r="M586" s="451"/>
      <c r="N586" s="207"/>
      <c r="O586" s="209"/>
      <c r="P586" s="209"/>
      <c r="Q586" s="209"/>
      <c r="R586" s="208"/>
      <c r="S586" s="210"/>
      <c r="T586" s="216"/>
      <c r="U586" s="212"/>
      <c r="V586" s="213" t="str">
        <f t="shared" si="138"/>
        <v/>
      </c>
      <c r="W586" s="213" t="str">
        <f t="shared" si="139"/>
        <v/>
      </c>
      <c r="X586" s="211" t="str">
        <f t="shared" si="140"/>
        <v/>
      </c>
      <c r="Y586" s="266" t="str">
        <f t="shared" si="141"/>
        <v/>
      </c>
      <c r="Z586" s="269"/>
      <c r="AA586" s="710"/>
    </row>
    <row r="587" spans="2:27" s="408" customFormat="1" hidden="1">
      <c r="B587" s="412"/>
      <c r="C587" s="573"/>
      <c r="D587" s="582"/>
      <c r="E587" s="591"/>
      <c r="F587" s="648"/>
      <c r="G587" s="635"/>
      <c r="H587" s="493"/>
      <c r="I587" s="561"/>
      <c r="J587" s="613" t="str">
        <f t="shared" si="142"/>
        <v/>
      </c>
      <c r="K587" s="449"/>
      <c r="L587" s="450" t="str">
        <f t="shared" si="143"/>
        <v/>
      </c>
      <c r="M587" s="451"/>
      <c r="N587" s="207"/>
      <c r="O587" s="209"/>
      <c r="P587" s="209"/>
      <c r="Q587" s="209"/>
      <c r="R587" s="208"/>
      <c r="S587" s="210"/>
      <c r="T587" s="216"/>
      <c r="U587" s="212"/>
      <c r="V587" s="213" t="str">
        <f t="shared" si="138"/>
        <v/>
      </c>
      <c r="W587" s="213" t="str">
        <f t="shared" si="139"/>
        <v/>
      </c>
      <c r="X587" s="211" t="str">
        <f t="shared" si="140"/>
        <v/>
      </c>
      <c r="Y587" s="266" t="str">
        <f t="shared" si="141"/>
        <v/>
      </c>
      <c r="Z587" s="269"/>
      <c r="AA587" s="710"/>
    </row>
    <row r="588" spans="2:27" s="408" customFormat="1" hidden="1">
      <c r="B588" s="412"/>
      <c r="C588" s="573"/>
      <c r="D588" s="582"/>
      <c r="E588" s="591"/>
      <c r="F588" s="648"/>
      <c r="G588" s="635"/>
      <c r="H588" s="493"/>
      <c r="I588" s="561"/>
      <c r="J588" s="613" t="str">
        <f t="shared" si="142"/>
        <v/>
      </c>
      <c r="K588" s="449"/>
      <c r="L588" s="450" t="str">
        <f t="shared" si="143"/>
        <v/>
      </c>
      <c r="M588" s="451"/>
      <c r="N588" s="207"/>
      <c r="O588" s="209"/>
      <c r="P588" s="209"/>
      <c r="Q588" s="209"/>
      <c r="R588" s="208"/>
      <c r="S588" s="210"/>
      <c r="T588" s="216"/>
      <c r="U588" s="212"/>
      <c r="V588" s="213" t="str">
        <f t="shared" si="138"/>
        <v/>
      </c>
      <c r="W588" s="213" t="str">
        <f t="shared" si="139"/>
        <v/>
      </c>
      <c r="X588" s="211" t="str">
        <f t="shared" si="140"/>
        <v/>
      </c>
      <c r="Y588" s="266" t="str">
        <f t="shared" si="141"/>
        <v/>
      </c>
      <c r="Z588" s="269"/>
      <c r="AA588" s="710"/>
    </row>
    <row r="589" spans="2:27" s="408" customFormat="1" hidden="1">
      <c r="B589" s="412"/>
      <c r="C589" s="573"/>
      <c r="D589" s="582"/>
      <c r="E589" s="591"/>
      <c r="F589" s="648"/>
      <c r="G589" s="635"/>
      <c r="H589" s="493"/>
      <c r="I589" s="561"/>
      <c r="J589" s="613" t="str">
        <f t="shared" si="142"/>
        <v/>
      </c>
      <c r="K589" s="449"/>
      <c r="L589" s="450" t="str">
        <f t="shared" si="143"/>
        <v/>
      </c>
      <c r="M589" s="451"/>
      <c r="N589" s="207"/>
      <c r="O589" s="209"/>
      <c r="P589" s="209"/>
      <c r="Q589" s="209"/>
      <c r="R589" s="208"/>
      <c r="S589" s="210"/>
      <c r="T589" s="216"/>
      <c r="U589" s="212"/>
      <c r="V589" s="213" t="str">
        <f t="shared" si="138"/>
        <v/>
      </c>
      <c r="W589" s="213" t="str">
        <f t="shared" si="139"/>
        <v/>
      </c>
      <c r="X589" s="211" t="str">
        <f t="shared" si="140"/>
        <v/>
      </c>
      <c r="Y589" s="266" t="str">
        <f t="shared" si="141"/>
        <v/>
      </c>
      <c r="Z589" s="269"/>
      <c r="AA589" s="710"/>
    </row>
    <row r="590" spans="2:27" s="408" customFormat="1" hidden="1">
      <c r="B590" s="412"/>
      <c r="C590" s="573"/>
      <c r="D590" s="582"/>
      <c r="E590" s="591"/>
      <c r="F590" s="648"/>
      <c r="G590" s="635"/>
      <c r="H590" s="493"/>
      <c r="I590" s="561"/>
      <c r="J590" s="613" t="str">
        <f t="shared" si="142"/>
        <v/>
      </c>
      <c r="K590" s="449"/>
      <c r="L590" s="450" t="str">
        <f t="shared" si="143"/>
        <v/>
      </c>
      <c r="M590" s="451"/>
      <c r="N590" s="207"/>
      <c r="O590" s="209"/>
      <c r="P590" s="209"/>
      <c r="Q590" s="209"/>
      <c r="R590" s="208"/>
      <c r="S590" s="210"/>
      <c r="T590" s="216"/>
      <c r="U590" s="212"/>
      <c r="V590" s="213" t="str">
        <f t="shared" si="138"/>
        <v/>
      </c>
      <c r="W590" s="213" t="str">
        <f t="shared" si="139"/>
        <v/>
      </c>
      <c r="X590" s="211" t="str">
        <f t="shared" si="140"/>
        <v/>
      </c>
      <c r="Y590" s="266" t="str">
        <f t="shared" si="141"/>
        <v/>
      </c>
      <c r="Z590" s="269"/>
      <c r="AA590" s="710"/>
    </row>
    <row r="591" spans="2:27" s="408" customFormat="1" hidden="1">
      <c r="B591" s="412"/>
      <c r="C591" s="573"/>
      <c r="D591" s="582"/>
      <c r="E591" s="591"/>
      <c r="F591" s="648"/>
      <c r="G591" s="635"/>
      <c r="H591" s="493"/>
      <c r="I591" s="561"/>
      <c r="J591" s="613" t="str">
        <f t="shared" si="142"/>
        <v/>
      </c>
      <c r="K591" s="449"/>
      <c r="L591" s="450" t="str">
        <f t="shared" si="143"/>
        <v/>
      </c>
      <c r="M591" s="451"/>
      <c r="N591" s="207"/>
      <c r="O591" s="209"/>
      <c r="P591" s="209"/>
      <c r="Q591" s="209"/>
      <c r="R591" s="208"/>
      <c r="S591" s="210"/>
      <c r="T591" s="216"/>
      <c r="U591" s="212"/>
      <c r="V591" s="213" t="str">
        <f t="shared" si="138"/>
        <v/>
      </c>
      <c r="W591" s="213" t="str">
        <f t="shared" si="139"/>
        <v/>
      </c>
      <c r="X591" s="211" t="str">
        <f t="shared" si="140"/>
        <v/>
      </c>
      <c r="Y591" s="266" t="str">
        <f t="shared" si="141"/>
        <v/>
      </c>
      <c r="Z591" s="269"/>
      <c r="AA591" s="710"/>
    </row>
    <row r="592" spans="2:27" s="408" customFormat="1" hidden="1">
      <c r="B592" s="412"/>
      <c r="C592" s="573"/>
      <c r="D592" s="582"/>
      <c r="E592" s="591"/>
      <c r="F592" s="648"/>
      <c r="G592" s="635"/>
      <c r="H592" s="493"/>
      <c r="I592" s="561"/>
      <c r="J592" s="613" t="str">
        <f t="shared" si="142"/>
        <v/>
      </c>
      <c r="K592" s="449"/>
      <c r="L592" s="450" t="str">
        <f t="shared" si="143"/>
        <v/>
      </c>
      <c r="M592" s="451"/>
      <c r="N592" s="207"/>
      <c r="O592" s="209"/>
      <c r="P592" s="209"/>
      <c r="Q592" s="209"/>
      <c r="R592" s="208"/>
      <c r="S592" s="210"/>
      <c r="T592" s="216"/>
      <c r="U592" s="212"/>
      <c r="V592" s="213" t="str">
        <f t="shared" si="138"/>
        <v/>
      </c>
      <c r="W592" s="213" t="str">
        <f t="shared" si="139"/>
        <v/>
      </c>
      <c r="X592" s="211" t="str">
        <f t="shared" si="140"/>
        <v/>
      </c>
      <c r="Y592" s="266" t="str">
        <f t="shared" si="141"/>
        <v/>
      </c>
      <c r="Z592" s="269"/>
      <c r="AA592" s="710"/>
    </row>
    <row r="593" spans="2:27" s="408" customFormat="1" hidden="1">
      <c r="B593" s="412"/>
      <c r="C593" s="573"/>
      <c r="D593" s="582"/>
      <c r="E593" s="591"/>
      <c r="F593" s="648"/>
      <c r="G593" s="635"/>
      <c r="H593" s="493"/>
      <c r="I593" s="561"/>
      <c r="J593" s="613" t="str">
        <f t="shared" si="142"/>
        <v/>
      </c>
      <c r="K593" s="449"/>
      <c r="L593" s="450" t="str">
        <f t="shared" si="143"/>
        <v/>
      </c>
      <c r="M593" s="451"/>
      <c r="N593" s="207"/>
      <c r="O593" s="209"/>
      <c r="P593" s="209"/>
      <c r="Q593" s="209"/>
      <c r="R593" s="208"/>
      <c r="S593" s="210"/>
      <c r="T593" s="216"/>
      <c r="U593" s="212"/>
      <c r="V593" s="213" t="str">
        <f t="shared" si="138"/>
        <v/>
      </c>
      <c r="W593" s="213" t="str">
        <f t="shared" si="139"/>
        <v/>
      </c>
      <c r="X593" s="211" t="str">
        <f t="shared" si="140"/>
        <v/>
      </c>
      <c r="Y593" s="266" t="str">
        <f t="shared" si="141"/>
        <v/>
      </c>
      <c r="Z593" s="269"/>
      <c r="AA593" s="710"/>
    </row>
    <row r="594" spans="2:27" s="408" customFormat="1" hidden="1">
      <c r="B594" s="412"/>
      <c r="C594" s="573"/>
      <c r="D594" s="582"/>
      <c r="E594" s="591"/>
      <c r="F594" s="648"/>
      <c r="G594" s="635"/>
      <c r="H594" s="493"/>
      <c r="I594" s="561"/>
      <c r="J594" s="613" t="str">
        <f t="shared" si="142"/>
        <v/>
      </c>
      <c r="K594" s="449"/>
      <c r="L594" s="450" t="str">
        <f t="shared" si="143"/>
        <v/>
      </c>
      <c r="M594" s="451"/>
      <c r="N594" s="207"/>
      <c r="O594" s="209"/>
      <c r="P594" s="209"/>
      <c r="Q594" s="209"/>
      <c r="R594" s="208"/>
      <c r="S594" s="210"/>
      <c r="T594" s="216"/>
      <c r="U594" s="212"/>
      <c r="V594" s="213" t="str">
        <f t="shared" si="138"/>
        <v/>
      </c>
      <c r="W594" s="213" t="str">
        <f t="shared" si="139"/>
        <v/>
      </c>
      <c r="X594" s="211" t="str">
        <f t="shared" si="140"/>
        <v/>
      </c>
      <c r="Y594" s="266" t="str">
        <f t="shared" si="141"/>
        <v/>
      </c>
      <c r="Z594" s="269"/>
      <c r="AA594" s="710"/>
    </row>
    <row r="595" spans="2:27" s="408" customFormat="1" hidden="1">
      <c r="B595" s="412"/>
      <c r="C595" s="573"/>
      <c r="D595" s="582"/>
      <c r="E595" s="591"/>
      <c r="F595" s="648"/>
      <c r="G595" s="635"/>
      <c r="H595" s="493"/>
      <c r="I595" s="561"/>
      <c r="J595" s="613" t="str">
        <f t="shared" si="142"/>
        <v/>
      </c>
      <c r="K595" s="449"/>
      <c r="L595" s="450" t="str">
        <f t="shared" si="143"/>
        <v/>
      </c>
      <c r="M595" s="451"/>
      <c r="N595" s="207"/>
      <c r="O595" s="209"/>
      <c r="P595" s="209"/>
      <c r="Q595" s="209"/>
      <c r="R595" s="208"/>
      <c r="S595" s="210"/>
      <c r="T595" s="216"/>
      <c r="U595" s="212"/>
      <c r="V595" s="213" t="str">
        <f t="shared" si="138"/>
        <v/>
      </c>
      <c r="W595" s="213" t="str">
        <f t="shared" si="139"/>
        <v/>
      </c>
      <c r="X595" s="211" t="str">
        <f t="shared" si="140"/>
        <v/>
      </c>
      <c r="Y595" s="266" t="str">
        <f t="shared" si="141"/>
        <v/>
      </c>
      <c r="Z595" s="269"/>
      <c r="AA595" s="710"/>
    </row>
    <row r="596" spans="2:27" s="408" customFormat="1" hidden="1">
      <c r="B596" s="412"/>
      <c r="C596" s="573"/>
      <c r="D596" s="582"/>
      <c r="E596" s="591"/>
      <c r="F596" s="648"/>
      <c r="G596" s="635"/>
      <c r="H596" s="493"/>
      <c r="I596" s="561"/>
      <c r="J596" s="613" t="str">
        <f t="shared" si="142"/>
        <v/>
      </c>
      <c r="K596" s="449"/>
      <c r="L596" s="450" t="str">
        <f t="shared" si="143"/>
        <v/>
      </c>
      <c r="M596" s="451"/>
      <c r="N596" s="207"/>
      <c r="O596" s="209"/>
      <c r="P596" s="209"/>
      <c r="Q596" s="209"/>
      <c r="R596" s="208"/>
      <c r="S596" s="210"/>
      <c r="T596" s="216"/>
      <c r="U596" s="212"/>
      <c r="V596" s="213" t="str">
        <f t="shared" si="138"/>
        <v/>
      </c>
      <c r="W596" s="213" t="str">
        <f t="shared" si="139"/>
        <v/>
      </c>
      <c r="X596" s="211" t="str">
        <f t="shared" si="140"/>
        <v/>
      </c>
      <c r="Y596" s="266" t="str">
        <f t="shared" si="141"/>
        <v/>
      </c>
      <c r="Z596" s="269"/>
      <c r="AA596" s="710"/>
    </row>
    <row r="597" spans="2:27" s="408" customFormat="1" hidden="1">
      <c r="B597" s="412"/>
      <c r="C597" s="573"/>
      <c r="D597" s="582"/>
      <c r="E597" s="591"/>
      <c r="F597" s="648"/>
      <c r="G597" s="635"/>
      <c r="H597" s="493"/>
      <c r="I597" s="561"/>
      <c r="J597" s="613" t="str">
        <f t="shared" si="142"/>
        <v/>
      </c>
      <c r="K597" s="449"/>
      <c r="L597" s="450" t="str">
        <f t="shared" si="143"/>
        <v/>
      </c>
      <c r="M597" s="451"/>
      <c r="N597" s="207"/>
      <c r="O597" s="209"/>
      <c r="P597" s="209"/>
      <c r="Q597" s="209"/>
      <c r="R597" s="208"/>
      <c r="S597" s="210"/>
      <c r="T597" s="216"/>
      <c r="U597" s="212"/>
      <c r="V597" s="213" t="str">
        <f t="shared" si="138"/>
        <v/>
      </c>
      <c r="W597" s="213" t="str">
        <f t="shared" si="139"/>
        <v/>
      </c>
      <c r="X597" s="211" t="str">
        <f t="shared" si="140"/>
        <v/>
      </c>
      <c r="Y597" s="266" t="str">
        <f t="shared" si="141"/>
        <v/>
      </c>
      <c r="Z597" s="269"/>
      <c r="AA597" s="710"/>
    </row>
    <row r="598" spans="2:27" s="408" customFormat="1" hidden="1">
      <c r="B598" s="412"/>
      <c r="C598" s="573"/>
      <c r="D598" s="582"/>
      <c r="E598" s="591"/>
      <c r="F598" s="648"/>
      <c r="G598" s="635"/>
      <c r="H598" s="493"/>
      <c r="I598" s="561"/>
      <c r="J598" s="613" t="str">
        <f t="shared" si="142"/>
        <v/>
      </c>
      <c r="K598" s="449"/>
      <c r="L598" s="450" t="str">
        <f t="shared" si="143"/>
        <v/>
      </c>
      <c r="M598" s="451"/>
      <c r="N598" s="207"/>
      <c r="O598" s="209"/>
      <c r="P598" s="209"/>
      <c r="Q598" s="209"/>
      <c r="R598" s="208"/>
      <c r="S598" s="210"/>
      <c r="T598" s="216"/>
      <c r="U598" s="212"/>
      <c r="V598" s="213" t="str">
        <f t="shared" si="138"/>
        <v/>
      </c>
      <c r="W598" s="213" t="str">
        <f t="shared" si="139"/>
        <v/>
      </c>
      <c r="X598" s="211" t="str">
        <f t="shared" si="140"/>
        <v/>
      </c>
      <c r="Y598" s="266" t="str">
        <f t="shared" si="141"/>
        <v/>
      </c>
      <c r="Z598" s="269"/>
      <c r="AA598" s="710"/>
    </row>
    <row r="599" spans="2:27" s="408" customFormat="1" hidden="1">
      <c r="B599" s="412"/>
      <c r="C599" s="573"/>
      <c r="D599" s="582"/>
      <c r="E599" s="591"/>
      <c r="F599" s="648"/>
      <c r="G599" s="635"/>
      <c r="H599" s="493"/>
      <c r="I599" s="561"/>
      <c r="J599" s="613" t="str">
        <f t="shared" si="142"/>
        <v/>
      </c>
      <c r="K599" s="449"/>
      <c r="L599" s="450" t="str">
        <f t="shared" si="143"/>
        <v/>
      </c>
      <c r="M599" s="451"/>
      <c r="N599" s="207"/>
      <c r="O599" s="209"/>
      <c r="P599" s="209"/>
      <c r="Q599" s="209"/>
      <c r="R599" s="208"/>
      <c r="S599" s="210"/>
      <c r="T599" s="216"/>
      <c r="U599" s="212"/>
      <c r="V599" s="213" t="str">
        <f t="shared" si="138"/>
        <v/>
      </c>
      <c r="W599" s="213" t="str">
        <f t="shared" si="139"/>
        <v/>
      </c>
      <c r="X599" s="211" t="str">
        <f t="shared" si="140"/>
        <v/>
      </c>
      <c r="Y599" s="266" t="str">
        <f t="shared" si="141"/>
        <v/>
      </c>
      <c r="Z599" s="269"/>
      <c r="AA599" s="710"/>
    </row>
    <row r="600" spans="2:27" s="408" customFormat="1" hidden="1">
      <c r="B600" s="412"/>
      <c r="C600" s="573"/>
      <c r="D600" s="582"/>
      <c r="E600" s="591"/>
      <c r="F600" s="648"/>
      <c r="G600" s="635"/>
      <c r="H600" s="493"/>
      <c r="I600" s="561"/>
      <c r="J600" s="613" t="str">
        <f t="shared" si="142"/>
        <v/>
      </c>
      <c r="K600" s="449"/>
      <c r="L600" s="450" t="str">
        <f t="shared" si="143"/>
        <v/>
      </c>
      <c r="M600" s="451"/>
      <c r="N600" s="207"/>
      <c r="O600" s="209"/>
      <c r="P600" s="209"/>
      <c r="Q600" s="209"/>
      <c r="R600" s="208"/>
      <c r="S600" s="210"/>
      <c r="T600" s="216"/>
      <c r="U600" s="212"/>
      <c r="V600" s="213" t="str">
        <f t="shared" si="138"/>
        <v/>
      </c>
      <c r="W600" s="213" t="str">
        <f t="shared" si="139"/>
        <v/>
      </c>
      <c r="X600" s="211" t="str">
        <f t="shared" si="140"/>
        <v/>
      </c>
      <c r="Y600" s="266" t="str">
        <f t="shared" si="141"/>
        <v/>
      </c>
      <c r="Z600" s="269"/>
      <c r="AA600" s="710"/>
    </row>
    <row r="601" spans="2:27" s="408" customFormat="1" hidden="1">
      <c r="B601" s="412"/>
      <c r="C601" s="573"/>
      <c r="D601" s="582"/>
      <c r="E601" s="591"/>
      <c r="F601" s="648"/>
      <c r="G601" s="635"/>
      <c r="H601" s="493"/>
      <c r="I601" s="561"/>
      <c r="J601" s="613" t="str">
        <f t="shared" si="142"/>
        <v/>
      </c>
      <c r="K601" s="449"/>
      <c r="L601" s="450" t="str">
        <f t="shared" si="143"/>
        <v/>
      </c>
      <c r="M601" s="451"/>
      <c r="N601" s="207"/>
      <c r="O601" s="209"/>
      <c r="P601" s="209"/>
      <c r="Q601" s="209"/>
      <c r="R601" s="208"/>
      <c r="S601" s="210"/>
      <c r="T601" s="216"/>
      <c r="U601" s="212"/>
      <c r="V601" s="213" t="str">
        <f t="shared" si="138"/>
        <v/>
      </c>
      <c r="W601" s="213" t="str">
        <f t="shared" si="139"/>
        <v/>
      </c>
      <c r="X601" s="211" t="str">
        <f t="shared" si="140"/>
        <v/>
      </c>
      <c r="Y601" s="266" t="str">
        <f t="shared" si="141"/>
        <v/>
      </c>
      <c r="Z601" s="269"/>
      <c r="AA601" s="710"/>
    </row>
    <row r="602" spans="2:27" s="408" customFormat="1" hidden="1">
      <c r="B602" s="412"/>
      <c r="C602" s="573"/>
      <c r="D602" s="582"/>
      <c r="E602" s="591"/>
      <c r="F602" s="648"/>
      <c r="G602" s="635"/>
      <c r="H602" s="493"/>
      <c r="I602" s="561"/>
      <c r="J602" s="613" t="str">
        <f t="shared" si="142"/>
        <v/>
      </c>
      <c r="K602" s="449"/>
      <c r="L602" s="450" t="str">
        <f t="shared" si="143"/>
        <v/>
      </c>
      <c r="M602" s="451"/>
      <c r="N602" s="207"/>
      <c r="O602" s="209"/>
      <c r="P602" s="209"/>
      <c r="Q602" s="209"/>
      <c r="R602" s="208"/>
      <c r="S602" s="210"/>
      <c r="T602" s="216"/>
      <c r="U602" s="212"/>
      <c r="V602" s="213" t="str">
        <f t="shared" si="138"/>
        <v/>
      </c>
      <c r="W602" s="213" t="str">
        <f t="shared" si="139"/>
        <v/>
      </c>
      <c r="X602" s="211" t="str">
        <f t="shared" si="140"/>
        <v/>
      </c>
      <c r="Y602" s="266" t="str">
        <f t="shared" si="141"/>
        <v/>
      </c>
      <c r="Z602" s="269"/>
      <c r="AA602" s="710"/>
    </row>
    <row r="603" spans="2:27" s="408" customFormat="1" hidden="1">
      <c r="B603" s="412"/>
      <c r="C603" s="573"/>
      <c r="D603" s="582"/>
      <c r="E603" s="591"/>
      <c r="F603" s="648"/>
      <c r="G603" s="635"/>
      <c r="H603" s="493"/>
      <c r="I603" s="561"/>
      <c r="J603" s="613" t="str">
        <f t="shared" si="142"/>
        <v/>
      </c>
      <c r="K603" s="449"/>
      <c r="L603" s="450" t="str">
        <f t="shared" si="143"/>
        <v/>
      </c>
      <c r="M603" s="451"/>
      <c r="N603" s="207"/>
      <c r="O603" s="209"/>
      <c r="P603" s="209"/>
      <c r="Q603" s="209"/>
      <c r="R603" s="208"/>
      <c r="S603" s="210"/>
      <c r="T603" s="216"/>
      <c r="U603" s="212"/>
      <c r="V603" s="213" t="str">
        <f t="shared" si="138"/>
        <v/>
      </c>
      <c r="W603" s="213" t="str">
        <f t="shared" si="139"/>
        <v/>
      </c>
      <c r="X603" s="211" t="str">
        <f t="shared" si="140"/>
        <v/>
      </c>
      <c r="Y603" s="266" t="str">
        <f t="shared" si="141"/>
        <v/>
      </c>
      <c r="Z603" s="269"/>
      <c r="AA603" s="710"/>
    </row>
    <row r="604" spans="2:27" s="408" customFormat="1" hidden="1">
      <c r="B604" s="412"/>
      <c r="C604" s="573"/>
      <c r="D604" s="582"/>
      <c r="E604" s="591"/>
      <c r="F604" s="648"/>
      <c r="G604" s="635"/>
      <c r="H604" s="493"/>
      <c r="I604" s="561"/>
      <c r="J604" s="613" t="str">
        <f t="shared" si="142"/>
        <v/>
      </c>
      <c r="K604" s="449"/>
      <c r="L604" s="450" t="str">
        <f t="shared" si="143"/>
        <v/>
      </c>
      <c r="M604" s="451"/>
      <c r="N604" s="207"/>
      <c r="O604" s="209"/>
      <c r="P604" s="209"/>
      <c r="Q604" s="209"/>
      <c r="R604" s="208"/>
      <c r="S604" s="210"/>
      <c r="T604" s="216"/>
      <c r="U604" s="212"/>
      <c r="V604" s="213" t="str">
        <f t="shared" si="138"/>
        <v/>
      </c>
      <c r="W604" s="213" t="str">
        <f t="shared" si="139"/>
        <v/>
      </c>
      <c r="X604" s="211" t="str">
        <f t="shared" si="140"/>
        <v/>
      </c>
      <c r="Y604" s="266" t="str">
        <f t="shared" si="141"/>
        <v/>
      </c>
      <c r="Z604" s="269"/>
      <c r="AA604" s="710"/>
    </row>
    <row r="605" spans="2:27" s="408" customFormat="1" hidden="1">
      <c r="B605" s="412"/>
      <c r="C605" s="573"/>
      <c r="D605" s="582"/>
      <c r="E605" s="591"/>
      <c r="F605" s="648"/>
      <c r="G605" s="635"/>
      <c r="H605" s="493"/>
      <c r="I605" s="561"/>
      <c r="J605" s="613" t="str">
        <f t="shared" si="142"/>
        <v/>
      </c>
      <c r="K605" s="449"/>
      <c r="L605" s="450" t="str">
        <f t="shared" si="143"/>
        <v/>
      </c>
      <c r="M605" s="451"/>
      <c r="N605" s="207"/>
      <c r="O605" s="209"/>
      <c r="P605" s="209"/>
      <c r="Q605" s="209"/>
      <c r="R605" s="208"/>
      <c r="S605" s="210"/>
      <c r="T605" s="216"/>
      <c r="U605" s="212"/>
      <c r="V605" s="213" t="str">
        <f t="shared" si="138"/>
        <v/>
      </c>
      <c r="W605" s="213" t="str">
        <f t="shared" si="139"/>
        <v/>
      </c>
      <c r="X605" s="211" t="str">
        <f t="shared" si="140"/>
        <v/>
      </c>
      <c r="Y605" s="266" t="str">
        <f t="shared" si="141"/>
        <v/>
      </c>
      <c r="Z605" s="269"/>
      <c r="AA605" s="710"/>
    </row>
    <row r="606" spans="2:27" s="408" customFormat="1" hidden="1">
      <c r="B606" s="412"/>
      <c r="C606" s="573"/>
      <c r="D606" s="582"/>
      <c r="E606" s="591"/>
      <c r="F606" s="648"/>
      <c r="G606" s="635"/>
      <c r="H606" s="493"/>
      <c r="I606" s="561"/>
      <c r="J606" s="613" t="str">
        <f t="shared" si="142"/>
        <v/>
      </c>
      <c r="K606" s="449"/>
      <c r="L606" s="450" t="str">
        <f t="shared" si="143"/>
        <v/>
      </c>
      <c r="M606" s="451"/>
      <c r="N606" s="207"/>
      <c r="O606" s="209"/>
      <c r="P606" s="209"/>
      <c r="Q606" s="209"/>
      <c r="R606" s="208"/>
      <c r="S606" s="210"/>
      <c r="T606" s="216"/>
      <c r="U606" s="212"/>
      <c r="V606" s="213" t="str">
        <f t="shared" si="138"/>
        <v/>
      </c>
      <c r="W606" s="213" t="str">
        <f t="shared" si="139"/>
        <v/>
      </c>
      <c r="X606" s="211" t="str">
        <f t="shared" si="140"/>
        <v/>
      </c>
      <c r="Y606" s="266" t="str">
        <f t="shared" si="141"/>
        <v/>
      </c>
      <c r="Z606" s="269"/>
      <c r="AA606" s="710"/>
    </row>
    <row r="607" spans="2:27" s="408" customFormat="1" hidden="1">
      <c r="B607" s="412"/>
      <c r="C607" s="573"/>
      <c r="D607" s="582"/>
      <c r="E607" s="591"/>
      <c r="F607" s="648"/>
      <c r="G607" s="635"/>
      <c r="H607" s="493"/>
      <c r="I607" s="561"/>
      <c r="J607" s="613" t="str">
        <f t="shared" si="142"/>
        <v/>
      </c>
      <c r="K607" s="449"/>
      <c r="L607" s="450" t="str">
        <f t="shared" si="143"/>
        <v/>
      </c>
      <c r="M607" s="451"/>
      <c r="N607" s="207"/>
      <c r="O607" s="209"/>
      <c r="P607" s="209"/>
      <c r="Q607" s="209"/>
      <c r="R607" s="208"/>
      <c r="S607" s="210"/>
      <c r="T607" s="216"/>
      <c r="U607" s="212"/>
      <c r="V607" s="213" t="str">
        <f t="shared" si="138"/>
        <v/>
      </c>
      <c r="W607" s="213" t="str">
        <f t="shared" si="139"/>
        <v/>
      </c>
      <c r="X607" s="211" t="str">
        <f t="shared" si="140"/>
        <v/>
      </c>
      <c r="Y607" s="266" t="str">
        <f t="shared" si="141"/>
        <v/>
      </c>
      <c r="Z607" s="269"/>
      <c r="AA607" s="710"/>
    </row>
    <row r="608" spans="2:27" s="408" customFormat="1" hidden="1">
      <c r="B608" s="412"/>
      <c r="C608" s="573"/>
      <c r="D608" s="582"/>
      <c r="E608" s="591"/>
      <c r="F608" s="648"/>
      <c r="G608" s="635"/>
      <c r="H608" s="493"/>
      <c r="I608" s="561"/>
      <c r="J608" s="613" t="str">
        <f t="shared" si="142"/>
        <v/>
      </c>
      <c r="K608" s="449"/>
      <c r="L608" s="450" t="str">
        <f t="shared" si="143"/>
        <v/>
      </c>
      <c r="M608" s="451"/>
      <c r="N608" s="207"/>
      <c r="O608" s="209"/>
      <c r="P608" s="209"/>
      <c r="Q608" s="209"/>
      <c r="R608" s="208"/>
      <c r="S608" s="210"/>
      <c r="T608" s="216"/>
      <c r="U608" s="212"/>
      <c r="V608" s="213" t="str">
        <f t="shared" si="138"/>
        <v/>
      </c>
      <c r="W608" s="213" t="str">
        <f t="shared" si="139"/>
        <v/>
      </c>
      <c r="X608" s="211" t="str">
        <f t="shared" si="140"/>
        <v/>
      </c>
      <c r="Y608" s="266" t="str">
        <f t="shared" si="141"/>
        <v/>
      </c>
      <c r="Z608" s="269"/>
      <c r="AA608" s="710"/>
    </row>
    <row r="609" spans="2:27" s="408" customFormat="1" hidden="1">
      <c r="B609" s="412"/>
      <c r="C609" s="573"/>
      <c r="D609" s="582"/>
      <c r="E609" s="591"/>
      <c r="F609" s="648"/>
      <c r="G609" s="635"/>
      <c r="H609" s="493"/>
      <c r="I609" s="561"/>
      <c r="J609" s="613" t="str">
        <f t="shared" si="142"/>
        <v/>
      </c>
      <c r="K609" s="449"/>
      <c r="L609" s="450" t="str">
        <f t="shared" si="143"/>
        <v/>
      </c>
      <c r="M609" s="451"/>
      <c r="N609" s="207"/>
      <c r="O609" s="209"/>
      <c r="P609" s="209"/>
      <c r="Q609" s="209"/>
      <c r="R609" s="208"/>
      <c r="S609" s="210"/>
      <c r="T609" s="216"/>
      <c r="U609" s="212"/>
      <c r="V609" s="213" t="str">
        <f t="shared" si="138"/>
        <v/>
      </c>
      <c r="W609" s="213" t="str">
        <f t="shared" si="139"/>
        <v/>
      </c>
      <c r="X609" s="211" t="str">
        <f t="shared" si="140"/>
        <v/>
      </c>
      <c r="Y609" s="266" t="str">
        <f t="shared" si="141"/>
        <v/>
      </c>
      <c r="Z609" s="269"/>
      <c r="AA609" s="710"/>
    </row>
    <row r="610" spans="2:27" s="408" customFormat="1" hidden="1">
      <c r="B610" s="412"/>
      <c r="C610" s="573"/>
      <c r="D610" s="582"/>
      <c r="E610" s="591"/>
      <c r="F610" s="648"/>
      <c r="G610" s="635"/>
      <c r="H610" s="493"/>
      <c r="I610" s="561"/>
      <c r="J610" s="613" t="str">
        <f t="shared" si="142"/>
        <v/>
      </c>
      <c r="K610" s="449"/>
      <c r="L610" s="450" t="str">
        <f t="shared" si="143"/>
        <v/>
      </c>
      <c r="M610" s="451"/>
      <c r="N610" s="207"/>
      <c r="O610" s="209"/>
      <c r="P610" s="209"/>
      <c r="Q610" s="209"/>
      <c r="R610" s="208"/>
      <c r="S610" s="210"/>
      <c r="T610" s="216"/>
      <c r="U610" s="212"/>
      <c r="V610" s="213" t="str">
        <f t="shared" si="138"/>
        <v/>
      </c>
      <c r="W610" s="213" t="str">
        <f t="shared" si="139"/>
        <v/>
      </c>
      <c r="X610" s="211" t="str">
        <f t="shared" si="140"/>
        <v/>
      </c>
      <c r="Y610" s="266" t="str">
        <f t="shared" si="141"/>
        <v/>
      </c>
      <c r="Z610" s="269"/>
      <c r="AA610" s="710"/>
    </row>
    <row r="611" spans="2:27" s="408" customFormat="1" hidden="1">
      <c r="B611" s="412"/>
      <c r="C611" s="573"/>
      <c r="D611" s="582"/>
      <c r="E611" s="591"/>
      <c r="F611" s="648"/>
      <c r="G611" s="635"/>
      <c r="H611" s="493"/>
      <c r="I611" s="561"/>
      <c r="J611" s="613" t="str">
        <f t="shared" si="142"/>
        <v/>
      </c>
      <c r="K611" s="449"/>
      <c r="L611" s="450" t="str">
        <f t="shared" si="143"/>
        <v/>
      </c>
      <c r="M611" s="451"/>
      <c r="N611" s="207"/>
      <c r="O611" s="209"/>
      <c r="P611" s="209"/>
      <c r="Q611" s="209"/>
      <c r="R611" s="208"/>
      <c r="S611" s="210"/>
      <c r="T611" s="216"/>
      <c r="U611" s="212"/>
      <c r="V611" s="213" t="str">
        <f t="shared" si="138"/>
        <v/>
      </c>
      <c r="W611" s="213" t="str">
        <f t="shared" si="139"/>
        <v/>
      </c>
      <c r="X611" s="211" t="str">
        <f t="shared" si="140"/>
        <v/>
      </c>
      <c r="Y611" s="266" t="str">
        <f t="shared" si="141"/>
        <v/>
      </c>
      <c r="Z611" s="269"/>
      <c r="AA611" s="710"/>
    </row>
    <row r="612" spans="2:27" s="408" customFormat="1" hidden="1">
      <c r="B612" s="412"/>
      <c r="C612" s="573"/>
      <c r="D612" s="582"/>
      <c r="E612" s="591"/>
      <c r="F612" s="648"/>
      <c r="G612" s="635"/>
      <c r="H612" s="493"/>
      <c r="I612" s="561"/>
      <c r="J612" s="613" t="str">
        <f t="shared" si="142"/>
        <v/>
      </c>
      <c r="K612" s="449"/>
      <c r="L612" s="450" t="str">
        <f t="shared" si="143"/>
        <v/>
      </c>
      <c r="M612" s="451"/>
      <c r="N612" s="207"/>
      <c r="O612" s="209"/>
      <c r="P612" s="209"/>
      <c r="Q612" s="209"/>
      <c r="R612" s="208"/>
      <c r="S612" s="210"/>
      <c r="T612" s="216"/>
      <c r="U612" s="212"/>
      <c r="V612" s="213" t="str">
        <f t="shared" si="138"/>
        <v/>
      </c>
      <c r="W612" s="213" t="str">
        <f t="shared" si="139"/>
        <v/>
      </c>
      <c r="X612" s="211" t="str">
        <f t="shared" si="140"/>
        <v/>
      </c>
      <c r="Y612" s="266" t="str">
        <f t="shared" si="141"/>
        <v/>
      </c>
      <c r="Z612" s="269"/>
      <c r="AA612" s="710"/>
    </row>
    <row r="613" spans="2:27" s="408" customFormat="1" hidden="1">
      <c r="B613" s="412"/>
      <c r="C613" s="573"/>
      <c r="D613" s="582"/>
      <c r="E613" s="591"/>
      <c r="F613" s="648"/>
      <c r="G613" s="635"/>
      <c r="H613" s="493"/>
      <c r="I613" s="561"/>
      <c r="J613" s="613" t="str">
        <f t="shared" si="142"/>
        <v/>
      </c>
      <c r="K613" s="449"/>
      <c r="L613" s="450" t="str">
        <f t="shared" si="143"/>
        <v/>
      </c>
      <c r="M613" s="451"/>
      <c r="N613" s="207"/>
      <c r="O613" s="209"/>
      <c r="P613" s="209"/>
      <c r="Q613" s="209"/>
      <c r="R613" s="208"/>
      <c r="S613" s="210"/>
      <c r="T613" s="216"/>
      <c r="U613" s="212"/>
      <c r="V613" s="213" t="str">
        <f t="shared" si="138"/>
        <v/>
      </c>
      <c r="W613" s="213" t="str">
        <f t="shared" si="139"/>
        <v/>
      </c>
      <c r="X613" s="211" t="str">
        <f t="shared" si="140"/>
        <v/>
      </c>
      <c r="Y613" s="266" t="str">
        <f t="shared" si="141"/>
        <v/>
      </c>
      <c r="Z613" s="269"/>
      <c r="AA613" s="710"/>
    </row>
    <row r="614" spans="2:27" s="408" customFormat="1" hidden="1">
      <c r="B614" s="412"/>
      <c r="C614" s="573"/>
      <c r="D614" s="582"/>
      <c r="E614" s="591"/>
      <c r="F614" s="648"/>
      <c r="G614" s="635"/>
      <c r="H614" s="493"/>
      <c r="I614" s="561"/>
      <c r="J614" s="613" t="str">
        <f t="shared" si="142"/>
        <v/>
      </c>
      <c r="K614" s="449"/>
      <c r="L614" s="450" t="str">
        <f t="shared" si="143"/>
        <v/>
      </c>
      <c r="M614" s="451"/>
      <c r="N614" s="207"/>
      <c r="O614" s="209"/>
      <c r="P614" s="209"/>
      <c r="Q614" s="209"/>
      <c r="R614" s="208"/>
      <c r="S614" s="210"/>
      <c r="T614" s="216"/>
      <c r="U614" s="212"/>
      <c r="V614" s="213" t="str">
        <f t="shared" si="138"/>
        <v/>
      </c>
      <c r="W614" s="213" t="str">
        <f t="shared" si="139"/>
        <v/>
      </c>
      <c r="X614" s="211" t="str">
        <f t="shared" si="140"/>
        <v/>
      </c>
      <c r="Y614" s="266" t="str">
        <f t="shared" si="141"/>
        <v/>
      </c>
      <c r="Z614" s="269"/>
      <c r="AA614" s="710"/>
    </row>
    <row r="615" spans="2:27" s="408" customFormat="1" hidden="1">
      <c r="B615" s="412"/>
      <c r="C615" s="573"/>
      <c r="D615" s="582"/>
      <c r="E615" s="591"/>
      <c r="F615" s="648"/>
      <c r="G615" s="635"/>
      <c r="H615" s="493"/>
      <c r="I615" s="561"/>
      <c r="J615" s="613" t="str">
        <f t="shared" si="142"/>
        <v/>
      </c>
      <c r="K615" s="449"/>
      <c r="L615" s="450" t="str">
        <f t="shared" si="143"/>
        <v/>
      </c>
      <c r="M615" s="451"/>
      <c r="N615" s="207"/>
      <c r="O615" s="209"/>
      <c r="P615" s="209"/>
      <c r="Q615" s="209"/>
      <c r="R615" s="208"/>
      <c r="S615" s="210"/>
      <c r="T615" s="216"/>
      <c r="U615" s="212"/>
      <c r="V615" s="213" t="str">
        <f t="shared" si="138"/>
        <v/>
      </c>
      <c r="W615" s="213" t="str">
        <f t="shared" si="139"/>
        <v/>
      </c>
      <c r="X615" s="211" t="str">
        <f t="shared" si="140"/>
        <v/>
      </c>
      <c r="Y615" s="266" t="str">
        <f t="shared" si="141"/>
        <v/>
      </c>
      <c r="Z615" s="269"/>
      <c r="AA615" s="710"/>
    </row>
    <row r="616" spans="2:27" s="408" customFormat="1" hidden="1">
      <c r="B616" s="412"/>
      <c r="C616" s="573"/>
      <c r="D616" s="582"/>
      <c r="E616" s="591"/>
      <c r="F616" s="648"/>
      <c r="G616" s="635"/>
      <c r="H616" s="493"/>
      <c r="I616" s="561"/>
      <c r="J616" s="613" t="str">
        <f t="shared" si="142"/>
        <v/>
      </c>
      <c r="K616" s="449"/>
      <c r="L616" s="450" t="str">
        <f t="shared" si="143"/>
        <v/>
      </c>
      <c r="M616" s="451"/>
      <c r="N616" s="207"/>
      <c r="O616" s="209"/>
      <c r="P616" s="209"/>
      <c r="Q616" s="209"/>
      <c r="R616" s="208"/>
      <c r="S616" s="210"/>
      <c r="T616" s="216"/>
      <c r="U616" s="212"/>
      <c r="V616" s="213" t="str">
        <f t="shared" si="138"/>
        <v/>
      </c>
      <c r="W616" s="213" t="str">
        <f t="shared" si="139"/>
        <v/>
      </c>
      <c r="X616" s="211" t="str">
        <f t="shared" si="140"/>
        <v/>
      </c>
      <c r="Y616" s="266" t="str">
        <f t="shared" si="141"/>
        <v/>
      </c>
      <c r="Z616" s="269"/>
      <c r="AA616" s="710"/>
    </row>
    <row r="617" spans="2:27" s="408" customFormat="1" hidden="1">
      <c r="B617" s="412"/>
      <c r="C617" s="573"/>
      <c r="D617" s="582"/>
      <c r="E617" s="591"/>
      <c r="F617" s="648"/>
      <c r="G617" s="635"/>
      <c r="H617" s="493"/>
      <c r="I617" s="561"/>
      <c r="J617" s="613" t="str">
        <f t="shared" si="142"/>
        <v/>
      </c>
      <c r="K617" s="449"/>
      <c r="L617" s="450" t="str">
        <f t="shared" si="143"/>
        <v/>
      </c>
      <c r="M617" s="451"/>
      <c r="N617" s="207"/>
      <c r="O617" s="209"/>
      <c r="P617" s="209"/>
      <c r="Q617" s="209"/>
      <c r="R617" s="208"/>
      <c r="S617" s="210"/>
      <c r="T617" s="216"/>
      <c r="U617" s="212"/>
      <c r="V617" s="213" t="str">
        <f t="shared" si="138"/>
        <v/>
      </c>
      <c r="W617" s="213" t="str">
        <f t="shared" si="139"/>
        <v/>
      </c>
      <c r="X617" s="211" t="str">
        <f t="shared" si="140"/>
        <v/>
      </c>
      <c r="Y617" s="266" t="str">
        <f t="shared" si="141"/>
        <v/>
      </c>
      <c r="Z617" s="269"/>
      <c r="AA617" s="710"/>
    </row>
    <row r="618" spans="2:27" s="408" customFormat="1" hidden="1">
      <c r="B618" s="412"/>
      <c r="C618" s="573"/>
      <c r="D618" s="582"/>
      <c r="E618" s="591"/>
      <c r="F618" s="648"/>
      <c r="G618" s="635"/>
      <c r="H618" s="493"/>
      <c r="I618" s="561"/>
      <c r="J618" s="613" t="str">
        <f t="shared" si="142"/>
        <v/>
      </c>
      <c r="K618" s="449"/>
      <c r="L618" s="450" t="str">
        <f t="shared" si="143"/>
        <v/>
      </c>
      <c r="M618" s="451"/>
      <c r="N618" s="207"/>
      <c r="O618" s="209"/>
      <c r="P618" s="209"/>
      <c r="Q618" s="209"/>
      <c r="R618" s="208"/>
      <c r="S618" s="210"/>
      <c r="T618" s="216"/>
      <c r="U618" s="212"/>
      <c r="V618" s="213" t="str">
        <f t="shared" si="138"/>
        <v/>
      </c>
      <c r="W618" s="213" t="str">
        <f t="shared" si="139"/>
        <v/>
      </c>
      <c r="X618" s="211" t="str">
        <f t="shared" si="140"/>
        <v/>
      </c>
      <c r="Y618" s="266" t="str">
        <f t="shared" si="141"/>
        <v/>
      </c>
      <c r="Z618" s="269"/>
      <c r="AA618" s="710"/>
    </row>
    <row r="619" spans="2:27" s="408" customFormat="1" hidden="1">
      <c r="B619" s="412"/>
      <c r="C619" s="573"/>
      <c r="D619" s="582"/>
      <c r="E619" s="591"/>
      <c r="F619" s="648"/>
      <c r="G619" s="635"/>
      <c r="H619" s="493"/>
      <c r="I619" s="561"/>
      <c r="J619" s="613" t="str">
        <f t="shared" si="142"/>
        <v/>
      </c>
      <c r="K619" s="449"/>
      <c r="L619" s="450" t="str">
        <f t="shared" si="143"/>
        <v/>
      </c>
      <c r="M619" s="451"/>
      <c r="N619" s="207"/>
      <c r="O619" s="209"/>
      <c r="P619" s="209"/>
      <c r="Q619" s="209"/>
      <c r="R619" s="208"/>
      <c r="S619" s="210"/>
      <c r="T619" s="216"/>
      <c r="U619" s="212"/>
      <c r="V619" s="213" t="str">
        <f t="shared" si="138"/>
        <v/>
      </c>
      <c r="W619" s="213" t="str">
        <f t="shared" si="139"/>
        <v/>
      </c>
      <c r="X619" s="211" t="str">
        <f t="shared" si="140"/>
        <v/>
      </c>
      <c r="Y619" s="266" t="str">
        <f t="shared" si="141"/>
        <v/>
      </c>
      <c r="Z619" s="269"/>
      <c r="AA619" s="710"/>
    </row>
    <row r="620" spans="2:27" s="408" customFormat="1" hidden="1">
      <c r="B620" s="412"/>
      <c r="C620" s="573"/>
      <c r="D620" s="582"/>
      <c r="E620" s="591"/>
      <c r="F620" s="648"/>
      <c r="G620" s="635"/>
      <c r="H620" s="493"/>
      <c r="I620" s="561"/>
      <c r="J620" s="613" t="str">
        <f t="shared" si="142"/>
        <v/>
      </c>
      <c r="K620" s="449"/>
      <c r="L620" s="450" t="str">
        <f t="shared" si="143"/>
        <v/>
      </c>
      <c r="M620" s="451"/>
      <c r="N620" s="207"/>
      <c r="O620" s="209"/>
      <c r="P620" s="209"/>
      <c r="Q620" s="209"/>
      <c r="R620" s="208"/>
      <c r="S620" s="210"/>
      <c r="T620" s="216"/>
      <c r="U620" s="212"/>
      <c r="V620" s="213" t="str">
        <f t="shared" si="138"/>
        <v/>
      </c>
      <c r="W620" s="213" t="str">
        <f t="shared" si="139"/>
        <v/>
      </c>
      <c r="X620" s="211" t="str">
        <f t="shared" si="140"/>
        <v/>
      </c>
      <c r="Y620" s="266" t="str">
        <f t="shared" si="141"/>
        <v/>
      </c>
      <c r="Z620" s="269"/>
      <c r="AA620" s="710"/>
    </row>
    <row r="621" spans="2:27" s="408" customFormat="1" hidden="1">
      <c r="B621" s="412"/>
      <c r="C621" s="573"/>
      <c r="D621" s="582"/>
      <c r="E621" s="591"/>
      <c r="F621" s="648"/>
      <c r="G621" s="635"/>
      <c r="H621" s="493"/>
      <c r="I621" s="561"/>
      <c r="J621" s="613" t="str">
        <f t="shared" si="142"/>
        <v/>
      </c>
      <c r="K621" s="449"/>
      <c r="L621" s="450" t="str">
        <f t="shared" si="143"/>
        <v/>
      </c>
      <c r="M621" s="451"/>
      <c r="N621" s="207"/>
      <c r="O621" s="209"/>
      <c r="P621" s="209"/>
      <c r="Q621" s="209"/>
      <c r="R621" s="208"/>
      <c r="S621" s="210"/>
      <c r="T621" s="216"/>
      <c r="U621" s="212"/>
      <c r="V621" s="213" t="str">
        <f t="shared" si="138"/>
        <v/>
      </c>
      <c r="W621" s="213" t="str">
        <f t="shared" si="139"/>
        <v/>
      </c>
      <c r="X621" s="211" t="str">
        <f t="shared" si="140"/>
        <v/>
      </c>
      <c r="Y621" s="266" t="str">
        <f t="shared" si="141"/>
        <v/>
      </c>
      <c r="Z621" s="269"/>
      <c r="AA621" s="710"/>
    </row>
    <row r="622" spans="2:27" s="408" customFormat="1" hidden="1">
      <c r="B622" s="412"/>
      <c r="C622" s="573"/>
      <c r="D622" s="582"/>
      <c r="E622" s="591"/>
      <c r="F622" s="648"/>
      <c r="G622" s="635"/>
      <c r="H622" s="493"/>
      <c r="I622" s="561"/>
      <c r="J622" s="613" t="str">
        <f t="shared" si="142"/>
        <v/>
      </c>
      <c r="K622" s="449"/>
      <c r="L622" s="450" t="str">
        <f t="shared" si="143"/>
        <v/>
      </c>
      <c r="M622" s="451"/>
      <c r="N622" s="207"/>
      <c r="O622" s="209"/>
      <c r="P622" s="209"/>
      <c r="Q622" s="209"/>
      <c r="R622" s="208"/>
      <c r="S622" s="210"/>
      <c r="T622" s="216"/>
      <c r="U622" s="212"/>
      <c r="V622" s="213" t="str">
        <f t="shared" si="138"/>
        <v/>
      </c>
      <c r="W622" s="213" t="str">
        <f t="shared" si="139"/>
        <v/>
      </c>
      <c r="X622" s="211" t="str">
        <f t="shared" si="140"/>
        <v/>
      </c>
      <c r="Y622" s="266" t="str">
        <f t="shared" si="141"/>
        <v/>
      </c>
      <c r="Z622" s="269"/>
      <c r="AA622" s="710"/>
    </row>
    <row r="623" spans="2:27" s="408" customFormat="1" hidden="1">
      <c r="B623" s="412"/>
      <c r="C623" s="573"/>
      <c r="D623" s="582"/>
      <c r="E623" s="591"/>
      <c r="F623" s="648"/>
      <c r="G623" s="635"/>
      <c r="H623" s="493"/>
      <c r="I623" s="561"/>
      <c r="J623" s="613" t="str">
        <f t="shared" si="142"/>
        <v/>
      </c>
      <c r="K623" s="449"/>
      <c r="L623" s="450" t="str">
        <f t="shared" si="143"/>
        <v/>
      </c>
      <c r="M623" s="451"/>
      <c r="N623" s="207"/>
      <c r="O623" s="209"/>
      <c r="P623" s="209"/>
      <c r="Q623" s="209"/>
      <c r="R623" s="208"/>
      <c r="S623" s="210"/>
      <c r="T623" s="216"/>
      <c r="U623" s="212"/>
      <c r="V623" s="213" t="str">
        <f t="shared" si="138"/>
        <v/>
      </c>
      <c r="W623" s="213" t="str">
        <f t="shared" si="139"/>
        <v/>
      </c>
      <c r="X623" s="211" t="str">
        <f t="shared" si="140"/>
        <v/>
      </c>
      <c r="Y623" s="266" t="str">
        <f t="shared" si="141"/>
        <v/>
      </c>
      <c r="Z623" s="269"/>
      <c r="AA623" s="710"/>
    </row>
    <row r="624" spans="2:27" s="408" customFormat="1" hidden="1">
      <c r="B624" s="412"/>
      <c r="C624" s="573"/>
      <c r="D624" s="582"/>
      <c r="E624" s="591"/>
      <c r="F624" s="648"/>
      <c r="G624" s="635"/>
      <c r="H624" s="493"/>
      <c r="I624" s="561"/>
      <c r="J624" s="613" t="str">
        <f t="shared" si="142"/>
        <v/>
      </c>
      <c r="K624" s="449"/>
      <c r="L624" s="450" t="str">
        <f t="shared" si="143"/>
        <v/>
      </c>
      <c r="M624" s="451"/>
      <c r="N624" s="207"/>
      <c r="O624" s="209"/>
      <c r="P624" s="209"/>
      <c r="Q624" s="209"/>
      <c r="R624" s="208"/>
      <c r="S624" s="210"/>
      <c r="T624" s="216"/>
      <c r="U624" s="212"/>
      <c r="V624" s="213" t="str">
        <f t="shared" si="138"/>
        <v/>
      </c>
      <c r="W624" s="213" t="str">
        <f t="shared" si="139"/>
        <v/>
      </c>
      <c r="X624" s="211" t="str">
        <f t="shared" si="140"/>
        <v/>
      </c>
      <c r="Y624" s="266" t="str">
        <f t="shared" si="141"/>
        <v/>
      </c>
      <c r="Z624" s="269"/>
      <c r="AA624" s="710"/>
    </row>
    <row r="625" spans="2:27" s="408" customFormat="1" hidden="1">
      <c r="B625" s="412"/>
      <c r="C625" s="573"/>
      <c r="D625" s="582"/>
      <c r="E625" s="591"/>
      <c r="F625" s="648"/>
      <c r="G625" s="635"/>
      <c r="H625" s="493"/>
      <c r="I625" s="561"/>
      <c r="J625" s="613" t="str">
        <f t="shared" si="142"/>
        <v/>
      </c>
      <c r="K625" s="449"/>
      <c r="L625" s="450" t="str">
        <f t="shared" si="143"/>
        <v/>
      </c>
      <c r="M625" s="451"/>
      <c r="N625" s="207"/>
      <c r="O625" s="209"/>
      <c r="P625" s="209"/>
      <c r="Q625" s="209"/>
      <c r="R625" s="208"/>
      <c r="S625" s="210"/>
      <c r="T625" s="216"/>
      <c r="U625" s="212"/>
      <c r="V625" s="213" t="str">
        <f t="shared" si="138"/>
        <v/>
      </c>
      <c r="W625" s="213" t="str">
        <f t="shared" si="139"/>
        <v/>
      </c>
      <c r="X625" s="211" t="str">
        <f t="shared" si="140"/>
        <v/>
      </c>
      <c r="Y625" s="266" t="str">
        <f t="shared" si="141"/>
        <v/>
      </c>
      <c r="Z625" s="269"/>
      <c r="AA625" s="710"/>
    </row>
    <row r="626" spans="2:27" s="408" customFormat="1" hidden="1">
      <c r="B626" s="412"/>
      <c r="C626" s="573"/>
      <c r="D626" s="582"/>
      <c r="E626" s="591"/>
      <c r="F626" s="648"/>
      <c r="G626" s="635"/>
      <c r="H626" s="493"/>
      <c r="I626" s="561"/>
      <c r="J626" s="613" t="str">
        <f t="shared" si="142"/>
        <v/>
      </c>
      <c r="K626" s="449"/>
      <c r="L626" s="450" t="str">
        <f t="shared" si="143"/>
        <v/>
      </c>
      <c r="M626" s="451"/>
      <c r="N626" s="207"/>
      <c r="O626" s="209"/>
      <c r="P626" s="209"/>
      <c r="Q626" s="209"/>
      <c r="R626" s="208"/>
      <c r="S626" s="210"/>
      <c r="T626" s="216"/>
      <c r="U626" s="212"/>
      <c r="V626" s="213" t="str">
        <f t="shared" si="138"/>
        <v/>
      </c>
      <c r="W626" s="213" t="str">
        <f t="shared" si="139"/>
        <v/>
      </c>
      <c r="X626" s="211" t="str">
        <f t="shared" si="140"/>
        <v/>
      </c>
      <c r="Y626" s="266" t="str">
        <f t="shared" si="141"/>
        <v/>
      </c>
      <c r="Z626" s="269"/>
      <c r="AA626" s="710"/>
    </row>
    <row r="627" spans="2:27" s="408" customFormat="1" hidden="1">
      <c r="B627" s="412"/>
      <c r="C627" s="573"/>
      <c r="D627" s="582"/>
      <c r="E627" s="591"/>
      <c r="F627" s="648"/>
      <c r="G627" s="635"/>
      <c r="H627" s="493"/>
      <c r="I627" s="561"/>
      <c r="J627" s="613" t="str">
        <f t="shared" si="142"/>
        <v/>
      </c>
      <c r="K627" s="449"/>
      <c r="L627" s="450" t="str">
        <f t="shared" si="143"/>
        <v/>
      </c>
      <c r="M627" s="451"/>
      <c r="N627" s="207"/>
      <c r="O627" s="209"/>
      <c r="P627" s="209"/>
      <c r="Q627" s="209"/>
      <c r="R627" s="208"/>
      <c r="S627" s="210"/>
      <c r="T627" s="216"/>
      <c r="U627" s="212"/>
      <c r="V627" s="213" t="str">
        <f t="shared" si="138"/>
        <v/>
      </c>
      <c r="W627" s="213" t="str">
        <f t="shared" si="139"/>
        <v/>
      </c>
      <c r="X627" s="211" t="str">
        <f t="shared" si="140"/>
        <v/>
      </c>
      <c r="Y627" s="266" t="str">
        <f t="shared" si="141"/>
        <v/>
      </c>
      <c r="Z627" s="269"/>
      <c r="AA627" s="710"/>
    </row>
    <row r="628" spans="2:27" s="408" customFormat="1" hidden="1">
      <c r="B628" s="412"/>
      <c r="C628" s="573"/>
      <c r="D628" s="582"/>
      <c r="E628" s="591"/>
      <c r="F628" s="648"/>
      <c r="G628" s="635"/>
      <c r="H628" s="493"/>
      <c r="I628" s="561"/>
      <c r="J628" s="613" t="str">
        <f t="shared" si="142"/>
        <v/>
      </c>
      <c r="K628" s="449"/>
      <c r="L628" s="450" t="str">
        <f t="shared" si="143"/>
        <v/>
      </c>
      <c r="M628" s="451"/>
      <c r="N628" s="207"/>
      <c r="O628" s="209"/>
      <c r="P628" s="209"/>
      <c r="Q628" s="209"/>
      <c r="R628" s="208"/>
      <c r="S628" s="210"/>
      <c r="T628" s="216"/>
      <c r="U628" s="212"/>
      <c r="V628" s="213" t="str">
        <f t="shared" si="138"/>
        <v/>
      </c>
      <c r="W628" s="213" t="str">
        <f t="shared" si="139"/>
        <v/>
      </c>
      <c r="X628" s="211" t="str">
        <f t="shared" si="140"/>
        <v/>
      </c>
      <c r="Y628" s="266" t="str">
        <f t="shared" si="141"/>
        <v/>
      </c>
      <c r="Z628" s="269"/>
      <c r="AA628" s="710"/>
    </row>
    <row r="629" spans="2:27" s="408" customFormat="1" hidden="1">
      <c r="B629" s="412"/>
      <c r="C629" s="573"/>
      <c r="D629" s="582"/>
      <c r="E629" s="591"/>
      <c r="F629" s="648"/>
      <c r="G629" s="635"/>
      <c r="H629" s="493"/>
      <c r="I629" s="561"/>
      <c r="J629" s="613" t="str">
        <f t="shared" si="142"/>
        <v/>
      </c>
      <c r="K629" s="449"/>
      <c r="L629" s="450" t="str">
        <f t="shared" si="143"/>
        <v/>
      </c>
      <c r="M629" s="451"/>
      <c r="N629" s="207"/>
      <c r="O629" s="209"/>
      <c r="P629" s="209"/>
      <c r="Q629" s="209"/>
      <c r="R629" s="208"/>
      <c r="S629" s="210"/>
      <c r="T629" s="216"/>
      <c r="U629" s="212"/>
      <c r="V629" s="213" t="str">
        <f t="shared" si="138"/>
        <v/>
      </c>
      <c r="W629" s="213" t="str">
        <f t="shared" si="139"/>
        <v/>
      </c>
      <c r="X629" s="211" t="str">
        <f t="shared" si="140"/>
        <v/>
      </c>
      <c r="Y629" s="266" t="str">
        <f t="shared" si="141"/>
        <v/>
      </c>
      <c r="Z629" s="269"/>
      <c r="AA629" s="710"/>
    </row>
    <row r="630" spans="2:27" s="408" customFormat="1" hidden="1">
      <c r="B630" s="412"/>
      <c r="C630" s="573"/>
      <c r="D630" s="582"/>
      <c r="E630" s="591"/>
      <c r="F630" s="648"/>
      <c r="G630" s="635"/>
      <c r="H630" s="493"/>
      <c r="I630" s="561"/>
      <c r="J630" s="613" t="str">
        <f t="shared" si="142"/>
        <v/>
      </c>
      <c r="K630" s="449"/>
      <c r="L630" s="450" t="str">
        <f t="shared" si="143"/>
        <v/>
      </c>
      <c r="M630" s="451"/>
      <c r="N630" s="207"/>
      <c r="O630" s="209"/>
      <c r="P630" s="209"/>
      <c r="Q630" s="209"/>
      <c r="R630" s="208"/>
      <c r="S630" s="210"/>
      <c r="T630" s="216"/>
      <c r="U630" s="212"/>
      <c r="V630" s="213" t="str">
        <f t="shared" si="138"/>
        <v/>
      </c>
      <c r="W630" s="213" t="str">
        <f t="shared" si="139"/>
        <v/>
      </c>
      <c r="X630" s="211" t="str">
        <f t="shared" si="140"/>
        <v/>
      </c>
      <c r="Y630" s="266" t="str">
        <f t="shared" si="141"/>
        <v/>
      </c>
      <c r="Z630" s="269"/>
      <c r="AA630" s="710"/>
    </row>
    <row r="631" spans="2:27" s="408" customFormat="1" hidden="1">
      <c r="B631" s="412"/>
      <c r="C631" s="573"/>
      <c r="D631" s="582"/>
      <c r="E631" s="591"/>
      <c r="F631" s="648"/>
      <c r="G631" s="635"/>
      <c r="H631" s="493"/>
      <c r="I631" s="561"/>
      <c r="J631" s="613" t="str">
        <f t="shared" si="142"/>
        <v/>
      </c>
      <c r="K631" s="449"/>
      <c r="L631" s="450" t="str">
        <f t="shared" si="143"/>
        <v/>
      </c>
      <c r="M631" s="451"/>
      <c r="N631" s="207"/>
      <c r="O631" s="209"/>
      <c r="P631" s="209"/>
      <c r="Q631" s="209"/>
      <c r="R631" s="208"/>
      <c r="S631" s="210"/>
      <c r="T631" s="216"/>
      <c r="U631" s="212"/>
      <c r="V631" s="213" t="str">
        <f t="shared" si="138"/>
        <v/>
      </c>
      <c r="W631" s="213" t="str">
        <f t="shared" si="139"/>
        <v/>
      </c>
      <c r="X631" s="211" t="str">
        <f t="shared" si="140"/>
        <v/>
      </c>
      <c r="Y631" s="266" t="str">
        <f t="shared" si="141"/>
        <v/>
      </c>
      <c r="Z631" s="269"/>
      <c r="AA631" s="710"/>
    </row>
    <row r="632" spans="2:27" s="408" customFormat="1" hidden="1">
      <c r="B632" s="412"/>
      <c r="C632" s="573"/>
      <c r="D632" s="582"/>
      <c r="E632" s="591"/>
      <c r="F632" s="648"/>
      <c r="G632" s="635"/>
      <c r="H632" s="493"/>
      <c r="I632" s="561"/>
      <c r="J632" s="613" t="str">
        <f t="shared" si="142"/>
        <v/>
      </c>
      <c r="K632" s="449"/>
      <c r="L632" s="450" t="str">
        <f t="shared" si="143"/>
        <v/>
      </c>
      <c r="M632" s="451"/>
      <c r="N632" s="207"/>
      <c r="O632" s="209"/>
      <c r="P632" s="209"/>
      <c r="Q632" s="209"/>
      <c r="R632" s="208"/>
      <c r="S632" s="210"/>
      <c r="T632" s="216"/>
      <c r="U632" s="212"/>
      <c r="V632" s="213" t="str">
        <f t="shared" si="138"/>
        <v/>
      </c>
      <c r="W632" s="213" t="str">
        <f t="shared" si="139"/>
        <v/>
      </c>
      <c r="X632" s="211" t="str">
        <f t="shared" si="140"/>
        <v/>
      </c>
      <c r="Y632" s="266" t="str">
        <f t="shared" si="141"/>
        <v/>
      </c>
      <c r="Z632" s="269"/>
      <c r="AA632" s="710"/>
    </row>
    <row r="633" spans="2:27" s="408" customFormat="1" hidden="1">
      <c r="B633" s="412"/>
      <c r="C633" s="573"/>
      <c r="D633" s="582"/>
      <c r="E633" s="591"/>
      <c r="F633" s="648"/>
      <c r="G633" s="635"/>
      <c r="H633" s="493"/>
      <c r="I633" s="561"/>
      <c r="J633" s="613" t="str">
        <f t="shared" si="142"/>
        <v/>
      </c>
      <c r="K633" s="449"/>
      <c r="L633" s="450" t="str">
        <f t="shared" si="143"/>
        <v/>
      </c>
      <c r="M633" s="451"/>
      <c r="N633" s="207"/>
      <c r="O633" s="209"/>
      <c r="P633" s="209"/>
      <c r="Q633" s="209"/>
      <c r="R633" s="208"/>
      <c r="S633" s="210"/>
      <c r="T633" s="216"/>
      <c r="U633" s="212"/>
      <c r="V633" s="213" t="str">
        <f t="shared" si="138"/>
        <v/>
      </c>
      <c r="W633" s="213" t="str">
        <f t="shared" si="139"/>
        <v/>
      </c>
      <c r="X633" s="211" t="str">
        <f t="shared" si="140"/>
        <v/>
      </c>
      <c r="Y633" s="266" t="str">
        <f t="shared" si="141"/>
        <v/>
      </c>
      <c r="Z633" s="269"/>
      <c r="AA633" s="710"/>
    </row>
    <row r="634" spans="2:27" s="408" customFormat="1" hidden="1">
      <c r="B634" s="412"/>
      <c r="C634" s="573"/>
      <c r="D634" s="582"/>
      <c r="E634" s="591"/>
      <c r="F634" s="648"/>
      <c r="G634" s="635"/>
      <c r="H634" s="493"/>
      <c r="I634" s="561"/>
      <c r="J634" s="613" t="str">
        <f t="shared" si="142"/>
        <v/>
      </c>
      <c r="K634" s="449"/>
      <c r="L634" s="450" t="str">
        <f t="shared" si="143"/>
        <v/>
      </c>
      <c r="M634" s="451"/>
      <c r="N634" s="207"/>
      <c r="O634" s="209"/>
      <c r="P634" s="209"/>
      <c r="Q634" s="209"/>
      <c r="R634" s="208"/>
      <c r="S634" s="210"/>
      <c r="T634" s="216"/>
      <c r="U634" s="212"/>
      <c r="V634" s="213" t="str">
        <f t="shared" si="138"/>
        <v/>
      </c>
      <c r="W634" s="213" t="str">
        <f t="shared" si="139"/>
        <v/>
      </c>
      <c r="X634" s="211" t="str">
        <f t="shared" si="140"/>
        <v/>
      </c>
      <c r="Y634" s="266" t="str">
        <f t="shared" si="141"/>
        <v/>
      </c>
      <c r="Z634" s="269"/>
      <c r="AA634" s="710"/>
    </row>
    <row r="635" spans="2:27" s="408" customFormat="1" hidden="1">
      <c r="B635" s="412"/>
      <c r="C635" s="573"/>
      <c r="D635" s="582"/>
      <c r="E635" s="591"/>
      <c r="F635" s="648"/>
      <c r="G635" s="635"/>
      <c r="H635" s="493"/>
      <c r="I635" s="561"/>
      <c r="J635" s="613" t="str">
        <f t="shared" si="142"/>
        <v/>
      </c>
      <c r="K635" s="449"/>
      <c r="L635" s="450" t="str">
        <f t="shared" si="143"/>
        <v/>
      </c>
      <c r="M635" s="451"/>
      <c r="N635" s="207"/>
      <c r="O635" s="209"/>
      <c r="P635" s="209"/>
      <c r="Q635" s="209"/>
      <c r="R635" s="208"/>
      <c r="S635" s="210"/>
      <c r="T635" s="216"/>
      <c r="U635" s="212"/>
      <c r="V635" s="213" t="str">
        <f t="shared" si="138"/>
        <v/>
      </c>
      <c r="W635" s="213" t="str">
        <f t="shared" si="139"/>
        <v/>
      </c>
      <c r="X635" s="211" t="str">
        <f t="shared" si="140"/>
        <v/>
      </c>
      <c r="Y635" s="266" t="str">
        <f t="shared" si="141"/>
        <v/>
      </c>
      <c r="Z635" s="269"/>
      <c r="AA635" s="710"/>
    </row>
    <row r="636" spans="2:27" s="408" customFormat="1" hidden="1">
      <c r="B636" s="412"/>
      <c r="C636" s="573"/>
      <c r="D636" s="582"/>
      <c r="E636" s="591"/>
      <c r="F636" s="648"/>
      <c r="G636" s="635"/>
      <c r="H636" s="493"/>
      <c r="I636" s="561"/>
      <c r="J636" s="613" t="str">
        <f t="shared" si="142"/>
        <v/>
      </c>
      <c r="K636" s="449"/>
      <c r="L636" s="450" t="str">
        <f t="shared" si="143"/>
        <v/>
      </c>
      <c r="M636" s="451"/>
      <c r="N636" s="207"/>
      <c r="O636" s="209"/>
      <c r="P636" s="209"/>
      <c r="Q636" s="209"/>
      <c r="R636" s="208"/>
      <c r="S636" s="210"/>
      <c r="T636" s="216"/>
      <c r="U636" s="212"/>
      <c r="V636" s="213" t="str">
        <f t="shared" si="138"/>
        <v/>
      </c>
      <c r="W636" s="213" t="str">
        <f t="shared" si="139"/>
        <v/>
      </c>
      <c r="X636" s="211" t="str">
        <f t="shared" si="140"/>
        <v/>
      </c>
      <c r="Y636" s="266" t="str">
        <f t="shared" si="141"/>
        <v/>
      </c>
      <c r="Z636" s="269"/>
      <c r="AA636" s="710"/>
    </row>
    <row r="637" spans="2:27" s="408" customFormat="1" hidden="1">
      <c r="B637" s="412"/>
      <c r="C637" s="573"/>
      <c r="D637" s="582"/>
      <c r="E637" s="591"/>
      <c r="F637" s="648"/>
      <c r="G637" s="635"/>
      <c r="H637" s="493"/>
      <c r="I637" s="561"/>
      <c r="J637" s="613" t="str">
        <f t="shared" si="142"/>
        <v/>
      </c>
      <c r="K637" s="449"/>
      <c r="L637" s="450" t="str">
        <f t="shared" si="143"/>
        <v/>
      </c>
      <c r="M637" s="451"/>
      <c r="N637" s="207"/>
      <c r="O637" s="209"/>
      <c r="P637" s="209"/>
      <c r="Q637" s="209"/>
      <c r="R637" s="208"/>
      <c r="S637" s="210"/>
      <c r="T637" s="216"/>
      <c r="U637" s="212"/>
      <c r="V637" s="213" t="str">
        <f t="shared" si="138"/>
        <v/>
      </c>
      <c r="W637" s="213" t="str">
        <f t="shared" si="139"/>
        <v/>
      </c>
      <c r="X637" s="211" t="str">
        <f t="shared" si="140"/>
        <v/>
      </c>
      <c r="Y637" s="266" t="str">
        <f t="shared" si="141"/>
        <v/>
      </c>
      <c r="Z637" s="269"/>
      <c r="AA637" s="710"/>
    </row>
    <row r="638" spans="2:27" s="408" customFormat="1" hidden="1">
      <c r="B638" s="412"/>
      <c r="C638" s="573"/>
      <c r="D638" s="582"/>
      <c r="E638" s="591"/>
      <c r="F638" s="648"/>
      <c r="G638" s="635"/>
      <c r="H638" s="493"/>
      <c r="I638" s="561"/>
      <c r="J638" s="613" t="str">
        <f t="shared" si="142"/>
        <v/>
      </c>
      <c r="K638" s="449"/>
      <c r="L638" s="450" t="str">
        <f t="shared" si="143"/>
        <v/>
      </c>
      <c r="M638" s="451"/>
      <c r="N638" s="207"/>
      <c r="O638" s="209"/>
      <c r="P638" s="209"/>
      <c r="Q638" s="209"/>
      <c r="R638" s="208"/>
      <c r="S638" s="210"/>
      <c r="T638" s="216"/>
      <c r="U638" s="212"/>
      <c r="V638" s="213" t="str">
        <f t="shared" si="138"/>
        <v/>
      </c>
      <c r="W638" s="213" t="str">
        <f t="shared" si="139"/>
        <v/>
      </c>
      <c r="X638" s="211" t="str">
        <f t="shared" si="140"/>
        <v/>
      </c>
      <c r="Y638" s="266" t="str">
        <f t="shared" si="141"/>
        <v/>
      </c>
      <c r="Z638" s="269"/>
      <c r="AA638" s="710"/>
    </row>
    <row r="639" spans="2:27" s="408" customFormat="1" hidden="1">
      <c r="B639" s="412"/>
      <c r="C639" s="573"/>
      <c r="D639" s="582"/>
      <c r="E639" s="591"/>
      <c r="F639" s="648"/>
      <c r="G639" s="635"/>
      <c r="H639" s="493"/>
      <c r="I639" s="561"/>
      <c r="J639" s="613" t="str">
        <f t="shared" si="142"/>
        <v/>
      </c>
      <c r="K639" s="449"/>
      <c r="L639" s="450" t="str">
        <f t="shared" si="143"/>
        <v/>
      </c>
      <c r="M639" s="451"/>
      <c r="N639" s="207"/>
      <c r="O639" s="209"/>
      <c r="P639" s="209"/>
      <c r="Q639" s="209"/>
      <c r="R639" s="208"/>
      <c r="S639" s="210"/>
      <c r="T639" s="216"/>
      <c r="U639" s="212"/>
      <c r="V639" s="213" t="str">
        <f t="shared" si="138"/>
        <v/>
      </c>
      <c r="W639" s="213" t="str">
        <f t="shared" si="139"/>
        <v/>
      </c>
      <c r="X639" s="211" t="str">
        <f t="shared" si="140"/>
        <v/>
      </c>
      <c r="Y639" s="266" t="str">
        <f t="shared" si="141"/>
        <v/>
      </c>
      <c r="Z639" s="269"/>
      <c r="AA639" s="710"/>
    </row>
    <row r="640" spans="2:27" s="408" customFormat="1" hidden="1">
      <c r="B640" s="412"/>
      <c r="C640" s="573"/>
      <c r="D640" s="582"/>
      <c r="E640" s="591"/>
      <c r="F640" s="648"/>
      <c r="G640" s="635"/>
      <c r="H640" s="493"/>
      <c r="I640" s="561"/>
      <c r="J640" s="613" t="str">
        <f t="shared" si="142"/>
        <v/>
      </c>
      <c r="K640" s="449"/>
      <c r="L640" s="450" t="str">
        <f t="shared" si="143"/>
        <v/>
      </c>
      <c r="M640" s="451"/>
      <c r="N640" s="207"/>
      <c r="O640" s="209"/>
      <c r="P640" s="209"/>
      <c r="Q640" s="209"/>
      <c r="R640" s="208"/>
      <c r="S640" s="210"/>
      <c r="T640" s="216"/>
      <c r="U640" s="212"/>
      <c r="V640" s="213" t="str">
        <f t="shared" si="138"/>
        <v/>
      </c>
      <c r="W640" s="213" t="str">
        <f t="shared" si="139"/>
        <v/>
      </c>
      <c r="X640" s="211" t="str">
        <f t="shared" si="140"/>
        <v/>
      </c>
      <c r="Y640" s="266" t="str">
        <f t="shared" si="141"/>
        <v/>
      </c>
      <c r="Z640" s="269"/>
      <c r="AA640" s="710"/>
    </row>
    <row r="641" spans="2:27" s="408" customFormat="1" hidden="1">
      <c r="B641" s="412"/>
      <c r="C641" s="573"/>
      <c r="D641" s="582"/>
      <c r="E641" s="591"/>
      <c r="F641" s="648"/>
      <c r="G641" s="635"/>
      <c r="H641" s="493"/>
      <c r="I641" s="561"/>
      <c r="J641" s="613" t="str">
        <f t="shared" si="142"/>
        <v/>
      </c>
      <c r="K641" s="449"/>
      <c r="L641" s="450" t="str">
        <f t="shared" si="143"/>
        <v/>
      </c>
      <c r="M641" s="451"/>
      <c r="N641" s="207"/>
      <c r="O641" s="209"/>
      <c r="P641" s="209"/>
      <c r="Q641" s="209"/>
      <c r="R641" s="208"/>
      <c r="S641" s="210"/>
      <c r="T641" s="216"/>
      <c r="U641" s="212"/>
      <c r="V641" s="213" t="str">
        <f t="shared" si="138"/>
        <v/>
      </c>
      <c r="W641" s="213" t="str">
        <f t="shared" si="139"/>
        <v/>
      </c>
      <c r="X641" s="211" t="str">
        <f t="shared" si="140"/>
        <v/>
      </c>
      <c r="Y641" s="266" t="str">
        <f t="shared" si="141"/>
        <v/>
      </c>
      <c r="Z641" s="269"/>
      <c r="AA641" s="710"/>
    </row>
    <row r="642" spans="2:27" s="408" customFormat="1" hidden="1">
      <c r="B642" s="412"/>
      <c r="C642" s="573"/>
      <c r="D642" s="582"/>
      <c r="E642" s="591"/>
      <c r="F642" s="648"/>
      <c r="G642" s="635"/>
      <c r="H642" s="493"/>
      <c r="I642" s="561"/>
      <c r="J642" s="613" t="str">
        <f t="shared" si="142"/>
        <v/>
      </c>
      <c r="K642" s="449"/>
      <c r="L642" s="450" t="str">
        <f t="shared" si="143"/>
        <v/>
      </c>
      <c r="M642" s="451"/>
      <c r="N642" s="207"/>
      <c r="O642" s="209"/>
      <c r="P642" s="209"/>
      <c r="Q642" s="209"/>
      <c r="R642" s="208"/>
      <c r="S642" s="210"/>
      <c r="T642" s="216"/>
      <c r="U642" s="212"/>
      <c r="V642" s="213" t="str">
        <f t="shared" si="138"/>
        <v/>
      </c>
      <c r="W642" s="213" t="str">
        <f t="shared" si="139"/>
        <v/>
      </c>
      <c r="X642" s="211" t="str">
        <f t="shared" si="140"/>
        <v/>
      </c>
      <c r="Y642" s="266" t="str">
        <f t="shared" si="141"/>
        <v/>
      </c>
      <c r="Z642" s="269"/>
      <c r="AA642" s="710"/>
    </row>
    <row r="643" spans="2:27" s="408" customFormat="1" hidden="1">
      <c r="B643" s="412"/>
      <c r="C643" s="573"/>
      <c r="D643" s="582"/>
      <c r="E643" s="591"/>
      <c r="F643" s="648"/>
      <c r="G643" s="635"/>
      <c r="H643" s="493"/>
      <c r="I643" s="561"/>
      <c r="J643" s="613" t="str">
        <f t="shared" si="142"/>
        <v/>
      </c>
      <c r="K643" s="449"/>
      <c r="L643" s="450" t="str">
        <f t="shared" si="143"/>
        <v/>
      </c>
      <c r="M643" s="451"/>
      <c r="N643" s="207"/>
      <c r="O643" s="209"/>
      <c r="P643" s="209"/>
      <c r="Q643" s="209"/>
      <c r="R643" s="208"/>
      <c r="S643" s="210"/>
      <c r="T643" s="216"/>
      <c r="U643" s="212"/>
      <c r="V643" s="213" t="str">
        <f t="shared" si="138"/>
        <v/>
      </c>
      <c r="W643" s="213" t="str">
        <f t="shared" si="139"/>
        <v/>
      </c>
      <c r="X643" s="211" t="str">
        <f t="shared" si="140"/>
        <v/>
      </c>
      <c r="Y643" s="266" t="str">
        <f t="shared" si="141"/>
        <v/>
      </c>
      <c r="Z643" s="269"/>
      <c r="AA643" s="710"/>
    </row>
    <row r="644" spans="2:27" s="408" customFormat="1" hidden="1">
      <c r="B644" s="412"/>
      <c r="C644" s="573"/>
      <c r="D644" s="582"/>
      <c r="E644" s="591"/>
      <c r="F644" s="648"/>
      <c r="G644" s="635"/>
      <c r="H644" s="493"/>
      <c r="I644" s="561"/>
      <c r="J644" s="613" t="str">
        <f t="shared" si="142"/>
        <v/>
      </c>
      <c r="K644" s="449"/>
      <c r="L644" s="450" t="str">
        <f t="shared" si="143"/>
        <v/>
      </c>
      <c r="M644" s="451"/>
      <c r="N644" s="207"/>
      <c r="O644" s="209"/>
      <c r="P644" s="209"/>
      <c r="Q644" s="209"/>
      <c r="R644" s="208"/>
      <c r="S644" s="210"/>
      <c r="T644" s="216"/>
      <c r="U644" s="212"/>
      <c r="V644" s="213" t="str">
        <f t="shared" si="138"/>
        <v/>
      </c>
      <c r="W644" s="213" t="str">
        <f t="shared" si="139"/>
        <v/>
      </c>
      <c r="X644" s="211" t="str">
        <f t="shared" si="140"/>
        <v/>
      </c>
      <c r="Y644" s="266" t="str">
        <f t="shared" si="141"/>
        <v/>
      </c>
      <c r="Z644" s="269"/>
      <c r="AA644" s="710"/>
    </row>
    <row r="645" spans="2:27" s="408" customFormat="1" hidden="1">
      <c r="B645" s="412"/>
      <c r="C645" s="573"/>
      <c r="D645" s="582"/>
      <c r="E645" s="591"/>
      <c r="F645" s="648"/>
      <c r="G645" s="635"/>
      <c r="H645" s="493"/>
      <c r="I645" s="561"/>
      <c r="J645" s="613" t="str">
        <f t="shared" si="142"/>
        <v/>
      </c>
      <c r="K645" s="449"/>
      <c r="L645" s="450" t="str">
        <f t="shared" si="143"/>
        <v/>
      </c>
      <c r="M645" s="451"/>
      <c r="N645" s="207"/>
      <c r="O645" s="209"/>
      <c r="P645" s="209"/>
      <c r="Q645" s="209"/>
      <c r="R645" s="208"/>
      <c r="S645" s="210"/>
      <c r="T645" s="216"/>
      <c r="U645" s="212"/>
      <c r="V645" s="213" t="str">
        <f t="shared" ref="V645:V708" si="144">IF(M645="","",T645*G645)</f>
        <v/>
      </c>
      <c r="W645" s="213" t="str">
        <f t="shared" ref="W645:W708" si="145">IF(M645="","",U645*H645)</f>
        <v/>
      </c>
      <c r="X645" s="211" t="str">
        <f t="shared" ref="X645:X708" si="146">IF(M645="","",T645*G645+U645*H645)</f>
        <v/>
      </c>
      <c r="Y645" s="266" t="str">
        <f t="shared" ref="Y645:Y708" si="147">IF(M645="","",X645-S645)</f>
        <v/>
      </c>
      <c r="Z645" s="269"/>
      <c r="AA645" s="710"/>
    </row>
    <row r="646" spans="2:27" s="408" customFormat="1" hidden="1">
      <c r="B646" s="412"/>
      <c r="C646" s="573"/>
      <c r="D646" s="582"/>
      <c r="E646" s="591"/>
      <c r="F646" s="648"/>
      <c r="G646" s="635"/>
      <c r="H646" s="493"/>
      <c r="I646" s="561"/>
      <c r="J646" s="613" t="str">
        <f t="shared" ref="J646:J709" si="148">IF(G646="","",G646/$G$260)</f>
        <v/>
      </c>
      <c r="K646" s="449"/>
      <c r="L646" s="450" t="str">
        <f t="shared" ref="L646:L709" si="149">IF($I646="","",$I646+K646)</f>
        <v/>
      </c>
      <c r="M646" s="451"/>
      <c r="N646" s="207"/>
      <c r="O646" s="209"/>
      <c r="P646" s="209"/>
      <c r="Q646" s="209"/>
      <c r="R646" s="208"/>
      <c r="S646" s="210"/>
      <c r="T646" s="216"/>
      <c r="U646" s="212"/>
      <c r="V646" s="213" t="str">
        <f t="shared" si="144"/>
        <v/>
      </c>
      <c r="W646" s="213" t="str">
        <f t="shared" si="145"/>
        <v/>
      </c>
      <c r="X646" s="211" t="str">
        <f t="shared" si="146"/>
        <v/>
      </c>
      <c r="Y646" s="266" t="str">
        <f t="shared" si="147"/>
        <v/>
      </c>
      <c r="Z646" s="269"/>
      <c r="AA646" s="710"/>
    </row>
    <row r="647" spans="2:27" s="408" customFormat="1" hidden="1">
      <c r="B647" s="412"/>
      <c r="C647" s="573"/>
      <c r="D647" s="582"/>
      <c r="E647" s="591"/>
      <c r="F647" s="648"/>
      <c r="G647" s="635"/>
      <c r="H647" s="493"/>
      <c r="I647" s="561"/>
      <c r="J647" s="613" t="str">
        <f t="shared" si="148"/>
        <v/>
      </c>
      <c r="K647" s="449"/>
      <c r="L647" s="450" t="str">
        <f t="shared" si="149"/>
        <v/>
      </c>
      <c r="M647" s="451"/>
      <c r="N647" s="207"/>
      <c r="O647" s="209"/>
      <c r="P647" s="209"/>
      <c r="Q647" s="209"/>
      <c r="R647" s="208"/>
      <c r="S647" s="210"/>
      <c r="T647" s="216"/>
      <c r="U647" s="212"/>
      <c r="V647" s="213" t="str">
        <f t="shared" si="144"/>
        <v/>
      </c>
      <c r="W647" s="213" t="str">
        <f t="shared" si="145"/>
        <v/>
      </c>
      <c r="X647" s="211" t="str">
        <f t="shared" si="146"/>
        <v/>
      </c>
      <c r="Y647" s="266" t="str">
        <f t="shared" si="147"/>
        <v/>
      </c>
      <c r="Z647" s="269"/>
      <c r="AA647" s="710"/>
    </row>
    <row r="648" spans="2:27" s="408" customFormat="1" hidden="1">
      <c r="B648" s="412"/>
      <c r="C648" s="573"/>
      <c r="D648" s="582"/>
      <c r="E648" s="591"/>
      <c r="F648" s="648"/>
      <c r="G648" s="635"/>
      <c r="H648" s="493"/>
      <c r="I648" s="561"/>
      <c r="J648" s="613" t="str">
        <f t="shared" si="148"/>
        <v/>
      </c>
      <c r="K648" s="449"/>
      <c r="L648" s="450" t="str">
        <f t="shared" si="149"/>
        <v/>
      </c>
      <c r="M648" s="451"/>
      <c r="N648" s="207"/>
      <c r="O648" s="209"/>
      <c r="P648" s="209"/>
      <c r="Q648" s="209"/>
      <c r="R648" s="208"/>
      <c r="S648" s="210"/>
      <c r="T648" s="216"/>
      <c r="U648" s="212"/>
      <c r="V648" s="213" t="str">
        <f t="shared" si="144"/>
        <v/>
      </c>
      <c r="W648" s="213" t="str">
        <f t="shared" si="145"/>
        <v/>
      </c>
      <c r="X648" s="211" t="str">
        <f t="shared" si="146"/>
        <v/>
      </c>
      <c r="Y648" s="266" t="str">
        <f t="shared" si="147"/>
        <v/>
      </c>
      <c r="Z648" s="269"/>
      <c r="AA648" s="710"/>
    </row>
    <row r="649" spans="2:27" s="408" customFormat="1" hidden="1">
      <c r="B649" s="412"/>
      <c r="C649" s="573"/>
      <c r="D649" s="582"/>
      <c r="E649" s="591"/>
      <c r="F649" s="648"/>
      <c r="G649" s="635"/>
      <c r="H649" s="493"/>
      <c r="I649" s="561"/>
      <c r="J649" s="613" t="str">
        <f t="shared" si="148"/>
        <v/>
      </c>
      <c r="K649" s="449"/>
      <c r="L649" s="450" t="str">
        <f t="shared" si="149"/>
        <v/>
      </c>
      <c r="M649" s="451"/>
      <c r="N649" s="207"/>
      <c r="O649" s="209"/>
      <c r="P649" s="209"/>
      <c r="Q649" s="209"/>
      <c r="R649" s="208"/>
      <c r="S649" s="210"/>
      <c r="T649" s="216"/>
      <c r="U649" s="212"/>
      <c r="V649" s="213" t="str">
        <f t="shared" si="144"/>
        <v/>
      </c>
      <c r="W649" s="213" t="str">
        <f t="shared" si="145"/>
        <v/>
      </c>
      <c r="X649" s="211" t="str">
        <f t="shared" si="146"/>
        <v/>
      </c>
      <c r="Y649" s="266" t="str">
        <f t="shared" si="147"/>
        <v/>
      </c>
      <c r="Z649" s="269"/>
      <c r="AA649" s="710"/>
    </row>
    <row r="650" spans="2:27" s="408" customFormat="1" hidden="1">
      <c r="B650" s="412"/>
      <c r="C650" s="573"/>
      <c r="D650" s="582"/>
      <c r="E650" s="591"/>
      <c r="F650" s="648"/>
      <c r="G650" s="635"/>
      <c r="H650" s="493"/>
      <c r="I650" s="561"/>
      <c r="J650" s="613" t="str">
        <f t="shared" si="148"/>
        <v/>
      </c>
      <c r="K650" s="449"/>
      <c r="L650" s="450" t="str">
        <f t="shared" si="149"/>
        <v/>
      </c>
      <c r="M650" s="451"/>
      <c r="N650" s="207"/>
      <c r="O650" s="209"/>
      <c r="P650" s="209"/>
      <c r="Q650" s="209"/>
      <c r="R650" s="208"/>
      <c r="S650" s="210"/>
      <c r="T650" s="216"/>
      <c r="U650" s="212"/>
      <c r="V650" s="213" t="str">
        <f t="shared" si="144"/>
        <v/>
      </c>
      <c r="W650" s="213" t="str">
        <f t="shared" si="145"/>
        <v/>
      </c>
      <c r="X650" s="211" t="str">
        <f t="shared" si="146"/>
        <v/>
      </c>
      <c r="Y650" s="266" t="str">
        <f t="shared" si="147"/>
        <v/>
      </c>
      <c r="Z650" s="269"/>
      <c r="AA650" s="710"/>
    </row>
    <row r="651" spans="2:27" s="408" customFormat="1" hidden="1">
      <c r="B651" s="412"/>
      <c r="C651" s="573"/>
      <c r="D651" s="582"/>
      <c r="E651" s="591"/>
      <c r="F651" s="648"/>
      <c r="G651" s="635"/>
      <c r="H651" s="493"/>
      <c r="I651" s="561"/>
      <c r="J651" s="613" t="str">
        <f t="shared" si="148"/>
        <v/>
      </c>
      <c r="K651" s="449"/>
      <c r="L651" s="450" t="str">
        <f t="shared" si="149"/>
        <v/>
      </c>
      <c r="M651" s="451"/>
      <c r="N651" s="207"/>
      <c r="O651" s="209"/>
      <c r="P651" s="209"/>
      <c r="Q651" s="209"/>
      <c r="R651" s="208"/>
      <c r="S651" s="210"/>
      <c r="T651" s="216"/>
      <c r="U651" s="212"/>
      <c r="V651" s="213" t="str">
        <f t="shared" si="144"/>
        <v/>
      </c>
      <c r="W651" s="213" t="str">
        <f t="shared" si="145"/>
        <v/>
      </c>
      <c r="X651" s="211" t="str">
        <f t="shared" si="146"/>
        <v/>
      </c>
      <c r="Y651" s="266" t="str">
        <f t="shared" si="147"/>
        <v/>
      </c>
      <c r="Z651" s="269"/>
      <c r="AA651" s="710"/>
    </row>
    <row r="652" spans="2:27" s="408" customFormat="1" hidden="1">
      <c r="B652" s="412"/>
      <c r="C652" s="573"/>
      <c r="D652" s="582"/>
      <c r="E652" s="591"/>
      <c r="F652" s="648"/>
      <c r="G652" s="635"/>
      <c r="H652" s="493"/>
      <c r="I652" s="561"/>
      <c r="J652" s="613" t="str">
        <f t="shared" si="148"/>
        <v/>
      </c>
      <c r="K652" s="449"/>
      <c r="L652" s="450" t="str">
        <f t="shared" si="149"/>
        <v/>
      </c>
      <c r="M652" s="451"/>
      <c r="N652" s="207"/>
      <c r="O652" s="209"/>
      <c r="P652" s="209"/>
      <c r="Q652" s="209"/>
      <c r="R652" s="208"/>
      <c r="S652" s="210"/>
      <c r="T652" s="216"/>
      <c r="U652" s="212"/>
      <c r="V652" s="213" t="str">
        <f t="shared" si="144"/>
        <v/>
      </c>
      <c r="W652" s="213" t="str">
        <f t="shared" si="145"/>
        <v/>
      </c>
      <c r="X652" s="211" t="str">
        <f t="shared" si="146"/>
        <v/>
      </c>
      <c r="Y652" s="266" t="str">
        <f t="shared" si="147"/>
        <v/>
      </c>
      <c r="Z652" s="269"/>
      <c r="AA652" s="710"/>
    </row>
    <row r="653" spans="2:27" s="408" customFormat="1" hidden="1">
      <c r="B653" s="412"/>
      <c r="C653" s="573"/>
      <c r="D653" s="582"/>
      <c r="E653" s="591"/>
      <c r="F653" s="648"/>
      <c r="G653" s="635"/>
      <c r="H653" s="493"/>
      <c r="I653" s="561"/>
      <c r="J653" s="613" t="str">
        <f t="shared" si="148"/>
        <v/>
      </c>
      <c r="K653" s="449"/>
      <c r="L653" s="450" t="str">
        <f t="shared" si="149"/>
        <v/>
      </c>
      <c r="M653" s="451"/>
      <c r="N653" s="207"/>
      <c r="O653" s="209"/>
      <c r="P653" s="209"/>
      <c r="Q653" s="209"/>
      <c r="R653" s="208"/>
      <c r="S653" s="210"/>
      <c r="T653" s="216"/>
      <c r="U653" s="212"/>
      <c r="V653" s="213" t="str">
        <f t="shared" si="144"/>
        <v/>
      </c>
      <c r="W653" s="213" t="str">
        <f t="shared" si="145"/>
        <v/>
      </c>
      <c r="X653" s="211" t="str">
        <f t="shared" si="146"/>
        <v/>
      </c>
      <c r="Y653" s="266" t="str">
        <f t="shared" si="147"/>
        <v/>
      </c>
      <c r="Z653" s="269"/>
      <c r="AA653" s="710"/>
    </row>
    <row r="654" spans="2:27" s="408" customFormat="1" hidden="1">
      <c r="B654" s="412"/>
      <c r="C654" s="573"/>
      <c r="D654" s="582"/>
      <c r="E654" s="591"/>
      <c r="F654" s="648"/>
      <c r="G654" s="635"/>
      <c r="H654" s="493"/>
      <c r="I654" s="561"/>
      <c r="J654" s="613" t="str">
        <f t="shared" si="148"/>
        <v/>
      </c>
      <c r="K654" s="449"/>
      <c r="L654" s="450" t="str">
        <f t="shared" si="149"/>
        <v/>
      </c>
      <c r="M654" s="451"/>
      <c r="N654" s="207"/>
      <c r="O654" s="209"/>
      <c r="P654" s="209"/>
      <c r="Q654" s="209"/>
      <c r="R654" s="208"/>
      <c r="S654" s="210"/>
      <c r="T654" s="216"/>
      <c r="U654" s="212"/>
      <c r="V654" s="213" t="str">
        <f t="shared" si="144"/>
        <v/>
      </c>
      <c r="W654" s="213" t="str">
        <f t="shared" si="145"/>
        <v/>
      </c>
      <c r="X654" s="211" t="str">
        <f t="shared" si="146"/>
        <v/>
      </c>
      <c r="Y654" s="266" t="str">
        <f t="shared" si="147"/>
        <v/>
      </c>
      <c r="Z654" s="269"/>
      <c r="AA654" s="710"/>
    </row>
    <row r="655" spans="2:27" s="408" customFormat="1" hidden="1">
      <c r="B655" s="412"/>
      <c r="C655" s="573"/>
      <c r="D655" s="582"/>
      <c r="E655" s="591"/>
      <c r="F655" s="648"/>
      <c r="G655" s="635"/>
      <c r="H655" s="493"/>
      <c r="I655" s="561"/>
      <c r="J655" s="613" t="str">
        <f t="shared" si="148"/>
        <v/>
      </c>
      <c r="K655" s="449"/>
      <c r="L655" s="450" t="str">
        <f t="shared" si="149"/>
        <v/>
      </c>
      <c r="M655" s="451"/>
      <c r="N655" s="207"/>
      <c r="O655" s="209"/>
      <c r="P655" s="209"/>
      <c r="Q655" s="209"/>
      <c r="R655" s="208"/>
      <c r="S655" s="210"/>
      <c r="T655" s="216"/>
      <c r="U655" s="212"/>
      <c r="V655" s="213" t="str">
        <f t="shared" si="144"/>
        <v/>
      </c>
      <c r="W655" s="213" t="str">
        <f t="shared" si="145"/>
        <v/>
      </c>
      <c r="X655" s="211" t="str">
        <f t="shared" si="146"/>
        <v/>
      </c>
      <c r="Y655" s="266" t="str">
        <f t="shared" si="147"/>
        <v/>
      </c>
      <c r="Z655" s="269"/>
      <c r="AA655" s="710"/>
    </row>
    <row r="656" spans="2:27" s="408" customFormat="1" hidden="1">
      <c r="B656" s="412"/>
      <c r="C656" s="573"/>
      <c r="D656" s="582"/>
      <c r="E656" s="591"/>
      <c r="F656" s="648"/>
      <c r="G656" s="635"/>
      <c r="H656" s="493"/>
      <c r="I656" s="561"/>
      <c r="J656" s="613" t="str">
        <f t="shared" si="148"/>
        <v/>
      </c>
      <c r="K656" s="449"/>
      <c r="L656" s="450" t="str">
        <f t="shared" si="149"/>
        <v/>
      </c>
      <c r="M656" s="451"/>
      <c r="N656" s="207"/>
      <c r="O656" s="209"/>
      <c r="P656" s="209"/>
      <c r="Q656" s="209"/>
      <c r="R656" s="208"/>
      <c r="S656" s="210"/>
      <c r="T656" s="216"/>
      <c r="U656" s="212"/>
      <c r="V656" s="213" t="str">
        <f t="shared" si="144"/>
        <v/>
      </c>
      <c r="W656" s="213" t="str">
        <f t="shared" si="145"/>
        <v/>
      </c>
      <c r="X656" s="211" t="str">
        <f t="shared" si="146"/>
        <v/>
      </c>
      <c r="Y656" s="266" t="str">
        <f t="shared" si="147"/>
        <v/>
      </c>
      <c r="Z656" s="269"/>
      <c r="AA656" s="710"/>
    </row>
    <row r="657" spans="2:27" s="408" customFormat="1" hidden="1">
      <c r="B657" s="412"/>
      <c r="C657" s="573"/>
      <c r="D657" s="582"/>
      <c r="E657" s="591"/>
      <c r="F657" s="648"/>
      <c r="G657" s="635"/>
      <c r="H657" s="493"/>
      <c r="I657" s="561"/>
      <c r="J657" s="613" t="str">
        <f t="shared" si="148"/>
        <v/>
      </c>
      <c r="K657" s="449"/>
      <c r="L657" s="450" t="str">
        <f t="shared" si="149"/>
        <v/>
      </c>
      <c r="M657" s="451"/>
      <c r="N657" s="207"/>
      <c r="O657" s="209"/>
      <c r="P657" s="209"/>
      <c r="Q657" s="209"/>
      <c r="R657" s="208"/>
      <c r="S657" s="210"/>
      <c r="T657" s="216"/>
      <c r="U657" s="212"/>
      <c r="V657" s="213" t="str">
        <f t="shared" si="144"/>
        <v/>
      </c>
      <c r="W657" s="213" t="str">
        <f t="shared" si="145"/>
        <v/>
      </c>
      <c r="X657" s="211" t="str">
        <f t="shared" si="146"/>
        <v/>
      </c>
      <c r="Y657" s="266" t="str">
        <f t="shared" si="147"/>
        <v/>
      </c>
      <c r="Z657" s="269"/>
      <c r="AA657" s="710"/>
    </row>
    <row r="658" spans="2:27" s="408" customFormat="1" hidden="1">
      <c r="B658" s="412"/>
      <c r="C658" s="573"/>
      <c r="D658" s="582"/>
      <c r="E658" s="591"/>
      <c r="F658" s="648"/>
      <c r="G658" s="635"/>
      <c r="H658" s="493"/>
      <c r="I658" s="561"/>
      <c r="J658" s="613" t="str">
        <f t="shared" si="148"/>
        <v/>
      </c>
      <c r="K658" s="449"/>
      <c r="L658" s="450" t="str">
        <f t="shared" si="149"/>
        <v/>
      </c>
      <c r="M658" s="451"/>
      <c r="N658" s="207"/>
      <c r="O658" s="209"/>
      <c r="P658" s="209"/>
      <c r="Q658" s="209"/>
      <c r="R658" s="208"/>
      <c r="S658" s="210"/>
      <c r="T658" s="216"/>
      <c r="U658" s="212"/>
      <c r="V658" s="213" t="str">
        <f t="shared" si="144"/>
        <v/>
      </c>
      <c r="W658" s="213" t="str">
        <f t="shared" si="145"/>
        <v/>
      </c>
      <c r="X658" s="211" t="str">
        <f t="shared" si="146"/>
        <v/>
      </c>
      <c r="Y658" s="266" t="str">
        <f t="shared" si="147"/>
        <v/>
      </c>
      <c r="Z658" s="269"/>
      <c r="AA658" s="710"/>
    </row>
    <row r="659" spans="2:27" s="408" customFormat="1" hidden="1">
      <c r="B659" s="412"/>
      <c r="C659" s="573"/>
      <c r="D659" s="582"/>
      <c r="E659" s="591"/>
      <c r="F659" s="648"/>
      <c r="G659" s="635"/>
      <c r="H659" s="493"/>
      <c r="I659" s="561"/>
      <c r="J659" s="613" t="str">
        <f t="shared" si="148"/>
        <v/>
      </c>
      <c r="K659" s="449"/>
      <c r="L659" s="450" t="str">
        <f t="shared" si="149"/>
        <v/>
      </c>
      <c r="M659" s="451"/>
      <c r="N659" s="207"/>
      <c r="O659" s="209"/>
      <c r="P659" s="209"/>
      <c r="Q659" s="209"/>
      <c r="R659" s="208"/>
      <c r="S659" s="210"/>
      <c r="T659" s="216"/>
      <c r="U659" s="212"/>
      <c r="V659" s="213" t="str">
        <f t="shared" si="144"/>
        <v/>
      </c>
      <c r="W659" s="213" t="str">
        <f t="shared" si="145"/>
        <v/>
      </c>
      <c r="X659" s="211" t="str">
        <f t="shared" si="146"/>
        <v/>
      </c>
      <c r="Y659" s="266" t="str">
        <f t="shared" si="147"/>
        <v/>
      </c>
      <c r="Z659" s="269"/>
      <c r="AA659" s="710"/>
    </row>
    <row r="660" spans="2:27" s="408" customFormat="1" hidden="1">
      <c r="B660" s="412"/>
      <c r="C660" s="573"/>
      <c r="D660" s="582"/>
      <c r="E660" s="591"/>
      <c r="F660" s="648"/>
      <c r="G660" s="635"/>
      <c r="H660" s="493"/>
      <c r="I660" s="561"/>
      <c r="J660" s="613" t="str">
        <f t="shared" si="148"/>
        <v/>
      </c>
      <c r="K660" s="449"/>
      <c r="L660" s="450" t="str">
        <f t="shared" si="149"/>
        <v/>
      </c>
      <c r="M660" s="451"/>
      <c r="N660" s="207"/>
      <c r="O660" s="209"/>
      <c r="P660" s="209"/>
      <c r="Q660" s="209"/>
      <c r="R660" s="208"/>
      <c r="S660" s="210"/>
      <c r="T660" s="216"/>
      <c r="U660" s="212"/>
      <c r="V660" s="213" t="str">
        <f t="shared" si="144"/>
        <v/>
      </c>
      <c r="W660" s="213" t="str">
        <f t="shared" si="145"/>
        <v/>
      </c>
      <c r="X660" s="211" t="str">
        <f t="shared" si="146"/>
        <v/>
      </c>
      <c r="Y660" s="266" t="str">
        <f t="shared" si="147"/>
        <v/>
      </c>
      <c r="Z660" s="269"/>
      <c r="AA660" s="710"/>
    </row>
    <row r="661" spans="2:27" s="408" customFormat="1" hidden="1">
      <c r="B661" s="412"/>
      <c r="C661" s="573"/>
      <c r="D661" s="582"/>
      <c r="E661" s="591"/>
      <c r="F661" s="648"/>
      <c r="G661" s="635"/>
      <c r="H661" s="493"/>
      <c r="I661" s="561"/>
      <c r="J661" s="613" t="str">
        <f t="shared" si="148"/>
        <v/>
      </c>
      <c r="K661" s="449"/>
      <c r="L661" s="450" t="str">
        <f t="shared" si="149"/>
        <v/>
      </c>
      <c r="M661" s="451"/>
      <c r="N661" s="207"/>
      <c r="O661" s="209"/>
      <c r="P661" s="209"/>
      <c r="Q661" s="209"/>
      <c r="R661" s="208"/>
      <c r="S661" s="210"/>
      <c r="T661" s="216"/>
      <c r="U661" s="212"/>
      <c r="V661" s="213" t="str">
        <f t="shared" si="144"/>
        <v/>
      </c>
      <c r="W661" s="213" t="str">
        <f t="shared" si="145"/>
        <v/>
      </c>
      <c r="X661" s="211" t="str">
        <f t="shared" si="146"/>
        <v/>
      </c>
      <c r="Y661" s="266" t="str">
        <f t="shared" si="147"/>
        <v/>
      </c>
      <c r="Z661" s="269"/>
      <c r="AA661" s="710"/>
    </row>
    <row r="662" spans="2:27" s="408" customFormat="1" hidden="1">
      <c r="B662" s="412"/>
      <c r="C662" s="573"/>
      <c r="D662" s="582"/>
      <c r="E662" s="591"/>
      <c r="F662" s="648"/>
      <c r="G662" s="635"/>
      <c r="H662" s="493"/>
      <c r="I662" s="561"/>
      <c r="J662" s="613" t="str">
        <f t="shared" si="148"/>
        <v/>
      </c>
      <c r="K662" s="449"/>
      <c r="L662" s="450" t="str">
        <f t="shared" si="149"/>
        <v/>
      </c>
      <c r="M662" s="451"/>
      <c r="N662" s="207"/>
      <c r="O662" s="209"/>
      <c r="P662" s="209"/>
      <c r="Q662" s="209"/>
      <c r="R662" s="208"/>
      <c r="S662" s="210"/>
      <c r="T662" s="216"/>
      <c r="U662" s="212"/>
      <c r="V662" s="213" t="str">
        <f t="shared" si="144"/>
        <v/>
      </c>
      <c r="W662" s="213" t="str">
        <f t="shared" si="145"/>
        <v/>
      </c>
      <c r="X662" s="211" t="str">
        <f t="shared" si="146"/>
        <v/>
      </c>
      <c r="Y662" s="266" t="str">
        <f t="shared" si="147"/>
        <v/>
      </c>
      <c r="Z662" s="269"/>
      <c r="AA662" s="710"/>
    </row>
    <row r="663" spans="2:27" s="408" customFormat="1" hidden="1">
      <c r="B663" s="412"/>
      <c r="C663" s="573"/>
      <c r="D663" s="582"/>
      <c r="E663" s="591"/>
      <c r="F663" s="648"/>
      <c r="G663" s="635"/>
      <c r="H663" s="493"/>
      <c r="I663" s="561"/>
      <c r="J663" s="613" t="str">
        <f t="shared" si="148"/>
        <v/>
      </c>
      <c r="K663" s="449"/>
      <c r="L663" s="450" t="str">
        <f t="shared" si="149"/>
        <v/>
      </c>
      <c r="M663" s="451"/>
      <c r="N663" s="207"/>
      <c r="O663" s="209"/>
      <c r="P663" s="209"/>
      <c r="Q663" s="209"/>
      <c r="R663" s="208"/>
      <c r="S663" s="210"/>
      <c r="T663" s="216"/>
      <c r="U663" s="212"/>
      <c r="V663" s="213" t="str">
        <f t="shared" si="144"/>
        <v/>
      </c>
      <c r="W663" s="213" t="str">
        <f t="shared" si="145"/>
        <v/>
      </c>
      <c r="X663" s="211" t="str">
        <f t="shared" si="146"/>
        <v/>
      </c>
      <c r="Y663" s="266" t="str">
        <f t="shared" si="147"/>
        <v/>
      </c>
      <c r="Z663" s="269"/>
      <c r="AA663" s="710"/>
    </row>
    <row r="664" spans="2:27" s="408" customFormat="1" hidden="1">
      <c r="B664" s="412"/>
      <c r="C664" s="573"/>
      <c r="D664" s="582"/>
      <c r="E664" s="591"/>
      <c r="F664" s="648"/>
      <c r="G664" s="635"/>
      <c r="H664" s="493"/>
      <c r="I664" s="561"/>
      <c r="J664" s="613" t="str">
        <f t="shared" si="148"/>
        <v/>
      </c>
      <c r="K664" s="449"/>
      <c r="L664" s="450" t="str">
        <f t="shared" si="149"/>
        <v/>
      </c>
      <c r="M664" s="451"/>
      <c r="N664" s="207"/>
      <c r="O664" s="209"/>
      <c r="P664" s="209"/>
      <c r="Q664" s="209"/>
      <c r="R664" s="208"/>
      <c r="S664" s="210"/>
      <c r="T664" s="216"/>
      <c r="U664" s="212"/>
      <c r="V664" s="213" t="str">
        <f t="shared" si="144"/>
        <v/>
      </c>
      <c r="W664" s="213" t="str">
        <f t="shared" si="145"/>
        <v/>
      </c>
      <c r="X664" s="211" t="str">
        <f t="shared" si="146"/>
        <v/>
      </c>
      <c r="Y664" s="266" t="str">
        <f t="shared" si="147"/>
        <v/>
      </c>
      <c r="Z664" s="269"/>
      <c r="AA664" s="710"/>
    </row>
    <row r="665" spans="2:27" s="408" customFormat="1" hidden="1">
      <c r="B665" s="412"/>
      <c r="C665" s="573"/>
      <c r="D665" s="582"/>
      <c r="E665" s="591"/>
      <c r="F665" s="648"/>
      <c r="G665" s="635"/>
      <c r="H665" s="493"/>
      <c r="I665" s="561"/>
      <c r="J665" s="613" t="str">
        <f t="shared" si="148"/>
        <v/>
      </c>
      <c r="K665" s="449"/>
      <c r="L665" s="450" t="str">
        <f t="shared" si="149"/>
        <v/>
      </c>
      <c r="M665" s="451"/>
      <c r="N665" s="207"/>
      <c r="O665" s="209"/>
      <c r="P665" s="209"/>
      <c r="Q665" s="209"/>
      <c r="R665" s="208"/>
      <c r="S665" s="210"/>
      <c r="T665" s="216"/>
      <c r="U665" s="212"/>
      <c r="V665" s="213" t="str">
        <f t="shared" si="144"/>
        <v/>
      </c>
      <c r="W665" s="213" t="str">
        <f t="shared" si="145"/>
        <v/>
      </c>
      <c r="X665" s="211" t="str">
        <f t="shared" si="146"/>
        <v/>
      </c>
      <c r="Y665" s="266" t="str">
        <f t="shared" si="147"/>
        <v/>
      </c>
      <c r="Z665" s="269"/>
      <c r="AA665" s="710"/>
    </row>
    <row r="666" spans="2:27" s="408" customFormat="1" hidden="1">
      <c r="B666" s="412"/>
      <c r="C666" s="573"/>
      <c r="D666" s="582"/>
      <c r="E666" s="591"/>
      <c r="F666" s="648"/>
      <c r="G666" s="635"/>
      <c r="H666" s="493"/>
      <c r="I666" s="561"/>
      <c r="J666" s="613" t="str">
        <f t="shared" si="148"/>
        <v/>
      </c>
      <c r="K666" s="449"/>
      <c r="L666" s="450" t="str">
        <f t="shared" si="149"/>
        <v/>
      </c>
      <c r="M666" s="451"/>
      <c r="N666" s="207"/>
      <c r="O666" s="209"/>
      <c r="P666" s="209"/>
      <c r="Q666" s="209"/>
      <c r="R666" s="208"/>
      <c r="S666" s="210"/>
      <c r="T666" s="216"/>
      <c r="U666" s="212"/>
      <c r="V666" s="213" t="str">
        <f t="shared" si="144"/>
        <v/>
      </c>
      <c r="W666" s="213" t="str">
        <f t="shared" si="145"/>
        <v/>
      </c>
      <c r="X666" s="211" t="str">
        <f t="shared" si="146"/>
        <v/>
      </c>
      <c r="Y666" s="266" t="str">
        <f t="shared" si="147"/>
        <v/>
      </c>
      <c r="Z666" s="269"/>
      <c r="AA666" s="710"/>
    </row>
    <row r="667" spans="2:27" s="408" customFormat="1" hidden="1">
      <c r="B667" s="412"/>
      <c r="C667" s="573"/>
      <c r="D667" s="582"/>
      <c r="E667" s="591"/>
      <c r="F667" s="648"/>
      <c r="G667" s="635"/>
      <c r="H667" s="493"/>
      <c r="I667" s="561"/>
      <c r="J667" s="613" t="str">
        <f t="shared" si="148"/>
        <v/>
      </c>
      <c r="K667" s="449"/>
      <c r="L667" s="450" t="str">
        <f t="shared" si="149"/>
        <v/>
      </c>
      <c r="M667" s="451"/>
      <c r="N667" s="207"/>
      <c r="O667" s="209"/>
      <c r="P667" s="209"/>
      <c r="Q667" s="209"/>
      <c r="R667" s="208"/>
      <c r="S667" s="210"/>
      <c r="T667" s="216"/>
      <c r="U667" s="212"/>
      <c r="V667" s="213" t="str">
        <f t="shared" si="144"/>
        <v/>
      </c>
      <c r="W667" s="213" t="str">
        <f t="shared" si="145"/>
        <v/>
      </c>
      <c r="X667" s="211" t="str">
        <f t="shared" si="146"/>
        <v/>
      </c>
      <c r="Y667" s="266" t="str">
        <f t="shared" si="147"/>
        <v/>
      </c>
      <c r="Z667" s="269"/>
      <c r="AA667" s="710"/>
    </row>
    <row r="668" spans="2:27" s="408" customFormat="1" hidden="1">
      <c r="B668" s="412"/>
      <c r="C668" s="573"/>
      <c r="D668" s="582"/>
      <c r="E668" s="591"/>
      <c r="F668" s="648"/>
      <c r="G668" s="635"/>
      <c r="H668" s="493"/>
      <c r="I668" s="561"/>
      <c r="J668" s="613" t="str">
        <f t="shared" si="148"/>
        <v/>
      </c>
      <c r="K668" s="449"/>
      <c r="L668" s="450" t="str">
        <f t="shared" si="149"/>
        <v/>
      </c>
      <c r="M668" s="451"/>
      <c r="N668" s="207"/>
      <c r="O668" s="209"/>
      <c r="P668" s="209"/>
      <c r="Q668" s="209"/>
      <c r="R668" s="208"/>
      <c r="S668" s="210"/>
      <c r="T668" s="216"/>
      <c r="U668" s="212"/>
      <c r="V668" s="213" t="str">
        <f t="shared" si="144"/>
        <v/>
      </c>
      <c r="W668" s="213" t="str">
        <f t="shared" si="145"/>
        <v/>
      </c>
      <c r="X668" s="211" t="str">
        <f t="shared" si="146"/>
        <v/>
      </c>
      <c r="Y668" s="266" t="str">
        <f t="shared" si="147"/>
        <v/>
      </c>
      <c r="Z668" s="269"/>
      <c r="AA668" s="710"/>
    </row>
    <row r="669" spans="2:27" s="408" customFormat="1" hidden="1">
      <c r="B669" s="412"/>
      <c r="C669" s="573"/>
      <c r="D669" s="582"/>
      <c r="E669" s="591"/>
      <c r="F669" s="648"/>
      <c r="G669" s="635"/>
      <c r="H669" s="493"/>
      <c r="I669" s="561"/>
      <c r="J669" s="613" t="str">
        <f t="shared" si="148"/>
        <v/>
      </c>
      <c r="K669" s="449"/>
      <c r="L669" s="450" t="str">
        <f t="shared" si="149"/>
        <v/>
      </c>
      <c r="M669" s="451"/>
      <c r="N669" s="207"/>
      <c r="O669" s="209"/>
      <c r="P669" s="209"/>
      <c r="Q669" s="209"/>
      <c r="R669" s="208"/>
      <c r="S669" s="210"/>
      <c r="T669" s="216"/>
      <c r="U669" s="212"/>
      <c r="V669" s="213" t="str">
        <f t="shared" si="144"/>
        <v/>
      </c>
      <c r="W669" s="213" t="str">
        <f t="shared" si="145"/>
        <v/>
      </c>
      <c r="X669" s="211" t="str">
        <f t="shared" si="146"/>
        <v/>
      </c>
      <c r="Y669" s="266" t="str">
        <f t="shared" si="147"/>
        <v/>
      </c>
      <c r="Z669" s="269"/>
      <c r="AA669" s="710"/>
    </row>
    <row r="670" spans="2:27" s="408" customFormat="1" hidden="1">
      <c r="B670" s="412"/>
      <c r="C670" s="573"/>
      <c r="D670" s="582"/>
      <c r="E670" s="591"/>
      <c r="F670" s="648"/>
      <c r="G670" s="635"/>
      <c r="H670" s="493"/>
      <c r="I670" s="561"/>
      <c r="J670" s="613" t="str">
        <f t="shared" si="148"/>
        <v/>
      </c>
      <c r="K670" s="449"/>
      <c r="L670" s="450" t="str">
        <f t="shared" si="149"/>
        <v/>
      </c>
      <c r="M670" s="451"/>
      <c r="N670" s="207"/>
      <c r="O670" s="209"/>
      <c r="P670" s="209"/>
      <c r="Q670" s="209"/>
      <c r="R670" s="208"/>
      <c r="S670" s="210"/>
      <c r="T670" s="216"/>
      <c r="U670" s="212"/>
      <c r="V670" s="213" t="str">
        <f t="shared" si="144"/>
        <v/>
      </c>
      <c r="W670" s="213" t="str">
        <f t="shared" si="145"/>
        <v/>
      </c>
      <c r="X670" s="211" t="str">
        <f t="shared" si="146"/>
        <v/>
      </c>
      <c r="Y670" s="266" t="str">
        <f t="shared" si="147"/>
        <v/>
      </c>
      <c r="Z670" s="269"/>
      <c r="AA670" s="710"/>
    </row>
    <row r="671" spans="2:27" s="408" customFormat="1" hidden="1">
      <c r="B671" s="412"/>
      <c r="C671" s="573"/>
      <c r="D671" s="582"/>
      <c r="E671" s="591"/>
      <c r="F671" s="648"/>
      <c r="G671" s="635"/>
      <c r="H671" s="493"/>
      <c r="I671" s="561"/>
      <c r="J671" s="613" t="str">
        <f t="shared" si="148"/>
        <v/>
      </c>
      <c r="K671" s="449"/>
      <c r="L671" s="450" t="str">
        <f t="shared" si="149"/>
        <v/>
      </c>
      <c r="M671" s="451"/>
      <c r="N671" s="207"/>
      <c r="O671" s="209"/>
      <c r="P671" s="209"/>
      <c r="Q671" s="209"/>
      <c r="R671" s="208"/>
      <c r="S671" s="210"/>
      <c r="T671" s="216"/>
      <c r="U671" s="212"/>
      <c r="V671" s="213" t="str">
        <f t="shared" si="144"/>
        <v/>
      </c>
      <c r="W671" s="213" t="str">
        <f t="shared" si="145"/>
        <v/>
      </c>
      <c r="X671" s="211" t="str">
        <f t="shared" si="146"/>
        <v/>
      </c>
      <c r="Y671" s="266" t="str">
        <f t="shared" si="147"/>
        <v/>
      </c>
      <c r="Z671" s="269"/>
      <c r="AA671" s="710"/>
    </row>
    <row r="672" spans="2:27" s="408" customFormat="1" hidden="1">
      <c r="B672" s="412"/>
      <c r="C672" s="573"/>
      <c r="D672" s="582"/>
      <c r="E672" s="591"/>
      <c r="F672" s="648"/>
      <c r="G672" s="635"/>
      <c r="H672" s="493"/>
      <c r="I672" s="561"/>
      <c r="J672" s="613" t="str">
        <f t="shared" si="148"/>
        <v/>
      </c>
      <c r="K672" s="449"/>
      <c r="L672" s="450" t="str">
        <f t="shared" si="149"/>
        <v/>
      </c>
      <c r="M672" s="451"/>
      <c r="N672" s="207"/>
      <c r="O672" s="209"/>
      <c r="P672" s="209"/>
      <c r="Q672" s="209"/>
      <c r="R672" s="208"/>
      <c r="S672" s="210"/>
      <c r="T672" s="216"/>
      <c r="U672" s="212"/>
      <c r="V672" s="213" t="str">
        <f t="shared" si="144"/>
        <v/>
      </c>
      <c r="W672" s="213" t="str">
        <f t="shared" si="145"/>
        <v/>
      </c>
      <c r="X672" s="211" t="str">
        <f t="shared" si="146"/>
        <v/>
      </c>
      <c r="Y672" s="266" t="str">
        <f t="shared" si="147"/>
        <v/>
      </c>
      <c r="Z672" s="269"/>
      <c r="AA672" s="710"/>
    </row>
    <row r="673" spans="2:27" s="408" customFormat="1" hidden="1">
      <c r="B673" s="412"/>
      <c r="C673" s="573"/>
      <c r="D673" s="582"/>
      <c r="E673" s="591"/>
      <c r="F673" s="648"/>
      <c r="G673" s="635"/>
      <c r="H673" s="493"/>
      <c r="I673" s="561"/>
      <c r="J673" s="613" t="str">
        <f t="shared" si="148"/>
        <v/>
      </c>
      <c r="K673" s="449"/>
      <c r="L673" s="450" t="str">
        <f t="shared" si="149"/>
        <v/>
      </c>
      <c r="M673" s="451"/>
      <c r="N673" s="207"/>
      <c r="O673" s="209"/>
      <c r="P673" s="209"/>
      <c r="Q673" s="209"/>
      <c r="R673" s="208"/>
      <c r="S673" s="210"/>
      <c r="T673" s="216"/>
      <c r="U673" s="212"/>
      <c r="V673" s="213" t="str">
        <f t="shared" si="144"/>
        <v/>
      </c>
      <c r="W673" s="213" t="str">
        <f t="shared" si="145"/>
        <v/>
      </c>
      <c r="X673" s="211" t="str">
        <f t="shared" si="146"/>
        <v/>
      </c>
      <c r="Y673" s="266" t="str">
        <f t="shared" si="147"/>
        <v/>
      </c>
      <c r="Z673" s="269"/>
      <c r="AA673" s="710"/>
    </row>
    <row r="674" spans="2:27" s="408" customFormat="1" hidden="1">
      <c r="B674" s="412"/>
      <c r="C674" s="573"/>
      <c r="D674" s="582"/>
      <c r="E674" s="591"/>
      <c r="F674" s="648"/>
      <c r="G674" s="635"/>
      <c r="H674" s="493"/>
      <c r="I674" s="561"/>
      <c r="J674" s="613" t="str">
        <f t="shared" si="148"/>
        <v/>
      </c>
      <c r="K674" s="449"/>
      <c r="L674" s="450" t="str">
        <f t="shared" si="149"/>
        <v/>
      </c>
      <c r="M674" s="451"/>
      <c r="N674" s="207"/>
      <c r="O674" s="209"/>
      <c r="P674" s="209"/>
      <c r="Q674" s="209"/>
      <c r="R674" s="208"/>
      <c r="S674" s="210"/>
      <c r="T674" s="216"/>
      <c r="U674" s="212"/>
      <c r="V674" s="213" t="str">
        <f t="shared" si="144"/>
        <v/>
      </c>
      <c r="W674" s="213" t="str">
        <f t="shared" si="145"/>
        <v/>
      </c>
      <c r="X674" s="211" t="str">
        <f t="shared" si="146"/>
        <v/>
      </c>
      <c r="Y674" s="266" t="str">
        <f t="shared" si="147"/>
        <v/>
      </c>
      <c r="Z674" s="269"/>
      <c r="AA674" s="710"/>
    </row>
    <row r="675" spans="2:27" s="408" customFormat="1" hidden="1">
      <c r="B675" s="412"/>
      <c r="C675" s="573"/>
      <c r="D675" s="582"/>
      <c r="E675" s="591"/>
      <c r="F675" s="648"/>
      <c r="G675" s="635"/>
      <c r="H675" s="493"/>
      <c r="I675" s="561"/>
      <c r="J675" s="613" t="str">
        <f t="shared" si="148"/>
        <v/>
      </c>
      <c r="K675" s="449"/>
      <c r="L675" s="450" t="str">
        <f t="shared" si="149"/>
        <v/>
      </c>
      <c r="M675" s="451"/>
      <c r="N675" s="207"/>
      <c r="O675" s="209"/>
      <c r="P675" s="209"/>
      <c r="Q675" s="209"/>
      <c r="R675" s="208"/>
      <c r="S675" s="210"/>
      <c r="T675" s="216"/>
      <c r="U675" s="212"/>
      <c r="V675" s="213" t="str">
        <f t="shared" si="144"/>
        <v/>
      </c>
      <c r="W675" s="213" t="str">
        <f t="shared" si="145"/>
        <v/>
      </c>
      <c r="X675" s="211" t="str">
        <f t="shared" si="146"/>
        <v/>
      </c>
      <c r="Y675" s="266" t="str">
        <f t="shared" si="147"/>
        <v/>
      </c>
      <c r="Z675" s="269"/>
      <c r="AA675" s="710"/>
    </row>
    <row r="676" spans="2:27" s="408" customFormat="1" hidden="1">
      <c r="B676" s="412"/>
      <c r="C676" s="573"/>
      <c r="D676" s="582"/>
      <c r="E676" s="591"/>
      <c r="F676" s="648"/>
      <c r="G676" s="635"/>
      <c r="H676" s="493"/>
      <c r="I676" s="561"/>
      <c r="J676" s="613" t="str">
        <f t="shared" si="148"/>
        <v/>
      </c>
      <c r="K676" s="449"/>
      <c r="L676" s="450" t="str">
        <f t="shared" si="149"/>
        <v/>
      </c>
      <c r="M676" s="451"/>
      <c r="N676" s="207"/>
      <c r="O676" s="209"/>
      <c r="P676" s="209"/>
      <c r="Q676" s="209"/>
      <c r="R676" s="208"/>
      <c r="S676" s="210"/>
      <c r="T676" s="216"/>
      <c r="U676" s="212"/>
      <c r="V676" s="213" t="str">
        <f t="shared" si="144"/>
        <v/>
      </c>
      <c r="W676" s="213" t="str">
        <f t="shared" si="145"/>
        <v/>
      </c>
      <c r="X676" s="211" t="str">
        <f t="shared" si="146"/>
        <v/>
      </c>
      <c r="Y676" s="266" t="str">
        <f t="shared" si="147"/>
        <v/>
      </c>
      <c r="Z676" s="269"/>
      <c r="AA676" s="710"/>
    </row>
    <row r="677" spans="2:27" s="408" customFormat="1" hidden="1">
      <c r="B677" s="412"/>
      <c r="C677" s="573"/>
      <c r="D677" s="582"/>
      <c r="E677" s="591"/>
      <c r="F677" s="648"/>
      <c r="G677" s="635"/>
      <c r="H677" s="493"/>
      <c r="I677" s="561"/>
      <c r="J677" s="613" t="str">
        <f t="shared" si="148"/>
        <v/>
      </c>
      <c r="K677" s="449"/>
      <c r="L677" s="450" t="str">
        <f t="shared" si="149"/>
        <v/>
      </c>
      <c r="M677" s="451"/>
      <c r="N677" s="207"/>
      <c r="O677" s="209"/>
      <c r="P677" s="209"/>
      <c r="Q677" s="209"/>
      <c r="R677" s="208"/>
      <c r="S677" s="210"/>
      <c r="T677" s="216"/>
      <c r="U677" s="212"/>
      <c r="V677" s="213" t="str">
        <f t="shared" si="144"/>
        <v/>
      </c>
      <c r="W677" s="213" t="str">
        <f t="shared" si="145"/>
        <v/>
      </c>
      <c r="X677" s="211" t="str">
        <f t="shared" si="146"/>
        <v/>
      </c>
      <c r="Y677" s="266" t="str">
        <f t="shared" si="147"/>
        <v/>
      </c>
      <c r="Z677" s="269"/>
      <c r="AA677" s="710"/>
    </row>
    <row r="678" spans="2:27" s="408" customFormat="1" hidden="1">
      <c r="B678" s="412"/>
      <c r="C678" s="573"/>
      <c r="D678" s="582"/>
      <c r="E678" s="591"/>
      <c r="F678" s="648"/>
      <c r="G678" s="635"/>
      <c r="H678" s="493"/>
      <c r="I678" s="561"/>
      <c r="J678" s="613" t="str">
        <f t="shared" si="148"/>
        <v/>
      </c>
      <c r="K678" s="449"/>
      <c r="L678" s="450" t="str">
        <f t="shared" si="149"/>
        <v/>
      </c>
      <c r="M678" s="451"/>
      <c r="N678" s="207"/>
      <c r="O678" s="209"/>
      <c r="P678" s="209"/>
      <c r="Q678" s="209"/>
      <c r="R678" s="208"/>
      <c r="S678" s="210"/>
      <c r="T678" s="216"/>
      <c r="U678" s="212"/>
      <c r="V678" s="213" t="str">
        <f t="shared" si="144"/>
        <v/>
      </c>
      <c r="W678" s="213" t="str">
        <f t="shared" si="145"/>
        <v/>
      </c>
      <c r="X678" s="211" t="str">
        <f t="shared" si="146"/>
        <v/>
      </c>
      <c r="Y678" s="266" t="str">
        <f t="shared" si="147"/>
        <v/>
      </c>
      <c r="Z678" s="269"/>
      <c r="AA678" s="710"/>
    </row>
    <row r="679" spans="2:27" s="408" customFormat="1" hidden="1">
      <c r="B679" s="412"/>
      <c r="C679" s="573"/>
      <c r="D679" s="582"/>
      <c r="E679" s="591"/>
      <c r="F679" s="648"/>
      <c r="G679" s="635"/>
      <c r="H679" s="493"/>
      <c r="I679" s="561"/>
      <c r="J679" s="613" t="str">
        <f t="shared" si="148"/>
        <v/>
      </c>
      <c r="K679" s="449"/>
      <c r="L679" s="450" t="str">
        <f t="shared" si="149"/>
        <v/>
      </c>
      <c r="M679" s="451"/>
      <c r="N679" s="207"/>
      <c r="O679" s="209"/>
      <c r="P679" s="209"/>
      <c r="Q679" s="209"/>
      <c r="R679" s="208"/>
      <c r="S679" s="210"/>
      <c r="T679" s="216"/>
      <c r="U679" s="212"/>
      <c r="V679" s="213" t="str">
        <f t="shared" si="144"/>
        <v/>
      </c>
      <c r="W679" s="213" t="str">
        <f t="shared" si="145"/>
        <v/>
      </c>
      <c r="X679" s="211" t="str">
        <f t="shared" si="146"/>
        <v/>
      </c>
      <c r="Y679" s="266" t="str">
        <f t="shared" si="147"/>
        <v/>
      </c>
      <c r="Z679" s="269"/>
      <c r="AA679" s="710"/>
    </row>
    <row r="680" spans="2:27" s="408" customFormat="1" hidden="1">
      <c r="B680" s="412"/>
      <c r="C680" s="573"/>
      <c r="D680" s="582"/>
      <c r="E680" s="591"/>
      <c r="F680" s="648"/>
      <c r="G680" s="635"/>
      <c r="H680" s="493"/>
      <c r="I680" s="561"/>
      <c r="J680" s="613" t="str">
        <f t="shared" si="148"/>
        <v/>
      </c>
      <c r="K680" s="449"/>
      <c r="L680" s="450" t="str">
        <f t="shared" si="149"/>
        <v/>
      </c>
      <c r="M680" s="451"/>
      <c r="N680" s="207"/>
      <c r="O680" s="209"/>
      <c r="P680" s="209"/>
      <c r="Q680" s="209"/>
      <c r="R680" s="208"/>
      <c r="S680" s="210"/>
      <c r="T680" s="216"/>
      <c r="U680" s="212"/>
      <c r="V680" s="213" t="str">
        <f t="shared" si="144"/>
        <v/>
      </c>
      <c r="W680" s="213" t="str">
        <f t="shared" si="145"/>
        <v/>
      </c>
      <c r="X680" s="211" t="str">
        <f t="shared" si="146"/>
        <v/>
      </c>
      <c r="Y680" s="266" t="str">
        <f t="shared" si="147"/>
        <v/>
      </c>
      <c r="Z680" s="269"/>
      <c r="AA680" s="710"/>
    </row>
    <row r="681" spans="2:27" s="408" customFormat="1" hidden="1">
      <c r="B681" s="412"/>
      <c r="C681" s="573"/>
      <c r="D681" s="582"/>
      <c r="E681" s="591"/>
      <c r="F681" s="648"/>
      <c r="G681" s="635"/>
      <c r="H681" s="493"/>
      <c r="I681" s="561"/>
      <c r="J681" s="613" t="str">
        <f t="shared" si="148"/>
        <v/>
      </c>
      <c r="K681" s="449"/>
      <c r="L681" s="450" t="str">
        <f t="shared" si="149"/>
        <v/>
      </c>
      <c r="M681" s="451"/>
      <c r="N681" s="207"/>
      <c r="O681" s="209"/>
      <c r="P681" s="209"/>
      <c r="Q681" s="209"/>
      <c r="R681" s="208"/>
      <c r="S681" s="210"/>
      <c r="T681" s="216"/>
      <c r="U681" s="212"/>
      <c r="V681" s="213" t="str">
        <f t="shared" si="144"/>
        <v/>
      </c>
      <c r="W681" s="213" t="str">
        <f t="shared" si="145"/>
        <v/>
      </c>
      <c r="X681" s="211" t="str">
        <f t="shared" si="146"/>
        <v/>
      </c>
      <c r="Y681" s="266" t="str">
        <f t="shared" si="147"/>
        <v/>
      </c>
      <c r="Z681" s="269"/>
      <c r="AA681" s="710"/>
    </row>
    <row r="682" spans="2:27" s="408" customFormat="1" hidden="1">
      <c r="B682" s="412"/>
      <c r="C682" s="573"/>
      <c r="D682" s="582"/>
      <c r="E682" s="591"/>
      <c r="F682" s="648"/>
      <c r="G682" s="635"/>
      <c r="H682" s="493"/>
      <c r="I682" s="561"/>
      <c r="J682" s="613" t="str">
        <f t="shared" si="148"/>
        <v/>
      </c>
      <c r="K682" s="449"/>
      <c r="L682" s="450" t="str">
        <f t="shared" si="149"/>
        <v/>
      </c>
      <c r="M682" s="451"/>
      <c r="N682" s="207"/>
      <c r="O682" s="209"/>
      <c r="P682" s="209"/>
      <c r="Q682" s="209"/>
      <c r="R682" s="208"/>
      <c r="S682" s="210"/>
      <c r="T682" s="216"/>
      <c r="U682" s="212"/>
      <c r="V682" s="213" t="str">
        <f t="shared" si="144"/>
        <v/>
      </c>
      <c r="W682" s="213" t="str">
        <f t="shared" si="145"/>
        <v/>
      </c>
      <c r="X682" s="211" t="str">
        <f t="shared" si="146"/>
        <v/>
      </c>
      <c r="Y682" s="266" t="str">
        <f t="shared" si="147"/>
        <v/>
      </c>
      <c r="Z682" s="269"/>
      <c r="AA682" s="710"/>
    </row>
    <row r="683" spans="2:27" s="408" customFormat="1" hidden="1">
      <c r="B683" s="412"/>
      <c r="C683" s="573"/>
      <c r="D683" s="582"/>
      <c r="E683" s="591"/>
      <c r="F683" s="648"/>
      <c r="G683" s="635"/>
      <c r="H683" s="493"/>
      <c r="I683" s="561"/>
      <c r="J683" s="613" t="str">
        <f t="shared" si="148"/>
        <v/>
      </c>
      <c r="K683" s="449"/>
      <c r="L683" s="450" t="str">
        <f t="shared" si="149"/>
        <v/>
      </c>
      <c r="M683" s="451"/>
      <c r="N683" s="207"/>
      <c r="O683" s="209"/>
      <c r="P683" s="209"/>
      <c r="Q683" s="209"/>
      <c r="R683" s="208"/>
      <c r="S683" s="210"/>
      <c r="T683" s="216"/>
      <c r="U683" s="212"/>
      <c r="V683" s="213" t="str">
        <f t="shared" si="144"/>
        <v/>
      </c>
      <c r="W683" s="213" t="str">
        <f t="shared" si="145"/>
        <v/>
      </c>
      <c r="X683" s="211" t="str">
        <f t="shared" si="146"/>
        <v/>
      </c>
      <c r="Y683" s="266" t="str">
        <f t="shared" si="147"/>
        <v/>
      </c>
      <c r="Z683" s="269"/>
      <c r="AA683" s="710"/>
    </row>
    <row r="684" spans="2:27" s="408" customFormat="1" hidden="1">
      <c r="B684" s="412"/>
      <c r="C684" s="573"/>
      <c r="D684" s="582"/>
      <c r="E684" s="591"/>
      <c r="F684" s="648"/>
      <c r="G684" s="635"/>
      <c r="H684" s="493"/>
      <c r="I684" s="561"/>
      <c r="J684" s="613" t="str">
        <f t="shared" si="148"/>
        <v/>
      </c>
      <c r="K684" s="449"/>
      <c r="L684" s="450" t="str">
        <f t="shared" si="149"/>
        <v/>
      </c>
      <c r="M684" s="451"/>
      <c r="N684" s="207"/>
      <c r="O684" s="209"/>
      <c r="P684" s="209"/>
      <c r="Q684" s="209"/>
      <c r="R684" s="208"/>
      <c r="S684" s="210"/>
      <c r="T684" s="216"/>
      <c r="U684" s="212"/>
      <c r="V684" s="213" t="str">
        <f t="shared" si="144"/>
        <v/>
      </c>
      <c r="W684" s="213" t="str">
        <f t="shared" si="145"/>
        <v/>
      </c>
      <c r="X684" s="211" t="str">
        <f t="shared" si="146"/>
        <v/>
      </c>
      <c r="Y684" s="266" t="str">
        <f t="shared" si="147"/>
        <v/>
      </c>
      <c r="Z684" s="269"/>
      <c r="AA684" s="710"/>
    </row>
    <row r="685" spans="2:27" s="408" customFormat="1" hidden="1">
      <c r="B685" s="412"/>
      <c r="C685" s="573"/>
      <c r="D685" s="582"/>
      <c r="E685" s="591"/>
      <c r="F685" s="648"/>
      <c r="G685" s="635"/>
      <c r="H685" s="493"/>
      <c r="I685" s="561"/>
      <c r="J685" s="613" t="str">
        <f t="shared" si="148"/>
        <v/>
      </c>
      <c r="K685" s="449"/>
      <c r="L685" s="450" t="str">
        <f t="shared" si="149"/>
        <v/>
      </c>
      <c r="M685" s="451"/>
      <c r="N685" s="207"/>
      <c r="O685" s="209"/>
      <c r="P685" s="209"/>
      <c r="Q685" s="209"/>
      <c r="R685" s="208"/>
      <c r="S685" s="210"/>
      <c r="T685" s="216"/>
      <c r="U685" s="212"/>
      <c r="V685" s="213" t="str">
        <f t="shared" si="144"/>
        <v/>
      </c>
      <c r="W685" s="213" t="str">
        <f t="shared" si="145"/>
        <v/>
      </c>
      <c r="X685" s="211" t="str">
        <f t="shared" si="146"/>
        <v/>
      </c>
      <c r="Y685" s="266" t="str">
        <f t="shared" si="147"/>
        <v/>
      </c>
      <c r="Z685" s="269"/>
      <c r="AA685" s="710"/>
    </row>
    <row r="686" spans="2:27" s="408" customFormat="1" hidden="1">
      <c r="B686" s="412"/>
      <c r="C686" s="573"/>
      <c r="D686" s="582"/>
      <c r="E686" s="591"/>
      <c r="F686" s="648"/>
      <c r="G686" s="635"/>
      <c r="H686" s="493"/>
      <c r="I686" s="561"/>
      <c r="J686" s="613" t="str">
        <f t="shared" si="148"/>
        <v/>
      </c>
      <c r="K686" s="449"/>
      <c r="L686" s="450" t="str">
        <f t="shared" si="149"/>
        <v/>
      </c>
      <c r="M686" s="451"/>
      <c r="N686" s="207"/>
      <c r="O686" s="209"/>
      <c r="P686" s="209"/>
      <c r="Q686" s="209"/>
      <c r="R686" s="208"/>
      <c r="S686" s="210"/>
      <c r="T686" s="216"/>
      <c r="U686" s="212"/>
      <c r="V686" s="213" t="str">
        <f t="shared" si="144"/>
        <v/>
      </c>
      <c r="W686" s="213" t="str">
        <f t="shared" si="145"/>
        <v/>
      </c>
      <c r="X686" s="211" t="str">
        <f t="shared" si="146"/>
        <v/>
      </c>
      <c r="Y686" s="266" t="str">
        <f t="shared" si="147"/>
        <v/>
      </c>
      <c r="Z686" s="269"/>
      <c r="AA686" s="710"/>
    </row>
    <row r="687" spans="2:27" s="408" customFormat="1" hidden="1">
      <c r="B687" s="412"/>
      <c r="C687" s="573"/>
      <c r="D687" s="582"/>
      <c r="E687" s="591"/>
      <c r="F687" s="648"/>
      <c r="G687" s="635"/>
      <c r="H687" s="493"/>
      <c r="I687" s="561"/>
      <c r="J687" s="613" t="str">
        <f t="shared" si="148"/>
        <v/>
      </c>
      <c r="K687" s="449"/>
      <c r="L687" s="450" t="str">
        <f t="shared" si="149"/>
        <v/>
      </c>
      <c r="M687" s="451"/>
      <c r="N687" s="207"/>
      <c r="O687" s="209"/>
      <c r="P687" s="209"/>
      <c r="Q687" s="209"/>
      <c r="R687" s="208"/>
      <c r="S687" s="210"/>
      <c r="T687" s="216"/>
      <c r="U687" s="212"/>
      <c r="V687" s="213" t="str">
        <f t="shared" si="144"/>
        <v/>
      </c>
      <c r="W687" s="213" t="str">
        <f t="shared" si="145"/>
        <v/>
      </c>
      <c r="X687" s="211" t="str">
        <f t="shared" si="146"/>
        <v/>
      </c>
      <c r="Y687" s="266" t="str">
        <f t="shared" si="147"/>
        <v/>
      </c>
      <c r="Z687" s="269"/>
      <c r="AA687" s="710"/>
    </row>
    <row r="688" spans="2:27" s="408" customFormat="1" hidden="1">
      <c r="B688" s="412"/>
      <c r="C688" s="573"/>
      <c r="D688" s="582"/>
      <c r="E688" s="591"/>
      <c r="F688" s="648"/>
      <c r="G688" s="635"/>
      <c r="H688" s="493"/>
      <c r="I688" s="561"/>
      <c r="J688" s="613" t="str">
        <f t="shared" si="148"/>
        <v/>
      </c>
      <c r="K688" s="449"/>
      <c r="L688" s="450" t="str">
        <f t="shared" si="149"/>
        <v/>
      </c>
      <c r="M688" s="451"/>
      <c r="N688" s="207"/>
      <c r="O688" s="209"/>
      <c r="P688" s="209"/>
      <c r="Q688" s="209"/>
      <c r="R688" s="208"/>
      <c r="S688" s="210"/>
      <c r="T688" s="216"/>
      <c r="U688" s="212"/>
      <c r="V688" s="213" t="str">
        <f t="shared" si="144"/>
        <v/>
      </c>
      <c r="W688" s="213" t="str">
        <f t="shared" si="145"/>
        <v/>
      </c>
      <c r="X688" s="211" t="str">
        <f t="shared" si="146"/>
        <v/>
      </c>
      <c r="Y688" s="266" t="str">
        <f t="shared" si="147"/>
        <v/>
      </c>
      <c r="Z688" s="269"/>
      <c r="AA688" s="710"/>
    </row>
    <row r="689" spans="2:27" s="408" customFormat="1" hidden="1">
      <c r="B689" s="412"/>
      <c r="C689" s="573"/>
      <c r="D689" s="582"/>
      <c r="E689" s="591"/>
      <c r="F689" s="648"/>
      <c r="G689" s="635"/>
      <c r="H689" s="493"/>
      <c r="I689" s="561"/>
      <c r="J689" s="613" t="str">
        <f t="shared" si="148"/>
        <v/>
      </c>
      <c r="K689" s="449"/>
      <c r="L689" s="450" t="str">
        <f t="shared" si="149"/>
        <v/>
      </c>
      <c r="M689" s="451"/>
      <c r="N689" s="207"/>
      <c r="O689" s="209"/>
      <c r="P689" s="209"/>
      <c r="Q689" s="209"/>
      <c r="R689" s="208"/>
      <c r="S689" s="210"/>
      <c r="T689" s="216"/>
      <c r="U689" s="212"/>
      <c r="V689" s="213" t="str">
        <f t="shared" si="144"/>
        <v/>
      </c>
      <c r="W689" s="213" t="str">
        <f t="shared" si="145"/>
        <v/>
      </c>
      <c r="X689" s="211" t="str">
        <f t="shared" si="146"/>
        <v/>
      </c>
      <c r="Y689" s="266" t="str">
        <f t="shared" si="147"/>
        <v/>
      </c>
      <c r="Z689" s="269"/>
      <c r="AA689" s="710"/>
    </row>
    <row r="690" spans="2:27" s="408" customFormat="1" hidden="1">
      <c r="B690" s="412"/>
      <c r="C690" s="573"/>
      <c r="D690" s="582"/>
      <c r="E690" s="591"/>
      <c r="F690" s="648"/>
      <c r="G690" s="635"/>
      <c r="H690" s="493"/>
      <c r="I690" s="561"/>
      <c r="J690" s="613" t="str">
        <f t="shared" si="148"/>
        <v/>
      </c>
      <c r="K690" s="449"/>
      <c r="L690" s="450" t="str">
        <f t="shared" si="149"/>
        <v/>
      </c>
      <c r="M690" s="451"/>
      <c r="N690" s="207"/>
      <c r="O690" s="209"/>
      <c r="P690" s="209"/>
      <c r="Q690" s="209"/>
      <c r="R690" s="208"/>
      <c r="S690" s="210"/>
      <c r="T690" s="216"/>
      <c r="U690" s="212"/>
      <c r="V690" s="213" t="str">
        <f t="shared" si="144"/>
        <v/>
      </c>
      <c r="W690" s="213" t="str">
        <f t="shared" si="145"/>
        <v/>
      </c>
      <c r="X690" s="211" t="str">
        <f t="shared" si="146"/>
        <v/>
      </c>
      <c r="Y690" s="266" t="str">
        <f t="shared" si="147"/>
        <v/>
      </c>
      <c r="Z690" s="269"/>
      <c r="AA690" s="710"/>
    </row>
    <row r="691" spans="2:27" s="408" customFormat="1" hidden="1">
      <c r="B691" s="412"/>
      <c r="C691" s="573"/>
      <c r="D691" s="582"/>
      <c r="E691" s="591"/>
      <c r="F691" s="648"/>
      <c r="G691" s="635"/>
      <c r="H691" s="493"/>
      <c r="I691" s="561"/>
      <c r="J691" s="613" t="str">
        <f t="shared" si="148"/>
        <v/>
      </c>
      <c r="K691" s="449"/>
      <c r="L691" s="450" t="str">
        <f t="shared" si="149"/>
        <v/>
      </c>
      <c r="M691" s="451"/>
      <c r="N691" s="207"/>
      <c r="O691" s="209"/>
      <c r="P691" s="209"/>
      <c r="Q691" s="209"/>
      <c r="R691" s="208"/>
      <c r="S691" s="210"/>
      <c r="T691" s="216"/>
      <c r="U691" s="212"/>
      <c r="V691" s="213" t="str">
        <f t="shared" si="144"/>
        <v/>
      </c>
      <c r="W691" s="213" t="str">
        <f t="shared" si="145"/>
        <v/>
      </c>
      <c r="X691" s="211" t="str">
        <f t="shared" si="146"/>
        <v/>
      </c>
      <c r="Y691" s="266" t="str">
        <f t="shared" si="147"/>
        <v/>
      </c>
      <c r="Z691" s="269"/>
      <c r="AA691" s="710"/>
    </row>
    <row r="692" spans="2:27" s="408" customFormat="1" hidden="1">
      <c r="B692" s="412"/>
      <c r="C692" s="573"/>
      <c r="D692" s="582"/>
      <c r="E692" s="591"/>
      <c r="F692" s="648"/>
      <c r="G692" s="635"/>
      <c r="H692" s="493"/>
      <c r="I692" s="561"/>
      <c r="J692" s="613" t="str">
        <f t="shared" si="148"/>
        <v/>
      </c>
      <c r="K692" s="449"/>
      <c r="L692" s="450" t="str">
        <f t="shared" si="149"/>
        <v/>
      </c>
      <c r="M692" s="451"/>
      <c r="N692" s="207"/>
      <c r="O692" s="209"/>
      <c r="P692" s="209"/>
      <c r="Q692" s="209"/>
      <c r="R692" s="208"/>
      <c r="S692" s="210"/>
      <c r="T692" s="216"/>
      <c r="U692" s="212"/>
      <c r="V692" s="213" t="str">
        <f t="shared" si="144"/>
        <v/>
      </c>
      <c r="W692" s="213" t="str">
        <f t="shared" si="145"/>
        <v/>
      </c>
      <c r="X692" s="211" t="str">
        <f t="shared" si="146"/>
        <v/>
      </c>
      <c r="Y692" s="266" t="str">
        <f t="shared" si="147"/>
        <v/>
      </c>
      <c r="Z692" s="269"/>
      <c r="AA692" s="710"/>
    </row>
    <row r="693" spans="2:27" s="408" customFormat="1" hidden="1">
      <c r="B693" s="412"/>
      <c r="C693" s="573"/>
      <c r="D693" s="582"/>
      <c r="E693" s="591"/>
      <c r="F693" s="648"/>
      <c r="G693" s="635"/>
      <c r="H693" s="493"/>
      <c r="I693" s="561"/>
      <c r="J693" s="613" t="str">
        <f t="shared" si="148"/>
        <v/>
      </c>
      <c r="K693" s="449"/>
      <c r="L693" s="450" t="str">
        <f t="shared" si="149"/>
        <v/>
      </c>
      <c r="M693" s="451"/>
      <c r="N693" s="207"/>
      <c r="O693" s="209"/>
      <c r="P693" s="209"/>
      <c r="Q693" s="209"/>
      <c r="R693" s="208"/>
      <c r="S693" s="210"/>
      <c r="T693" s="216"/>
      <c r="U693" s="212"/>
      <c r="V693" s="213" t="str">
        <f t="shared" si="144"/>
        <v/>
      </c>
      <c r="W693" s="213" t="str">
        <f t="shared" si="145"/>
        <v/>
      </c>
      <c r="X693" s="211" t="str">
        <f t="shared" si="146"/>
        <v/>
      </c>
      <c r="Y693" s="266" t="str">
        <f t="shared" si="147"/>
        <v/>
      </c>
      <c r="Z693" s="269"/>
      <c r="AA693" s="710"/>
    </row>
    <row r="694" spans="2:27" s="408" customFormat="1" hidden="1">
      <c r="B694" s="412"/>
      <c r="C694" s="573"/>
      <c r="D694" s="582"/>
      <c r="E694" s="591"/>
      <c r="F694" s="648"/>
      <c r="G694" s="635"/>
      <c r="H694" s="493"/>
      <c r="I694" s="561"/>
      <c r="J694" s="613" t="str">
        <f t="shared" si="148"/>
        <v/>
      </c>
      <c r="K694" s="449"/>
      <c r="L694" s="450" t="str">
        <f t="shared" si="149"/>
        <v/>
      </c>
      <c r="M694" s="451"/>
      <c r="N694" s="207"/>
      <c r="O694" s="209"/>
      <c r="P694" s="209"/>
      <c r="Q694" s="209"/>
      <c r="R694" s="208"/>
      <c r="S694" s="210"/>
      <c r="T694" s="216"/>
      <c r="U694" s="212"/>
      <c r="V694" s="213" t="str">
        <f t="shared" si="144"/>
        <v/>
      </c>
      <c r="W694" s="213" t="str">
        <f t="shared" si="145"/>
        <v/>
      </c>
      <c r="X694" s="211" t="str">
        <f t="shared" si="146"/>
        <v/>
      </c>
      <c r="Y694" s="266" t="str">
        <f t="shared" si="147"/>
        <v/>
      </c>
      <c r="Z694" s="269"/>
      <c r="AA694" s="710"/>
    </row>
    <row r="695" spans="2:27" s="408" customFormat="1" hidden="1">
      <c r="B695" s="412"/>
      <c r="C695" s="573"/>
      <c r="D695" s="582"/>
      <c r="E695" s="591"/>
      <c r="F695" s="648"/>
      <c r="G695" s="635"/>
      <c r="H695" s="493"/>
      <c r="I695" s="561"/>
      <c r="J695" s="613" t="str">
        <f t="shared" si="148"/>
        <v/>
      </c>
      <c r="K695" s="449"/>
      <c r="L695" s="450" t="str">
        <f t="shared" si="149"/>
        <v/>
      </c>
      <c r="M695" s="451"/>
      <c r="N695" s="207"/>
      <c r="O695" s="209"/>
      <c r="P695" s="209"/>
      <c r="Q695" s="209"/>
      <c r="R695" s="208"/>
      <c r="S695" s="210"/>
      <c r="T695" s="216"/>
      <c r="U695" s="212"/>
      <c r="V695" s="213" t="str">
        <f t="shared" si="144"/>
        <v/>
      </c>
      <c r="W695" s="213" t="str">
        <f t="shared" si="145"/>
        <v/>
      </c>
      <c r="X695" s="211" t="str">
        <f t="shared" si="146"/>
        <v/>
      </c>
      <c r="Y695" s="266" t="str">
        <f t="shared" si="147"/>
        <v/>
      </c>
      <c r="Z695" s="269"/>
      <c r="AA695" s="710"/>
    </row>
    <row r="696" spans="2:27" s="408" customFormat="1" hidden="1">
      <c r="B696" s="412"/>
      <c r="C696" s="573"/>
      <c r="D696" s="582"/>
      <c r="E696" s="591"/>
      <c r="F696" s="648"/>
      <c r="G696" s="635"/>
      <c r="H696" s="493"/>
      <c r="I696" s="561"/>
      <c r="J696" s="613" t="str">
        <f t="shared" si="148"/>
        <v/>
      </c>
      <c r="K696" s="449"/>
      <c r="L696" s="450" t="str">
        <f t="shared" si="149"/>
        <v/>
      </c>
      <c r="M696" s="451"/>
      <c r="N696" s="207"/>
      <c r="O696" s="209"/>
      <c r="P696" s="209"/>
      <c r="Q696" s="209"/>
      <c r="R696" s="208"/>
      <c r="S696" s="210"/>
      <c r="T696" s="216"/>
      <c r="U696" s="212"/>
      <c r="V696" s="213" t="str">
        <f t="shared" si="144"/>
        <v/>
      </c>
      <c r="W696" s="213" t="str">
        <f t="shared" si="145"/>
        <v/>
      </c>
      <c r="X696" s="211" t="str">
        <f t="shared" si="146"/>
        <v/>
      </c>
      <c r="Y696" s="266" t="str">
        <f t="shared" si="147"/>
        <v/>
      </c>
      <c r="Z696" s="269"/>
      <c r="AA696" s="710"/>
    </row>
    <row r="697" spans="2:27" s="408" customFormat="1" hidden="1">
      <c r="B697" s="412"/>
      <c r="C697" s="573"/>
      <c r="D697" s="582"/>
      <c r="E697" s="591"/>
      <c r="F697" s="648"/>
      <c r="G697" s="635"/>
      <c r="H697" s="493"/>
      <c r="I697" s="561"/>
      <c r="J697" s="613" t="str">
        <f t="shared" si="148"/>
        <v/>
      </c>
      <c r="K697" s="449"/>
      <c r="L697" s="450" t="str">
        <f t="shared" si="149"/>
        <v/>
      </c>
      <c r="M697" s="451"/>
      <c r="N697" s="207"/>
      <c r="O697" s="209"/>
      <c r="P697" s="209"/>
      <c r="Q697" s="209"/>
      <c r="R697" s="208"/>
      <c r="S697" s="210"/>
      <c r="T697" s="216"/>
      <c r="U697" s="212"/>
      <c r="V697" s="213" t="str">
        <f t="shared" si="144"/>
        <v/>
      </c>
      <c r="W697" s="213" t="str">
        <f t="shared" si="145"/>
        <v/>
      </c>
      <c r="X697" s="211" t="str">
        <f t="shared" si="146"/>
        <v/>
      </c>
      <c r="Y697" s="266" t="str">
        <f t="shared" si="147"/>
        <v/>
      </c>
      <c r="Z697" s="269"/>
      <c r="AA697" s="710"/>
    </row>
    <row r="698" spans="2:27" s="408" customFormat="1" hidden="1">
      <c r="B698" s="412"/>
      <c r="C698" s="573"/>
      <c r="D698" s="582"/>
      <c r="E698" s="591"/>
      <c r="F698" s="648"/>
      <c r="G698" s="635"/>
      <c r="H698" s="493"/>
      <c r="I698" s="561"/>
      <c r="J698" s="613" t="str">
        <f t="shared" si="148"/>
        <v/>
      </c>
      <c r="K698" s="449"/>
      <c r="L698" s="450" t="str">
        <f t="shared" si="149"/>
        <v/>
      </c>
      <c r="M698" s="451"/>
      <c r="N698" s="207"/>
      <c r="O698" s="209"/>
      <c r="P698" s="209"/>
      <c r="Q698" s="209"/>
      <c r="R698" s="208"/>
      <c r="S698" s="210"/>
      <c r="T698" s="216"/>
      <c r="U698" s="212"/>
      <c r="V698" s="213" t="str">
        <f t="shared" si="144"/>
        <v/>
      </c>
      <c r="W698" s="213" t="str">
        <f t="shared" si="145"/>
        <v/>
      </c>
      <c r="X698" s="211" t="str">
        <f t="shared" si="146"/>
        <v/>
      </c>
      <c r="Y698" s="266" t="str">
        <f t="shared" si="147"/>
        <v/>
      </c>
      <c r="Z698" s="269"/>
      <c r="AA698" s="710"/>
    </row>
    <row r="699" spans="2:27" s="408" customFormat="1" hidden="1">
      <c r="B699" s="412"/>
      <c r="C699" s="573"/>
      <c r="D699" s="582"/>
      <c r="E699" s="591"/>
      <c r="F699" s="648"/>
      <c r="G699" s="635"/>
      <c r="H699" s="493"/>
      <c r="I699" s="561"/>
      <c r="J699" s="613" t="str">
        <f t="shared" si="148"/>
        <v/>
      </c>
      <c r="K699" s="449"/>
      <c r="L699" s="450" t="str">
        <f t="shared" si="149"/>
        <v/>
      </c>
      <c r="M699" s="451"/>
      <c r="N699" s="207"/>
      <c r="O699" s="209"/>
      <c r="P699" s="209"/>
      <c r="Q699" s="209"/>
      <c r="R699" s="208"/>
      <c r="S699" s="210"/>
      <c r="T699" s="216"/>
      <c r="U699" s="212"/>
      <c r="V699" s="213" t="str">
        <f t="shared" si="144"/>
        <v/>
      </c>
      <c r="W699" s="213" t="str">
        <f t="shared" si="145"/>
        <v/>
      </c>
      <c r="X699" s="211" t="str">
        <f t="shared" si="146"/>
        <v/>
      </c>
      <c r="Y699" s="266" t="str">
        <f t="shared" si="147"/>
        <v/>
      </c>
      <c r="Z699" s="269"/>
      <c r="AA699" s="710"/>
    </row>
    <row r="700" spans="2:27" s="408" customFormat="1" hidden="1">
      <c r="B700" s="412"/>
      <c r="C700" s="573"/>
      <c r="D700" s="582"/>
      <c r="E700" s="591"/>
      <c r="F700" s="648"/>
      <c r="G700" s="635"/>
      <c r="H700" s="493"/>
      <c r="I700" s="561"/>
      <c r="J700" s="613" t="str">
        <f t="shared" si="148"/>
        <v/>
      </c>
      <c r="K700" s="449"/>
      <c r="L700" s="450" t="str">
        <f t="shared" si="149"/>
        <v/>
      </c>
      <c r="M700" s="451"/>
      <c r="N700" s="207"/>
      <c r="O700" s="209"/>
      <c r="P700" s="209"/>
      <c r="Q700" s="209"/>
      <c r="R700" s="208"/>
      <c r="S700" s="210"/>
      <c r="T700" s="216"/>
      <c r="U700" s="212"/>
      <c r="V700" s="213" t="str">
        <f t="shared" si="144"/>
        <v/>
      </c>
      <c r="W700" s="213" t="str">
        <f t="shared" si="145"/>
        <v/>
      </c>
      <c r="X700" s="211" t="str">
        <f t="shared" si="146"/>
        <v/>
      </c>
      <c r="Y700" s="266" t="str">
        <f t="shared" si="147"/>
        <v/>
      </c>
      <c r="Z700" s="269"/>
      <c r="AA700" s="710"/>
    </row>
    <row r="701" spans="2:27" s="408" customFormat="1" hidden="1">
      <c r="B701" s="412"/>
      <c r="C701" s="573"/>
      <c r="D701" s="582"/>
      <c r="E701" s="591"/>
      <c r="F701" s="648"/>
      <c r="G701" s="635"/>
      <c r="H701" s="493"/>
      <c r="I701" s="561"/>
      <c r="J701" s="613" t="str">
        <f t="shared" si="148"/>
        <v/>
      </c>
      <c r="K701" s="449"/>
      <c r="L701" s="450" t="str">
        <f t="shared" si="149"/>
        <v/>
      </c>
      <c r="M701" s="451"/>
      <c r="N701" s="207"/>
      <c r="O701" s="209"/>
      <c r="P701" s="209"/>
      <c r="Q701" s="209"/>
      <c r="R701" s="208"/>
      <c r="S701" s="210"/>
      <c r="T701" s="216"/>
      <c r="U701" s="212"/>
      <c r="V701" s="213" t="str">
        <f t="shared" si="144"/>
        <v/>
      </c>
      <c r="W701" s="213" t="str">
        <f t="shared" si="145"/>
        <v/>
      </c>
      <c r="X701" s="211" t="str">
        <f t="shared" si="146"/>
        <v/>
      </c>
      <c r="Y701" s="266" t="str">
        <f t="shared" si="147"/>
        <v/>
      </c>
      <c r="Z701" s="269"/>
      <c r="AA701" s="710"/>
    </row>
    <row r="702" spans="2:27" s="408" customFormat="1" hidden="1">
      <c r="B702" s="412"/>
      <c r="C702" s="573"/>
      <c r="D702" s="582"/>
      <c r="E702" s="591"/>
      <c r="F702" s="648"/>
      <c r="G702" s="635"/>
      <c r="H702" s="493"/>
      <c r="I702" s="561"/>
      <c r="J702" s="613" t="str">
        <f t="shared" si="148"/>
        <v/>
      </c>
      <c r="K702" s="449"/>
      <c r="L702" s="450" t="str">
        <f t="shared" si="149"/>
        <v/>
      </c>
      <c r="M702" s="451"/>
      <c r="N702" s="207"/>
      <c r="O702" s="209"/>
      <c r="P702" s="209"/>
      <c r="Q702" s="209"/>
      <c r="R702" s="208"/>
      <c r="S702" s="210"/>
      <c r="T702" s="216"/>
      <c r="U702" s="212"/>
      <c r="V702" s="213" t="str">
        <f t="shared" si="144"/>
        <v/>
      </c>
      <c r="W702" s="213" t="str">
        <f t="shared" si="145"/>
        <v/>
      </c>
      <c r="X702" s="211" t="str">
        <f t="shared" si="146"/>
        <v/>
      </c>
      <c r="Y702" s="266" t="str">
        <f t="shared" si="147"/>
        <v/>
      </c>
      <c r="Z702" s="269"/>
      <c r="AA702" s="710"/>
    </row>
    <row r="703" spans="2:27" s="408" customFormat="1" hidden="1">
      <c r="B703" s="412"/>
      <c r="C703" s="573"/>
      <c r="D703" s="582"/>
      <c r="E703" s="591"/>
      <c r="F703" s="648"/>
      <c r="G703" s="635"/>
      <c r="H703" s="493"/>
      <c r="I703" s="561"/>
      <c r="J703" s="613" t="str">
        <f t="shared" si="148"/>
        <v/>
      </c>
      <c r="K703" s="449"/>
      <c r="L703" s="450" t="str">
        <f t="shared" si="149"/>
        <v/>
      </c>
      <c r="M703" s="451"/>
      <c r="N703" s="207"/>
      <c r="O703" s="209"/>
      <c r="P703" s="209"/>
      <c r="Q703" s="209"/>
      <c r="R703" s="208"/>
      <c r="S703" s="210"/>
      <c r="T703" s="216"/>
      <c r="U703" s="212"/>
      <c r="V703" s="213" t="str">
        <f t="shared" si="144"/>
        <v/>
      </c>
      <c r="W703" s="213" t="str">
        <f t="shared" si="145"/>
        <v/>
      </c>
      <c r="X703" s="211" t="str">
        <f t="shared" si="146"/>
        <v/>
      </c>
      <c r="Y703" s="266" t="str">
        <f t="shared" si="147"/>
        <v/>
      </c>
      <c r="Z703" s="269"/>
      <c r="AA703" s="710"/>
    </row>
    <row r="704" spans="2:27" s="408" customFormat="1" hidden="1">
      <c r="B704" s="412"/>
      <c r="C704" s="573"/>
      <c r="D704" s="582"/>
      <c r="E704" s="591"/>
      <c r="F704" s="648"/>
      <c r="G704" s="635"/>
      <c r="H704" s="493"/>
      <c r="I704" s="561"/>
      <c r="J704" s="613" t="str">
        <f t="shared" si="148"/>
        <v/>
      </c>
      <c r="K704" s="449"/>
      <c r="L704" s="450" t="str">
        <f t="shared" si="149"/>
        <v/>
      </c>
      <c r="M704" s="451"/>
      <c r="N704" s="207"/>
      <c r="O704" s="209"/>
      <c r="P704" s="209"/>
      <c r="Q704" s="209"/>
      <c r="R704" s="208"/>
      <c r="S704" s="210"/>
      <c r="T704" s="216"/>
      <c r="U704" s="212"/>
      <c r="V704" s="213" t="str">
        <f t="shared" si="144"/>
        <v/>
      </c>
      <c r="W704" s="213" t="str">
        <f t="shared" si="145"/>
        <v/>
      </c>
      <c r="X704" s="211" t="str">
        <f t="shared" si="146"/>
        <v/>
      </c>
      <c r="Y704" s="266" t="str">
        <f t="shared" si="147"/>
        <v/>
      </c>
      <c r="Z704" s="269"/>
      <c r="AA704" s="710"/>
    </row>
    <row r="705" spans="2:27" s="408" customFormat="1" hidden="1">
      <c r="B705" s="412"/>
      <c r="C705" s="573"/>
      <c r="D705" s="582"/>
      <c r="E705" s="591"/>
      <c r="F705" s="648"/>
      <c r="G705" s="635"/>
      <c r="H705" s="493"/>
      <c r="I705" s="561"/>
      <c r="J705" s="613" t="str">
        <f t="shared" si="148"/>
        <v/>
      </c>
      <c r="K705" s="449"/>
      <c r="L705" s="450" t="str">
        <f t="shared" si="149"/>
        <v/>
      </c>
      <c r="M705" s="451"/>
      <c r="N705" s="207"/>
      <c r="O705" s="209"/>
      <c r="P705" s="209"/>
      <c r="Q705" s="209"/>
      <c r="R705" s="208"/>
      <c r="S705" s="210"/>
      <c r="T705" s="216"/>
      <c r="U705" s="212"/>
      <c r="V705" s="213" t="str">
        <f t="shared" si="144"/>
        <v/>
      </c>
      <c r="W705" s="213" t="str">
        <f t="shared" si="145"/>
        <v/>
      </c>
      <c r="X705" s="211" t="str">
        <f t="shared" si="146"/>
        <v/>
      </c>
      <c r="Y705" s="266" t="str">
        <f t="shared" si="147"/>
        <v/>
      </c>
      <c r="Z705" s="269"/>
      <c r="AA705" s="710"/>
    </row>
    <row r="706" spans="2:27" s="408" customFormat="1" hidden="1">
      <c r="B706" s="412"/>
      <c r="C706" s="573"/>
      <c r="D706" s="582"/>
      <c r="E706" s="591"/>
      <c r="F706" s="648"/>
      <c r="G706" s="635"/>
      <c r="H706" s="493"/>
      <c r="I706" s="561"/>
      <c r="J706" s="613" t="str">
        <f t="shared" si="148"/>
        <v/>
      </c>
      <c r="K706" s="449"/>
      <c r="L706" s="450" t="str">
        <f t="shared" si="149"/>
        <v/>
      </c>
      <c r="M706" s="451"/>
      <c r="N706" s="207"/>
      <c r="O706" s="209"/>
      <c r="P706" s="209"/>
      <c r="Q706" s="209"/>
      <c r="R706" s="208"/>
      <c r="S706" s="210"/>
      <c r="T706" s="216"/>
      <c r="U706" s="212"/>
      <c r="V706" s="213" t="str">
        <f t="shared" si="144"/>
        <v/>
      </c>
      <c r="W706" s="213" t="str">
        <f t="shared" si="145"/>
        <v/>
      </c>
      <c r="X706" s="211" t="str">
        <f t="shared" si="146"/>
        <v/>
      </c>
      <c r="Y706" s="266" t="str">
        <f t="shared" si="147"/>
        <v/>
      </c>
      <c r="Z706" s="269"/>
      <c r="AA706" s="710"/>
    </row>
    <row r="707" spans="2:27" s="408" customFormat="1" hidden="1">
      <c r="B707" s="412"/>
      <c r="C707" s="573"/>
      <c r="D707" s="582"/>
      <c r="E707" s="591"/>
      <c r="F707" s="648"/>
      <c r="G707" s="635"/>
      <c r="H707" s="493"/>
      <c r="I707" s="561"/>
      <c r="J707" s="613" t="str">
        <f t="shared" si="148"/>
        <v/>
      </c>
      <c r="K707" s="449"/>
      <c r="L707" s="450" t="str">
        <f t="shared" si="149"/>
        <v/>
      </c>
      <c r="M707" s="451"/>
      <c r="N707" s="207"/>
      <c r="O707" s="209"/>
      <c r="P707" s="209"/>
      <c r="Q707" s="209"/>
      <c r="R707" s="208"/>
      <c r="S707" s="210"/>
      <c r="T707" s="216"/>
      <c r="U707" s="212"/>
      <c r="V707" s="213" t="str">
        <f t="shared" si="144"/>
        <v/>
      </c>
      <c r="W707" s="213" t="str">
        <f t="shared" si="145"/>
        <v/>
      </c>
      <c r="X707" s="211" t="str">
        <f t="shared" si="146"/>
        <v/>
      </c>
      <c r="Y707" s="266" t="str">
        <f t="shared" si="147"/>
        <v/>
      </c>
      <c r="Z707" s="269"/>
      <c r="AA707" s="710"/>
    </row>
    <row r="708" spans="2:27" s="408" customFormat="1" hidden="1">
      <c r="B708" s="412"/>
      <c r="C708" s="573"/>
      <c r="D708" s="582"/>
      <c r="E708" s="591"/>
      <c r="F708" s="648"/>
      <c r="G708" s="635"/>
      <c r="H708" s="493"/>
      <c r="I708" s="561"/>
      <c r="J708" s="613" t="str">
        <f t="shared" si="148"/>
        <v/>
      </c>
      <c r="K708" s="449"/>
      <c r="L708" s="450" t="str">
        <f t="shared" si="149"/>
        <v/>
      </c>
      <c r="M708" s="451"/>
      <c r="N708" s="207"/>
      <c r="O708" s="209"/>
      <c r="P708" s="209"/>
      <c r="Q708" s="209"/>
      <c r="R708" s="208"/>
      <c r="S708" s="210"/>
      <c r="T708" s="216"/>
      <c r="U708" s="212"/>
      <c r="V708" s="213" t="str">
        <f t="shared" si="144"/>
        <v/>
      </c>
      <c r="W708" s="213" t="str">
        <f t="shared" si="145"/>
        <v/>
      </c>
      <c r="X708" s="211" t="str">
        <f t="shared" si="146"/>
        <v/>
      </c>
      <c r="Y708" s="266" t="str">
        <f t="shared" si="147"/>
        <v/>
      </c>
      <c r="Z708" s="269"/>
      <c r="AA708" s="710"/>
    </row>
    <row r="709" spans="2:27" s="408" customFormat="1" hidden="1">
      <c r="B709" s="412"/>
      <c r="C709" s="573"/>
      <c r="D709" s="582"/>
      <c r="E709" s="591"/>
      <c r="F709" s="648"/>
      <c r="G709" s="635"/>
      <c r="H709" s="493"/>
      <c r="I709" s="561"/>
      <c r="J709" s="613" t="str">
        <f t="shared" si="148"/>
        <v/>
      </c>
      <c r="K709" s="449"/>
      <c r="L709" s="450" t="str">
        <f t="shared" si="149"/>
        <v/>
      </c>
      <c r="M709" s="451"/>
      <c r="N709" s="207"/>
      <c r="O709" s="209"/>
      <c r="P709" s="209"/>
      <c r="Q709" s="209"/>
      <c r="R709" s="208"/>
      <c r="S709" s="210"/>
      <c r="T709" s="216"/>
      <c r="U709" s="212"/>
      <c r="V709" s="213" t="str">
        <f t="shared" ref="V709:V772" si="150">IF(M709="","",T709*G709)</f>
        <v/>
      </c>
      <c r="W709" s="213" t="str">
        <f t="shared" ref="W709:W772" si="151">IF(M709="","",U709*H709)</f>
        <v/>
      </c>
      <c r="X709" s="211" t="str">
        <f t="shared" ref="X709:X772" si="152">IF(M709="","",T709*G709+U709*H709)</f>
        <v/>
      </c>
      <c r="Y709" s="266" t="str">
        <f t="shared" ref="Y709:Y772" si="153">IF(M709="","",X709-S709)</f>
        <v/>
      </c>
      <c r="Z709" s="269"/>
      <c r="AA709" s="710"/>
    </row>
    <row r="710" spans="2:27" s="408" customFormat="1" hidden="1">
      <c r="B710" s="412"/>
      <c r="C710" s="573"/>
      <c r="D710" s="582"/>
      <c r="E710" s="591"/>
      <c r="F710" s="648"/>
      <c r="G710" s="635"/>
      <c r="H710" s="493"/>
      <c r="I710" s="561"/>
      <c r="J710" s="613" t="str">
        <f t="shared" ref="J710:J773" si="154">IF(G710="","",G710/$G$260)</f>
        <v/>
      </c>
      <c r="K710" s="449"/>
      <c r="L710" s="450" t="str">
        <f t="shared" ref="L710:L773" si="155">IF($I710="","",$I710+K710)</f>
        <v/>
      </c>
      <c r="M710" s="451"/>
      <c r="N710" s="207"/>
      <c r="O710" s="209"/>
      <c r="P710" s="209"/>
      <c r="Q710" s="209"/>
      <c r="R710" s="208"/>
      <c r="S710" s="210"/>
      <c r="T710" s="216"/>
      <c r="U710" s="212"/>
      <c r="V710" s="213" t="str">
        <f t="shared" si="150"/>
        <v/>
      </c>
      <c r="W710" s="213" t="str">
        <f t="shared" si="151"/>
        <v/>
      </c>
      <c r="X710" s="211" t="str">
        <f t="shared" si="152"/>
        <v/>
      </c>
      <c r="Y710" s="266" t="str">
        <f t="shared" si="153"/>
        <v/>
      </c>
      <c r="Z710" s="269"/>
      <c r="AA710" s="710"/>
    </row>
    <row r="711" spans="2:27" s="408" customFormat="1" hidden="1">
      <c r="B711" s="412"/>
      <c r="C711" s="573"/>
      <c r="D711" s="582"/>
      <c r="E711" s="591"/>
      <c r="F711" s="648"/>
      <c r="G711" s="635"/>
      <c r="H711" s="493"/>
      <c r="I711" s="561"/>
      <c r="J711" s="613" t="str">
        <f t="shared" si="154"/>
        <v/>
      </c>
      <c r="K711" s="449"/>
      <c r="L711" s="450" t="str">
        <f t="shared" si="155"/>
        <v/>
      </c>
      <c r="M711" s="451"/>
      <c r="N711" s="207"/>
      <c r="O711" s="209"/>
      <c r="P711" s="209"/>
      <c r="Q711" s="209"/>
      <c r="R711" s="208"/>
      <c r="S711" s="210"/>
      <c r="T711" s="216"/>
      <c r="U711" s="212"/>
      <c r="V711" s="213" t="str">
        <f t="shared" si="150"/>
        <v/>
      </c>
      <c r="W711" s="213" t="str">
        <f t="shared" si="151"/>
        <v/>
      </c>
      <c r="X711" s="211" t="str">
        <f t="shared" si="152"/>
        <v/>
      </c>
      <c r="Y711" s="266" t="str">
        <f t="shared" si="153"/>
        <v/>
      </c>
      <c r="Z711" s="269"/>
      <c r="AA711" s="710"/>
    </row>
    <row r="712" spans="2:27" s="408" customFormat="1" hidden="1">
      <c r="B712" s="412"/>
      <c r="C712" s="573"/>
      <c r="D712" s="582"/>
      <c r="E712" s="591"/>
      <c r="F712" s="648"/>
      <c r="G712" s="635"/>
      <c r="H712" s="493"/>
      <c r="I712" s="561"/>
      <c r="J712" s="613" t="str">
        <f t="shared" si="154"/>
        <v/>
      </c>
      <c r="K712" s="449"/>
      <c r="L712" s="450" t="str">
        <f t="shared" si="155"/>
        <v/>
      </c>
      <c r="M712" s="451"/>
      <c r="N712" s="207"/>
      <c r="O712" s="209"/>
      <c r="P712" s="209"/>
      <c r="Q712" s="209"/>
      <c r="R712" s="208"/>
      <c r="S712" s="210"/>
      <c r="T712" s="216"/>
      <c r="U712" s="212"/>
      <c r="V712" s="213" t="str">
        <f t="shared" si="150"/>
        <v/>
      </c>
      <c r="W712" s="213" t="str">
        <f t="shared" si="151"/>
        <v/>
      </c>
      <c r="X712" s="211" t="str">
        <f t="shared" si="152"/>
        <v/>
      </c>
      <c r="Y712" s="266" t="str">
        <f t="shared" si="153"/>
        <v/>
      </c>
      <c r="Z712" s="269"/>
      <c r="AA712" s="710"/>
    </row>
    <row r="713" spans="2:27" s="408" customFormat="1" hidden="1">
      <c r="B713" s="412"/>
      <c r="C713" s="573"/>
      <c r="D713" s="582"/>
      <c r="E713" s="591"/>
      <c r="F713" s="648"/>
      <c r="G713" s="635"/>
      <c r="H713" s="493"/>
      <c r="I713" s="561"/>
      <c r="J713" s="613" t="str">
        <f t="shared" si="154"/>
        <v/>
      </c>
      <c r="K713" s="449"/>
      <c r="L713" s="450" t="str">
        <f t="shared" si="155"/>
        <v/>
      </c>
      <c r="M713" s="451"/>
      <c r="N713" s="207"/>
      <c r="O713" s="209"/>
      <c r="P713" s="209"/>
      <c r="Q713" s="209"/>
      <c r="R713" s="208"/>
      <c r="S713" s="210"/>
      <c r="T713" s="216"/>
      <c r="U713" s="212"/>
      <c r="V713" s="213" t="str">
        <f t="shared" si="150"/>
        <v/>
      </c>
      <c r="W713" s="213" t="str">
        <f t="shared" si="151"/>
        <v/>
      </c>
      <c r="X713" s="211" t="str">
        <f t="shared" si="152"/>
        <v/>
      </c>
      <c r="Y713" s="266" t="str">
        <f t="shared" si="153"/>
        <v/>
      </c>
      <c r="Z713" s="269"/>
      <c r="AA713" s="710"/>
    </row>
    <row r="714" spans="2:27" s="408" customFormat="1" hidden="1">
      <c r="B714" s="412"/>
      <c r="C714" s="573"/>
      <c r="D714" s="582"/>
      <c r="E714" s="591"/>
      <c r="F714" s="648"/>
      <c r="G714" s="635"/>
      <c r="H714" s="493"/>
      <c r="I714" s="561"/>
      <c r="J714" s="613" t="str">
        <f t="shared" si="154"/>
        <v/>
      </c>
      <c r="K714" s="449"/>
      <c r="L714" s="450" t="str">
        <f t="shared" si="155"/>
        <v/>
      </c>
      <c r="M714" s="451"/>
      <c r="N714" s="207"/>
      <c r="O714" s="209"/>
      <c r="P714" s="209"/>
      <c r="Q714" s="209"/>
      <c r="R714" s="208"/>
      <c r="S714" s="210"/>
      <c r="T714" s="216"/>
      <c r="U714" s="212"/>
      <c r="V714" s="213" t="str">
        <f t="shared" si="150"/>
        <v/>
      </c>
      <c r="W714" s="213" t="str">
        <f t="shared" si="151"/>
        <v/>
      </c>
      <c r="X714" s="211" t="str">
        <f t="shared" si="152"/>
        <v/>
      </c>
      <c r="Y714" s="266" t="str">
        <f t="shared" si="153"/>
        <v/>
      </c>
      <c r="Z714" s="269"/>
      <c r="AA714" s="710"/>
    </row>
    <row r="715" spans="2:27" s="408" customFormat="1" hidden="1">
      <c r="B715" s="412"/>
      <c r="C715" s="573"/>
      <c r="D715" s="582"/>
      <c r="E715" s="591"/>
      <c r="F715" s="648"/>
      <c r="G715" s="635"/>
      <c r="H715" s="493"/>
      <c r="I715" s="561"/>
      <c r="J715" s="613" t="str">
        <f t="shared" si="154"/>
        <v/>
      </c>
      <c r="K715" s="449"/>
      <c r="L715" s="450" t="str">
        <f t="shared" si="155"/>
        <v/>
      </c>
      <c r="M715" s="451"/>
      <c r="N715" s="207"/>
      <c r="O715" s="209"/>
      <c r="P715" s="209"/>
      <c r="Q715" s="209"/>
      <c r="R715" s="208"/>
      <c r="S715" s="210"/>
      <c r="T715" s="216"/>
      <c r="U715" s="212"/>
      <c r="V715" s="213" t="str">
        <f t="shared" si="150"/>
        <v/>
      </c>
      <c r="W715" s="213" t="str">
        <f t="shared" si="151"/>
        <v/>
      </c>
      <c r="X715" s="211" t="str">
        <f t="shared" si="152"/>
        <v/>
      </c>
      <c r="Y715" s="266" t="str">
        <f t="shared" si="153"/>
        <v/>
      </c>
      <c r="Z715" s="269"/>
      <c r="AA715" s="710"/>
    </row>
    <row r="716" spans="2:27" s="408" customFormat="1" hidden="1">
      <c r="B716" s="412"/>
      <c r="C716" s="573"/>
      <c r="D716" s="582"/>
      <c r="E716" s="591"/>
      <c r="F716" s="648"/>
      <c r="G716" s="635"/>
      <c r="H716" s="493"/>
      <c r="I716" s="561"/>
      <c r="J716" s="613" t="str">
        <f t="shared" si="154"/>
        <v/>
      </c>
      <c r="K716" s="449"/>
      <c r="L716" s="450" t="str">
        <f t="shared" si="155"/>
        <v/>
      </c>
      <c r="M716" s="451"/>
      <c r="N716" s="207"/>
      <c r="O716" s="209"/>
      <c r="P716" s="209"/>
      <c r="Q716" s="209"/>
      <c r="R716" s="208"/>
      <c r="S716" s="210"/>
      <c r="T716" s="216"/>
      <c r="U716" s="212"/>
      <c r="V716" s="213" t="str">
        <f t="shared" si="150"/>
        <v/>
      </c>
      <c r="W716" s="213" t="str">
        <f t="shared" si="151"/>
        <v/>
      </c>
      <c r="X716" s="211" t="str">
        <f t="shared" si="152"/>
        <v/>
      </c>
      <c r="Y716" s="266" t="str">
        <f t="shared" si="153"/>
        <v/>
      </c>
      <c r="Z716" s="269"/>
      <c r="AA716" s="710"/>
    </row>
    <row r="717" spans="2:27" s="408" customFormat="1" hidden="1">
      <c r="B717" s="412"/>
      <c r="C717" s="573"/>
      <c r="D717" s="582"/>
      <c r="E717" s="591"/>
      <c r="F717" s="648"/>
      <c r="G717" s="635"/>
      <c r="H717" s="493"/>
      <c r="I717" s="561"/>
      <c r="J717" s="613" t="str">
        <f t="shared" si="154"/>
        <v/>
      </c>
      <c r="K717" s="449"/>
      <c r="L717" s="450" t="str">
        <f t="shared" si="155"/>
        <v/>
      </c>
      <c r="M717" s="451"/>
      <c r="N717" s="207"/>
      <c r="O717" s="209"/>
      <c r="P717" s="209"/>
      <c r="Q717" s="209"/>
      <c r="R717" s="208"/>
      <c r="S717" s="210"/>
      <c r="T717" s="216"/>
      <c r="U717" s="212"/>
      <c r="V717" s="213" t="str">
        <f t="shared" si="150"/>
        <v/>
      </c>
      <c r="W717" s="213" t="str">
        <f t="shared" si="151"/>
        <v/>
      </c>
      <c r="X717" s="211" t="str">
        <f t="shared" si="152"/>
        <v/>
      </c>
      <c r="Y717" s="266" t="str">
        <f t="shared" si="153"/>
        <v/>
      </c>
      <c r="Z717" s="269"/>
      <c r="AA717" s="710"/>
    </row>
    <row r="718" spans="2:27" s="408" customFormat="1" hidden="1">
      <c r="B718" s="412"/>
      <c r="C718" s="573"/>
      <c r="D718" s="582"/>
      <c r="E718" s="591"/>
      <c r="F718" s="648"/>
      <c r="G718" s="635"/>
      <c r="H718" s="493"/>
      <c r="I718" s="561"/>
      <c r="J718" s="613" t="str">
        <f t="shared" si="154"/>
        <v/>
      </c>
      <c r="K718" s="449"/>
      <c r="L718" s="450" t="str">
        <f t="shared" si="155"/>
        <v/>
      </c>
      <c r="M718" s="451"/>
      <c r="N718" s="207"/>
      <c r="O718" s="209"/>
      <c r="P718" s="209"/>
      <c r="Q718" s="209"/>
      <c r="R718" s="208"/>
      <c r="S718" s="210"/>
      <c r="T718" s="216"/>
      <c r="U718" s="212"/>
      <c r="V718" s="213" t="str">
        <f t="shared" si="150"/>
        <v/>
      </c>
      <c r="W718" s="213" t="str">
        <f t="shared" si="151"/>
        <v/>
      </c>
      <c r="X718" s="211" t="str">
        <f t="shared" si="152"/>
        <v/>
      </c>
      <c r="Y718" s="266" t="str">
        <f t="shared" si="153"/>
        <v/>
      </c>
      <c r="Z718" s="269"/>
      <c r="AA718" s="710"/>
    </row>
    <row r="719" spans="2:27" s="408" customFormat="1" hidden="1">
      <c r="B719" s="412"/>
      <c r="C719" s="573"/>
      <c r="D719" s="582"/>
      <c r="E719" s="591"/>
      <c r="F719" s="648"/>
      <c r="G719" s="635"/>
      <c r="H719" s="493"/>
      <c r="I719" s="561"/>
      <c r="J719" s="613" t="str">
        <f t="shared" si="154"/>
        <v/>
      </c>
      <c r="K719" s="449"/>
      <c r="L719" s="450" t="str">
        <f t="shared" si="155"/>
        <v/>
      </c>
      <c r="M719" s="451"/>
      <c r="N719" s="207"/>
      <c r="O719" s="209"/>
      <c r="P719" s="209"/>
      <c r="Q719" s="209"/>
      <c r="R719" s="208"/>
      <c r="S719" s="210"/>
      <c r="T719" s="216"/>
      <c r="U719" s="212"/>
      <c r="V719" s="213" t="str">
        <f t="shared" si="150"/>
        <v/>
      </c>
      <c r="W719" s="213" t="str">
        <f t="shared" si="151"/>
        <v/>
      </c>
      <c r="X719" s="211" t="str">
        <f t="shared" si="152"/>
        <v/>
      </c>
      <c r="Y719" s="266" t="str">
        <f t="shared" si="153"/>
        <v/>
      </c>
      <c r="Z719" s="269"/>
      <c r="AA719" s="710"/>
    </row>
    <row r="720" spans="2:27" s="408" customFormat="1" hidden="1">
      <c r="B720" s="412"/>
      <c r="C720" s="573"/>
      <c r="D720" s="582"/>
      <c r="E720" s="591"/>
      <c r="F720" s="648"/>
      <c r="G720" s="635"/>
      <c r="H720" s="493"/>
      <c r="I720" s="561"/>
      <c r="J720" s="613" t="str">
        <f t="shared" si="154"/>
        <v/>
      </c>
      <c r="K720" s="449"/>
      <c r="L720" s="450" t="str">
        <f t="shared" si="155"/>
        <v/>
      </c>
      <c r="M720" s="451"/>
      <c r="N720" s="207"/>
      <c r="O720" s="209"/>
      <c r="P720" s="209"/>
      <c r="Q720" s="209"/>
      <c r="R720" s="208"/>
      <c r="S720" s="210"/>
      <c r="T720" s="216"/>
      <c r="U720" s="212"/>
      <c r="V720" s="213" t="str">
        <f t="shared" si="150"/>
        <v/>
      </c>
      <c r="W720" s="213" t="str">
        <f t="shared" si="151"/>
        <v/>
      </c>
      <c r="X720" s="211" t="str">
        <f t="shared" si="152"/>
        <v/>
      </c>
      <c r="Y720" s="266" t="str">
        <f t="shared" si="153"/>
        <v/>
      </c>
      <c r="Z720" s="269"/>
      <c r="AA720" s="710"/>
    </row>
    <row r="721" spans="2:27" s="408" customFormat="1" hidden="1">
      <c r="B721" s="412"/>
      <c r="C721" s="573"/>
      <c r="D721" s="582"/>
      <c r="E721" s="591"/>
      <c r="F721" s="648"/>
      <c r="G721" s="635"/>
      <c r="H721" s="493"/>
      <c r="I721" s="561"/>
      <c r="J721" s="613" t="str">
        <f t="shared" si="154"/>
        <v/>
      </c>
      <c r="K721" s="449"/>
      <c r="L721" s="450" t="str">
        <f t="shared" si="155"/>
        <v/>
      </c>
      <c r="M721" s="451"/>
      <c r="N721" s="207"/>
      <c r="O721" s="209"/>
      <c r="P721" s="209"/>
      <c r="Q721" s="209"/>
      <c r="R721" s="208"/>
      <c r="S721" s="210"/>
      <c r="T721" s="216"/>
      <c r="U721" s="212"/>
      <c r="V721" s="213" t="str">
        <f t="shared" si="150"/>
        <v/>
      </c>
      <c r="W721" s="213" t="str">
        <f t="shared" si="151"/>
        <v/>
      </c>
      <c r="X721" s="211" t="str">
        <f t="shared" si="152"/>
        <v/>
      </c>
      <c r="Y721" s="266" t="str">
        <f t="shared" si="153"/>
        <v/>
      </c>
      <c r="Z721" s="269"/>
      <c r="AA721" s="710"/>
    </row>
    <row r="722" spans="2:27" s="408" customFormat="1" hidden="1">
      <c r="B722" s="412"/>
      <c r="C722" s="573"/>
      <c r="D722" s="582"/>
      <c r="E722" s="591"/>
      <c r="F722" s="648"/>
      <c r="G722" s="635"/>
      <c r="H722" s="493"/>
      <c r="I722" s="561"/>
      <c r="J722" s="613" t="str">
        <f t="shared" si="154"/>
        <v/>
      </c>
      <c r="K722" s="449"/>
      <c r="L722" s="450" t="str">
        <f t="shared" si="155"/>
        <v/>
      </c>
      <c r="M722" s="451"/>
      <c r="N722" s="207"/>
      <c r="O722" s="209"/>
      <c r="P722" s="209"/>
      <c r="Q722" s="209"/>
      <c r="R722" s="208"/>
      <c r="S722" s="210"/>
      <c r="T722" s="216"/>
      <c r="U722" s="212"/>
      <c r="V722" s="213" t="str">
        <f t="shared" si="150"/>
        <v/>
      </c>
      <c r="W722" s="213" t="str">
        <f t="shared" si="151"/>
        <v/>
      </c>
      <c r="X722" s="211" t="str">
        <f t="shared" si="152"/>
        <v/>
      </c>
      <c r="Y722" s="266" t="str">
        <f t="shared" si="153"/>
        <v/>
      </c>
      <c r="Z722" s="269"/>
      <c r="AA722" s="710"/>
    </row>
    <row r="723" spans="2:27" s="408" customFormat="1" hidden="1">
      <c r="B723" s="412"/>
      <c r="C723" s="573"/>
      <c r="D723" s="582"/>
      <c r="E723" s="591"/>
      <c r="F723" s="648"/>
      <c r="G723" s="635"/>
      <c r="H723" s="493"/>
      <c r="I723" s="561"/>
      <c r="J723" s="613" t="str">
        <f t="shared" si="154"/>
        <v/>
      </c>
      <c r="K723" s="449"/>
      <c r="L723" s="450" t="str">
        <f t="shared" si="155"/>
        <v/>
      </c>
      <c r="M723" s="451"/>
      <c r="N723" s="207"/>
      <c r="O723" s="209"/>
      <c r="P723" s="209"/>
      <c r="Q723" s="209"/>
      <c r="R723" s="208"/>
      <c r="S723" s="210"/>
      <c r="T723" s="216"/>
      <c r="U723" s="212"/>
      <c r="V723" s="213" t="str">
        <f t="shared" si="150"/>
        <v/>
      </c>
      <c r="W723" s="213" t="str">
        <f t="shared" si="151"/>
        <v/>
      </c>
      <c r="X723" s="211" t="str">
        <f t="shared" si="152"/>
        <v/>
      </c>
      <c r="Y723" s="266" t="str">
        <f t="shared" si="153"/>
        <v/>
      </c>
      <c r="Z723" s="269"/>
      <c r="AA723" s="710"/>
    </row>
    <row r="724" spans="2:27" s="408" customFormat="1" hidden="1">
      <c r="B724" s="412"/>
      <c r="C724" s="573"/>
      <c r="D724" s="582"/>
      <c r="E724" s="591"/>
      <c r="F724" s="648"/>
      <c r="G724" s="635"/>
      <c r="H724" s="493"/>
      <c r="I724" s="561"/>
      <c r="J724" s="613" t="str">
        <f t="shared" si="154"/>
        <v/>
      </c>
      <c r="K724" s="449"/>
      <c r="L724" s="450" t="str">
        <f t="shared" si="155"/>
        <v/>
      </c>
      <c r="M724" s="451"/>
      <c r="N724" s="207"/>
      <c r="O724" s="209"/>
      <c r="P724" s="209"/>
      <c r="Q724" s="209"/>
      <c r="R724" s="208"/>
      <c r="S724" s="210"/>
      <c r="T724" s="216"/>
      <c r="U724" s="212"/>
      <c r="V724" s="213" t="str">
        <f t="shared" si="150"/>
        <v/>
      </c>
      <c r="W724" s="213" t="str">
        <f t="shared" si="151"/>
        <v/>
      </c>
      <c r="X724" s="211" t="str">
        <f t="shared" si="152"/>
        <v/>
      </c>
      <c r="Y724" s="266" t="str">
        <f t="shared" si="153"/>
        <v/>
      </c>
      <c r="Z724" s="269"/>
      <c r="AA724" s="710"/>
    </row>
    <row r="725" spans="2:27" s="408" customFormat="1" hidden="1">
      <c r="B725" s="412"/>
      <c r="C725" s="573"/>
      <c r="D725" s="582"/>
      <c r="E725" s="591"/>
      <c r="F725" s="648"/>
      <c r="G725" s="635"/>
      <c r="H725" s="493"/>
      <c r="I725" s="561"/>
      <c r="J725" s="613" t="str">
        <f t="shared" si="154"/>
        <v/>
      </c>
      <c r="K725" s="449"/>
      <c r="L725" s="450" t="str">
        <f t="shared" si="155"/>
        <v/>
      </c>
      <c r="M725" s="451"/>
      <c r="N725" s="207"/>
      <c r="O725" s="209"/>
      <c r="P725" s="209"/>
      <c r="Q725" s="209"/>
      <c r="R725" s="208"/>
      <c r="S725" s="210"/>
      <c r="T725" s="216"/>
      <c r="U725" s="212"/>
      <c r="V725" s="213" t="str">
        <f t="shared" si="150"/>
        <v/>
      </c>
      <c r="W725" s="213" t="str">
        <f t="shared" si="151"/>
        <v/>
      </c>
      <c r="X725" s="211" t="str">
        <f t="shared" si="152"/>
        <v/>
      </c>
      <c r="Y725" s="266" t="str">
        <f t="shared" si="153"/>
        <v/>
      </c>
      <c r="Z725" s="269"/>
      <c r="AA725" s="710"/>
    </row>
    <row r="726" spans="2:27" s="408" customFormat="1" hidden="1">
      <c r="B726" s="412"/>
      <c r="C726" s="573"/>
      <c r="D726" s="582"/>
      <c r="E726" s="591"/>
      <c r="F726" s="648"/>
      <c r="G726" s="635"/>
      <c r="H726" s="493"/>
      <c r="I726" s="561"/>
      <c r="J726" s="613" t="str">
        <f t="shared" si="154"/>
        <v/>
      </c>
      <c r="K726" s="449"/>
      <c r="L726" s="450" t="str">
        <f t="shared" si="155"/>
        <v/>
      </c>
      <c r="M726" s="451"/>
      <c r="N726" s="207"/>
      <c r="O726" s="209"/>
      <c r="P726" s="209"/>
      <c r="Q726" s="209"/>
      <c r="R726" s="208"/>
      <c r="S726" s="210"/>
      <c r="T726" s="216"/>
      <c r="U726" s="212"/>
      <c r="V726" s="213" t="str">
        <f t="shared" si="150"/>
        <v/>
      </c>
      <c r="W726" s="213" t="str">
        <f t="shared" si="151"/>
        <v/>
      </c>
      <c r="X726" s="211" t="str">
        <f t="shared" si="152"/>
        <v/>
      </c>
      <c r="Y726" s="266" t="str">
        <f t="shared" si="153"/>
        <v/>
      </c>
      <c r="Z726" s="269"/>
      <c r="AA726" s="710"/>
    </row>
    <row r="727" spans="2:27" s="408" customFormat="1" hidden="1">
      <c r="B727" s="412"/>
      <c r="C727" s="573"/>
      <c r="D727" s="582"/>
      <c r="E727" s="591"/>
      <c r="F727" s="648"/>
      <c r="G727" s="635"/>
      <c r="H727" s="493"/>
      <c r="I727" s="561"/>
      <c r="J727" s="613" t="str">
        <f t="shared" si="154"/>
        <v/>
      </c>
      <c r="K727" s="449"/>
      <c r="L727" s="450" t="str">
        <f t="shared" si="155"/>
        <v/>
      </c>
      <c r="M727" s="451"/>
      <c r="N727" s="207"/>
      <c r="O727" s="209"/>
      <c r="P727" s="209"/>
      <c r="Q727" s="209"/>
      <c r="R727" s="208"/>
      <c r="S727" s="210"/>
      <c r="T727" s="216"/>
      <c r="U727" s="212"/>
      <c r="V727" s="213" t="str">
        <f t="shared" si="150"/>
        <v/>
      </c>
      <c r="W727" s="213" t="str">
        <f t="shared" si="151"/>
        <v/>
      </c>
      <c r="X727" s="211" t="str">
        <f t="shared" si="152"/>
        <v/>
      </c>
      <c r="Y727" s="266" t="str">
        <f t="shared" si="153"/>
        <v/>
      </c>
      <c r="Z727" s="269"/>
      <c r="AA727" s="710"/>
    </row>
    <row r="728" spans="2:27" s="408" customFormat="1" hidden="1">
      <c r="B728" s="412"/>
      <c r="C728" s="573"/>
      <c r="D728" s="582"/>
      <c r="E728" s="591"/>
      <c r="F728" s="648"/>
      <c r="G728" s="635"/>
      <c r="H728" s="493"/>
      <c r="I728" s="561"/>
      <c r="J728" s="613" t="str">
        <f t="shared" si="154"/>
        <v/>
      </c>
      <c r="K728" s="449"/>
      <c r="L728" s="450" t="str">
        <f t="shared" si="155"/>
        <v/>
      </c>
      <c r="M728" s="451"/>
      <c r="N728" s="207"/>
      <c r="O728" s="209"/>
      <c r="P728" s="209"/>
      <c r="Q728" s="209"/>
      <c r="R728" s="208"/>
      <c r="S728" s="210"/>
      <c r="T728" s="216"/>
      <c r="U728" s="212"/>
      <c r="V728" s="213" t="str">
        <f t="shared" si="150"/>
        <v/>
      </c>
      <c r="W728" s="213" t="str">
        <f t="shared" si="151"/>
        <v/>
      </c>
      <c r="X728" s="211" t="str">
        <f t="shared" si="152"/>
        <v/>
      </c>
      <c r="Y728" s="266" t="str">
        <f t="shared" si="153"/>
        <v/>
      </c>
      <c r="Z728" s="269"/>
      <c r="AA728" s="710"/>
    </row>
    <row r="729" spans="2:27" s="408" customFormat="1" hidden="1">
      <c r="B729" s="412"/>
      <c r="C729" s="573"/>
      <c r="D729" s="582"/>
      <c r="E729" s="591"/>
      <c r="F729" s="648"/>
      <c r="G729" s="635"/>
      <c r="H729" s="493"/>
      <c r="I729" s="561"/>
      <c r="J729" s="613" t="str">
        <f t="shared" si="154"/>
        <v/>
      </c>
      <c r="K729" s="449"/>
      <c r="L729" s="450" t="str">
        <f t="shared" si="155"/>
        <v/>
      </c>
      <c r="M729" s="451"/>
      <c r="N729" s="207"/>
      <c r="O729" s="209"/>
      <c r="P729" s="209"/>
      <c r="Q729" s="209"/>
      <c r="R729" s="208"/>
      <c r="S729" s="210"/>
      <c r="T729" s="216"/>
      <c r="U729" s="212"/>
      <c r="V729" s="213" t="str">
        <f t="shared" si="150"/>
        <v/>
      </c>
      <c r="W729" s="213" t="str">
        <f t="shared" si="151"/>
        <v/>
      </c>
      <c r="X729" s="211" t="str">
        <f t="shared" si="152"/>
        <v/>
      </c>
      <c r="Y729" s="266" t="str">
        <f t="shared" si="153"/>
        <v/>
      </c>
      <c r="Z729" s="269"/>
      <c r="AA729" s="710"/>
    </row>
    <row r="730" spans="2:27" s="408" customFormat="1" hidden="1">
      <c r="B730" s="412"/>
      <c r="C730" s="573"/>
      <c r="D730" s="582"/>
      <c r="E730" s="591"/>
      <c r="F730" s="648"/>
      <c r="G730" s="635"/>
      <c r="H730" s="493"/>
      <c r="I730" s="561"/>
      <c r="J730" s="613" t="str">
        <f t="shared" si="154"/>
        <v/>
      </c>
      <c r="K730" s="449"/>
      <c r="L730" s="450" t="str">
        <f t="shared" si="155"/>
        <v/>
      </c>
      <c r="M730" s="451"/>
      <c r="N730" s="207"/>
      <c r="O730" s="209"/>
      <c r="P730" s="209"/>
      <c r="Q730" s="209"/>
      <c r="R730" s="208"/>
      <c r="S730" s="210"/>
      <c r="T730" s="216"/>
      <c r="U730" s="212"/>
      <c r="V730" s="213" t="str">
        <f t="shared" si="150"/>
        <v/>
      </c>
      <c r="W730" s="213" t="str">
        <f t="shared" si="151"/>
        <v/>
      </c>
      <c r="X730" s="211" t="str">
        <f t="shared" si="152"/>
        <v/>
      </c>
      <c r="Y730" s="266" t="str">
        <f t="shared" si="153"/>
        <v/>
      </c>
      <c r="Z730" s="269"/>
      <c r="AA730" s="710"/>
    </row>
    <row r="731" spans="2:27" s="408" customFormat="1" hidden="1">
      <c r="B731" s="412"/>
      <c r="C731" s="573"/>
      <c r="D731" s="582"/>
      <c r="E731" s="591"/>
      <c r="F731" s="648"/>
      <c r="G731" s="635"/>
      <c r="H731" s="493"/>
      <c r="I731" s="561"/>
      <c r="J731" s="613" t="str">
        <f t="shared" si="154"/>
        <v/>
      </c>
      <c r="K731" s="449"/>
      <c r="L731" s="450" t="str">
        <f t="shared" si="155"/>
        <v/>
      </c>
      <c r="M731" s="451"/>
      <c r="N731" s="207"/>
      <c r="O731" s="209"/>
      <c r="P731" s="209"/>
      <c r="Q731" s="209"/>
      <c r="R731" s="208"/>
      <c r="S731" s="210"/>
      <c r="T731" s="216"/>
      <c r="U731" s="212"/>
      <c r="V731" s="213" t="str">
        <f t="shared" si="150"/>
        <v/>
      </c>
      <c r="W731" s="213" t="str">
        <f t="shared" si="151"/>
        <v/>
      </c>
      <c r="X731" s="211" t="str">
        <f t="shared" si="152"/>
        <v/>
      </c>
      <c r="Y731" s="266" t="str">
        <f t="shared" si="153"/>
        <v/>
      </c>
      <c r="Z731" s="269"/>
      <c r="AA731" s="710"/>
    </row>
    <row r="732" spans="2:27" s="408" customFormat="1" hidden="1">
      <c r="B732" s="412"/>
      <c r="C732" s="573"/>
      <c r="D732" s="582"/>
      <c r="E732" s="591"/>
      <c r="F732" s="648"/>
      <c r="G732" s="635"/>
      <c r="H732" s="493"/>
      <c r="I732" s="561"/>
      <c r="J732" s="613" t="str">
        <f t="shared" si="154"/>
        <v/>
      </c>
      <c r="K732" s="449"/>
      <c r="L732" s="450" t="str">
        <f t="shared" si="155"/>
        <v/>
      </c>
      <c r="M732" s="451"/>
      <c r="N732" s="207"/>
      <c r="O732" s="209"/>
      <c r="P732" s="209"/>
      <c r="Q732" s="209"/>
      <c r="R732" s="208"/>
      <c r="S732" s="210"/>
      <c r="T732" s="216"/>
      <c r="U732" s="212"/>
      <c r="V732" s="213" t="str">
        <f t="shared" si="150"/>
        <v/>
      </c>
      <c r="W732" s="213" t="str">
        <f t="shared" si="151"/>
        <v/>
      </c>
      <c r="X732" s="211" t="str">
        <f t="shared" si="152"/>
        <v/>
      </c>
      <c r="Y732" s="266" t="str">
        <f t="shared" si="153"/>
        <v/>
      </c>
      <c r="Z732" s="269"/>
      <c r="AA732" s="710"/>
    </row>
    <row r="733" spans="2:27" s="408" customFormat="1" hidden="1">
      <c r="B733" s="412"/>
      <c r="C733" s="573"/>
      <c r="D733" s="582"/>
      <c r="E733" s="591"/>
      <c r="F733" s="648"/>
      <c r="G733" s="635"/>
      <c r="H733" s="493"/>
      <c r="I733" s="561"/>
      <c r="J733" s="613" t="str">
        <f t="shared" si="154"/>
        <v/>
      </c>
      <c r="K733" s="449"/>
      <c r="L733" s="450" t="str">
        <f t="shared" si="155"/>
        <v/>
      </c>
      <c r="M733" s="451"/>
      <c r="N733" s="207"/>
      <c r="O733" s="209"/>
      <c r="P733" s="209"/>
      <c r="Q733" s="209"/>
      <c r="R733" s="208"/>
      <c r="S733" s="210"/>
      <c r="T733" s="216"/>
      <c r="U733" s="212"/>
      <c r="V733" s="213" t="str">
        <f t="shared" si="150"/>
        <v/>
      </c>
      <c r="W733" s="213" t="str">
        <f t="shared" si="151"/>
        <v/>
      </c>
      <c r="X733" s="211" t="str">
        <f t="shared" si="152"/>
        <v/>
      </c>
      <c r="Y733" s="266" t="str">
        <f t="shared" si="153"/>
        <v/>
      </c>
      <c r="Z733" s="269"/>
      <c r="AA733" s="710"/>
    </row>
    <row r="734" spans="2:27" s="408" customFormat="1" hidden="1">
      <c r="B734" s="412"/>
      <c r="C734" s="573"/>
      <c r="D734" s="582"/>
      <c r="E734" s="591"/>
      <c r="F734" s="648"/>
      <c r="G734" s="635"/>
      <c r="H734" s="493"/>
      <c r="I734" s="561"/>
      <c r="J734" s="613" t="str">
        <f t="shared" si="154"/>
        <v/>
      </c>
      <c r="K734" s="449"/>
      <c r="L734" s="450" t="str">
        <f t="shared" si="155"/>
        <v/>
      </c>
      <c r="M734" s="451"/>
      <c r="N734" s="207"/>
      <c r="O734" s="209"/>
      <c r="P734" s="209"/>
      <c r="Q734" s="209"/>
      <c r="R734" s="208"/>
      <c r="S734" s="210"/>
      <c r="T734" s="216"/>
      <c r="U734" s="212"/>
      <c r="V734" s="213" t="str">
        <f t="shared" si="150"/>
        <v/>
      </c>
      <c r="W734" s="213" t="str">
        <f t="shared" si="151"/>
        <v/>
      </c>
      <c r="X734" s="211" t="str">
        <f t="shared" si="152"/>
        <v/>
      </c>
      <c r="Y734" s="266" t="str">
        <f t="shared" si="153"/>
        <v/>
      </c>
      <c r="Z734" s="269"/>
      <c r="AA734" s="710"/>
    </row>
    <row r="735" spans="2:27" s="408" customFormat="1" hidden="1">
      <c r="B735" s="412"/>
      <c r="C735" s="573"/>
      <c r="D735" s="582"/>
      <c r="E735" s="591"/>
      <c r="F735" s="648"/>
      <c r="G735" s="635"/>
      <c r="H735" s="493"/>
      <c r="I735" s="561"/>
      <c r="J735" s="613" t="str">
        <f t="shared" si="154"/>
        <v/>
      </c>
      <c r="K735" s="449"/>
      <c r="L735" s="450" t="str">
        <f t="shared" si="155"/>
        <v/>
      </c>
      <c r="M735" s="451"/>
      <c r="N735" s="207"/>
      <c r="O735" s="209"/>
      <c r="P735" s="209"/>
      <c r="Q735" s="209"/>
      <c r="R735" s="208"/>
      <c r="S735" s="210"/>
      <c r="T735" s="216"/>
      <c r="U735" s="212"/>
      <c r="V735" s="213" t="str">
        <f t="shared" si="150"/>
        <v/>
      </c>
      <c r="W735" s="213" t="str">
        <f t="shared" si="151"/>
        <v/>
      </c>
      <c r="X735" s="211" t="str">
        <f t="shared" si="152"/>
        <v/>
      </c>
      <c r="Y735" s="266" t="str">
        <f t="shared" si="153"/>
        <v/>
      </c>
      <c r="Z735" s="269"/>
      <c r="AA735" s="710"/>
    </row>
    <row r="736" spans="2:27" s="408" customFormat="1" hidden="1">
      <c r="B736" s="412"/>
      <c r="C736" s="573"/>
      <c r="D736" s="582"/>
      <c r="E736" s="591"/>
      <c r="F736" s="648"/>
      <c r="G736" s="635"/>
      <c r="H736" s="493"/>
      <c r="I736" s="561"/>
      <c r="J736" s="613" t="str">
        <f t="shared" si="154"/>
        <v/>
      </c>
      <c r="K736" s="449"/>
      <c r="L736" s="450" t="str">
        <f t="shared" si="155"/>
        <v/>
      </c>
      <c r="M736" s="451"/>
      <c r="N736" s="207"/>
      <c r="O736" s="209"/>
      <c r="P736" s="209"/>
      <c r="Q736" s="209"/>
      <c r="R736" s="208"/>
      <c r="S736" s="210"/>
      <c r="T736" s="216"/>
      <c r="U736" s="212"/>
      <c r="V736" s="213" t="str">
        <f t="shared" si="150"/>
        <v/>
      </c>
      <c r="W736" s="213" t="str">
        <f t="shared" si="151"/>
        <v/>
      </c>
      <c r="X736" s="211" t="str">
        <f t="shared" si="152"/>
        <v/>
      </c>
      <c r="Y736" s="266" t="str">
        <f t="shared" si="153"/>
        <v/>
      </c>
      <c r="Z736" s="269"/>
      <c r="AA736" s="710"/>
    </row>
    <row r="737" spans="2:27" s="408" customFormat="1" hidden="1">
      <c r="B737" s="412"/>
      <c r="C737" s="573"/>
      <c r="D737" s="582"/>
      <c r="E737" s="591"/>
      <c r="F737" s="648"/>
      <c r="G737" s="635"/>
      <c r="H737" s="493"/>
      <c r="I737" s="561"/>
      <c r="J737" s="613" t="str">
        <f t="shared" si="154"/>
        <v/>
      </c>
      <c r="K737" s="449"/>
      <c r="L737" s="450" t="str">
        <f t="shared" si="155"/>
        <v/>
      </c>
      <c r="M737" s="451"/>
      <c r="N737" s="207"/>
      <c r="O737" s="209"/>
      <c r="P737" s="209"/>
      <c r="Q737" s="209"/>
      <c r="R737" s="208"/>
      <c r="S737" s="210"/>
      <c r="T737" s="216"/>
      <c r="U737" s="212"/>
      <c r="V737" s="213" t="str">
        <f t="shared" si="150"/>
        <v/>
      </c>
      <c r="W737" s="213" t="str">
        <f t="shared" si="151"/>
        <v/>
      </c>
      <c r="X737" s="211" t="str">
        <f t="shared" si="152"/>
        <v/>
      </c>
      <c r="Y737" s="266" t="str">
        <f t="shared" si="153"/>
        <v/>
      </c>
      <c r="Z737" s="269"/>
      <c r="AA737" s="710"/>
    </row>
    <row r="738" spans="2:27" s="408" customFormat="1" hidden="1">
      <c r="B738" s="412"/>
      <c r="C738" s="573"/>
      <c r="D738" s="582"/>
      <c r="E738" s="591"/>
      <c r="F738" s="648"/>
      <c r="G738" s="635"/>
      <c r="H738" s="493"/>
      <c r="I738" s="561"/>
      <c r="J738" s="613" t="str">
        <f t="shared" si="154"/>
        <v/>
      </c>
      <c r="K738" s="449"/>
      <c r="L738" s="450" t="str">
        <f t="shared" si="155"/>
        <v/>
      </c>
      <c r="M738" s="451"/>
      <c r="N738" s="207"/>
      <c r="O738" s="209"/>
      <c r="P738" s="209"/>
      <c r="Q738" s="209"/>
      <c r="R738" s="208"/>
      <c r="S738" s="210"/>
      <c r="T738" s="216"/>
      <c r="U738" s="212"/>
      <c r="V738" s="213" t="str">
        <f t="shared" si="150"/>
        <v/>
      </c>
      <c r="W738" s="213" t="str">
        <f t="shared" si="151"/>
        <v/>
      </c>
      <c r="X738" s="211" t="str">
        <f t="shared" si="152"/>
        <v/>
      </c>
      <c r="Y738" s="266" t="str">
        <f t="shared" si="153"/>
        <v/>
      </c>
      <c r="Z738" s="269"/>
      <c r="AA738" s="710"/>
    </row>
    <row r="739" spans="2:27" s="408" customFormat="1" hidden="1">
      <c r="B739" s="412"/>
      <c r="C739" s="573"/>
      <c r="D739" s="582"/>
      <c r="E739" s="591"/>
      <c r="F739" s="648"/>
      <c r="G739" s="635"/>
      <c r="H739" s="493"/>
      <c r="I739" s="561"/>
      <c r="J739" s="613" t="str">
        <f t="shared" si="154"/>
        <v/>
      </c>
      <c r="K739" s="449"/>
      <c r="L739" s="450" t="str">
        <f t="shared" si="155"/>
        <v/>
      </c>
      <c r="M739" s="451"/>
      <c r="N739" s="207"/>
      <c r="O739" s="209"/>
      <c r="P739" s="209"/>
      <c r="Q739" s="209"/>
      <c r="R739" s="208"/>
      <c r="S739" s="210"/>
      <c r="T739" s="216"/>
      <c r="U739" s="212"/>
      <c r="V739" s="213" t="str">
        <f t="shared" si="150"/>
        <v/>
      </c>
      <c r="W739" s="213" t="str">
        <f t="shared" si="151"/>
        <v/>
      </c>
      <c r="X739" s="211" t="str">
        <f t="shared" si="152"/>
        <v/>
      </c>
      <c r="Y739" s="266" t="str">
        <f t="shared" si="153"/>
        <v/>
      </c>
      <c r="Z739" s="269"/>
      <c r="AA739" s="710"/>
    </row>
    <row r="740" spans="2:27" s="408" customFormat="1" hidden="1">
      <c r="B740" s="412"/>
      <c r="C740" s="573"/>
      <c r="D740" s="582"/>
      <c r="E740" s="591"/>
      <c r="F740" s="648"/>
      <c r="G740" s="635"/>
      <c r="H740" s="493"/>
      <c r="I740" s="561"/>
      <c r="J740" s="613" t="str">
        <f t="shared" si="154"/>
        <v/>
      </c>
      <c r="K740" s="449"/>
      <c r="L740" s="450" t="str">
        <f t="shared" si="155"/>
        <v/>
      </c>
      <c r="M740" s="451"/>
      <c r="N740" s="207"/>
      <c r="O740" s="209"/>
      <c r="P740" s="209"/>
      <c r="Q740" s="209"/>
      <c r="R740" s="208"/>
      <c r="S740" s="210"/>
      <c r="T740" s="216"/>
      <c r="U740" s="212"/>
      <c r="V740" s="213" t="str">
        <f t="shared" si="150"/>
        <v/>
      </c>
      <c r="W740" s="213" t="str">
        <f t="shared" si="151"/>
        <v/>
      </c>
      <c r="X740" s="211" t="str">
        <f t="shared" si="152"/>
        <v/>
      </c>
      <c r="Y740" s="266" t="str">
        <f t="shared" si="153"/>
        <v/>
      </c>
      <c r="Z740" s="269"/>
      <c r="AA740" s="710"/>
    </row>
    <row r="741" spans="2:27" s="408" customFormat="1" hidden="1">
      <c r="B741" s="412"/>
      <c r="C741" s="573"/>
      <c r="D741" s="582"/>
      <c r="E741" s="591"/>
      <c r="F741" s="648"/>
      <c r="G741" s="635"/>
      <c r="H741" s="493"/>
      <c r="I741" s="561"/>
      <c r="J741" s="613" t="str">
        <f t="shared" si="154"/>
        <v/>
      </c>
      <c r="K741" s="449"/>
      <c r="L741" s="450" t="str">
        <f t="shared" si="155"/>
        <v/>
      </c>
      <c r="M741" s="451"/>
      <c r="N741" s="207"/>
      <c r="O741" s="209"/>
      <c r="P741" s="209"/>
      <c r="Q741" s="209"/>
      <c r="R741" s="208"/>
      <c r="S741" s="210"/>
      <c r="T741" s="216"/>
      <c r="U741" s="212"/>
      <c r="V741" s="213" t="str">
        <f t="shared" si="150"/>
        <v/>
      </c>
      <c r="W741" s="213" t="str">
        <f t="shared" si="151"/>
        <v/>
      </c>
      <c r="X741" s="211" t="str">
        <f t="shared" si="152"/>
        <v/>
      </c>
      <c r="Y741" s="266" t="str">
        <f t="shared" si="153"/>
        <v/>
      </c>
      <c r="Z741" s="269"/>
      <c r="AA741" s="710"/>
    </row>
    <row r="742" spans="2:27" s="408" customFormat="1" hidden="1">
      <c r="B742" s="412"/>
      <c r="C742" s="573"/>
      <c r="D742" s="582"/>
      <c r="E742" s="591"/>
      <c r="F742" s="648"/>
      <c r="G742" s="635"/>
      <c r="H742" s="493"/>
      <c r="I742" s="561"/>
      <c r="J742" s="613" t="str">
        <f t="shared" si="154"/>
        <v/>
      </c>
      <c r="K742" s="449"/>
      <c r="L742" s="450" t="str">
        <f t="shared" si="155"/>
        <v/>
      </c>
      <c r="M742" s="451"/>
      <c r="N742" s="207"/>
      <c r="O742" s="209"/>
      <c r="P742" s="209"/>
      <c r="Q742" s="209"/>
      <c r="R742" s="208"/>
      <c r="S742" s="210"/>
      <c r="T742" s="216"/>
      <c r="U742" s="212"/>
      <c r="V742" s="213" t="str">
        <f t="shared" si="150"/>
        <v/>
      </c>
      <c r="W742" s="213" t="str">
        <f t="shared" si="151"/>
        <v/>
      </c>
      <c r="X742" s="211" t="str">
        <f t="shared" si="152"/>
        <v/>
      </c>
      <c r="Y742" s="266" t="str">
        <f t="shared" si="153"/>
        <v/>
      </c>
      <c r="Z742" s="269"/>
      <c r="AA742" s="710"/>
    </row>
    <row r="743" spans="2:27" s="408" customFormat="1" hidden="1">
      <c r="B743" s="412"/>
      <c r="C743" s="573"/>
      <c r="D743" s="582"/>
      <c r="E743" s="591"/>
      <c r="F743" s="648"/>
      <c r="G743" s="635"/>
      <c r="H743" s="493"/>
      <c r="I743" s="561"/>
      <c r="J743" s="613" t="str">
        <f t="shared" si="154"/>
        <v/>
      </c>
      <c r="K743" s="449"/>
      <c r="L743" s="450" t="str">
        <f t="shared" si="155"/>
        <v/>
      </c>
      <c r="M743" s="451"/>
      <c r="N743" s="207"/>
      <c r="O743" s="209"/>
      <c r="P743" s="209"/>
      <c r="Q743" s="209"/>
      <c r="R743" s="208"/>
      <c r="S743" s="210"/>
      <c r="T743" s="216"/>
      <c r="U743" s="212"/>
      <c r="V743" s="213" t="str">
        <f t="shared" si="150"/>
        <v/>
      </c>
      <c r="W743" s="213" t="str">
        <f t="shared" si="151"/>
        <v/>
      </c>
      <c r="X743" s="211" t="str">
        <f t="shared" si="152"/>
        <v/>
      </c>
      <c r="Y743" s="266" t="str">
        <f t="shared" si="153"/>
        <v/>
      </c>
      <c r="Z743" s="269"/>
      <c r="AA743" s="710"/>
    </row>
    <row r="744" spans="2:27" s="408" customFormat="1" hidden="1">
      <c r="B744" s="412"/>
      <c r="C744" s="573"/>
      <c r="D744" s="582"/>
      <c r="E744" s="591"/>
      <c r="F744" s="648"/>
      <c r="G744" s="635"/>
      <c r="H744" s="493"/>
      <c r="I744" s="561"/>
      <c r="J744" s="613" t="str">
        <f t="shared" si="154"/>
        <v/>
      </c>
      <c r="K744" s="449"/>
      <c r="L744" s="450" t="str">
        <f t="shared" si="155"/>
        <v/>
      </c>
      <c r="M744" s="451"/>
      <c r="N744" s="207"/>
      <c r="O744" s="209"/>
      <c r="P744" s="209"/>
      <c r="Q744" s="209"/>
      <c r="R744" s="208"/>
      <c r="S744" s="210"/>
      <c r="T744" s="216"/>
      <c r="U744" s="212"/>
      <c r="V744" s="213" t="str">
        <f t="shared" si="150"/>
        <v/>
      </c>
      <c r="W744" s="213" t="str">
        <f t="shared" si="151"/>
        <v/>
      </c>
      <c r="X744" s="211" t="str">
        <f t="shared" si="152"/>
        <v/>
      </c>
      <c r="Y744" s="266" t="str">
        <f t="shared" si="153"/>
        <v/>
      </c>
      <c r="Z744" s="269"/>
      <c r="AA744" s="710"/>
    </row>
    <row r="745" spans="2:27" s="408" customFormat="1" hidden="1">
      <c r="B745" s="412"/>
      <c r="C745" s="573"/>
      <c r="D745" s="582"/>
      <c r="E745" s="591"/>
      <c r="F745" s="648"/>
      <c r="G745" s="635"/>
      <c r="H745" s="493"/>
      <c r="I745" s="561"/>
      <c r="J745" s="613" t="str">
        <f t="shared" si="154"/>
        <v/>
      </c>
      <c r="K745" s="449"/>
      <c r="L745" s="450" t="str">
        <f t="shared" si="155"/>
        <v/>
      </c>
      <c r="M745" s="451"/>
      <c r="N745" s="207"/>
      <c r="O745" s="209"/>
      <c r="P745" s="209"/>
      <c r="Q745" s="209"/>
      <c r="R745" s="208"/>
      <c r="S745" s="210"/>
      <c r="T745" s="216"/>
      <c r="U745" s="212"/>
      <c r="V745" s="213" t="str">
        <f t="shared" si="150"/>
        <v/>
      </c>
      <c r="W745" s="213" t="str">
        <f t="shared" si="151"/>
        <v/>
      </c>
      <c r="X745" s="211" t="str">
        <f t="shared" si="152"/>
        <v/>
      </c>
      <c r="Y745" s="266" t="str">
        <f t="shared" si="153"/>
        <v/>
      </c>
      <c r="Z745" s="269"/>
      <c r="AA745" s="710"/>
    </row>
    <row r="746" spans="2:27" s="408" customFormat="1" hidden="1">
      <c r="B746" s="412"/>
      <c r="C746" s="573"/>
      <c r="D746" s="582"/>
      <c r="E746" s="591"/>
      <c r="F746" s="648"/>
      <c r="G746" s="635"/>
      <c r="H746" s="493"/>
      <c r="I746" s="561"/>
      <c r="J746" s="613" t="str">
        <f t="shared" si="154"/>
        <v/>
      </c>
      <c r="K746" s="449"/>
      <c r="L746" s="450" t="str">
        <f t="shared" si="155"/>
        <v/>
      </c>
      <c r="M746" s="451"/>
      <c r="N746" s="207"/>
      <c r="O746" s="209"/>
      <c r="P746" s="209"/>
      <c r="Q746" s="209"/>
      <c r="R746" s="208"/>
      <c r="S746" s="210"/>
      <c r="T746" s="216"/>
      <c r="U746" s="212"/>
      <c r="V746" s="213" t="str">
        <f t="shared" si="150"/>
        <v/>
      </c>
      <c r="W746" s="213" t="str">
        <f t="shared" si="151"/>
        <v/>
      </c>
      <c r="X746" s="211" t="str">
        <f t="shared" si="152"/>
        <v/>
      </c>
      <c r="Y746" s="266" t="str">
        <f t="shared" si="153"/>
        <v/>
      </c>
      <c r="Z746" s="269"/>
      <c r="AA746" s="710"/>
    </row>
    <row r="747" spans="2:27" s="408" customFormat="1" hidden="1">
      <c r="B747" s="412"/>
      <c r="C747" s="573"/>
      <c r="D747" s="582"/>
      <c r="E747" s="591"/>
      <c r="F747" s="648"/>
      <c r="G747" s="635"/>
      <c r="H747" s="493"/>
      <c r="I747" s="561"/>
      <c r="J747" s="613" t="str">
        <f t="shared" si="154"/>
        <v/>
      </c>
      <c r="K747" s="449"/>
      <c r="L747" s="450" t="str">
        <f t="shared" si="155"/>
        <v/>
      </c>
      <c r="M747" s="451"/>
      <c r="N747" s="207"/>
      <c r="O747" s="209"/>
      <c r="P747" s="209"/>
      <c r="Q747" s="209"/>
      <c r="R747" s="208"/>
      <c r="S747" s="210"/>
      <c r="T747" s="216"/>
      <c r="U747" s="212"/>
      <c r="V747" s="213" t="str">
        <f t="shared" si="150"/>
        <v/>
      </c>
      <c r="W747" s="213" t="str">
        <f t="shared" si="151"/>
        <v/>
      </c>
      <c r="X747" s="211" t="str">
        <f t="shared" si="152"/>
        <v/>
      </c>
      <c r="Y747" s="266" t="str">
        <f t="shared" si="153"/>
        <v/>
      </c>
      <c r="Z747" s="269"/>
      <c r="AA747" s="710"/>
    </row>
    <row r="748" spans="2:27" s="408" customFormat="1" hidden="1">
      <c r="B748" s="412"/>
      <c r="C748" s="573"/>
      <c r="D748" s="582"/>
      <c r="E748" s="591"/>
      <c r="F748" s="648"/>
      <c r="G748" s="635"/>
      <c r="H748" s="493"/>
      <c r="I748" s="561"/>
      <c r="J748" s="613" t="str">
        <f t="shared" si="154"/>
        <v/>
      </c>
      <c r="K748" s="449"/>
      <c r="L748" s="450" t="str">
        <f t="shared" si="155"/>
        <v/>
      </c>
      <c r="M748" s="451"/>
      <c r="N748" s="207"/>
      <c r="O748" s="209"/>
      <c r="P748" s="209"/>
      <c r="Q748" s="209"/>
      <c r="R748" s="208"/>
      <c r="S748" s="210"/>
      <c r="T748" s="216"/>
      <c r="U748" s="212"/>
      <c r="V748" s="213" t="str">
        <f t="shared" si="150"/>
        <v/>
      </c>
      <c r="W748" s="213" t="str">
        <f t="shared" si="151"/>
        <v/>
      </c>
      <c r="X748" s="211" t="str">
        <f t="shared" si="152"/>
        <v/>
      </c>
      <c r="Y748" s="266" t="str">
        <f t="shared" si="153"/>
        <v/>
      </c>
      <c r="Z748" s="269"/>
      <c r="AA748" s="710"/>
    </row>
    <row r="749" spans="2:27" s="408" customFormat="1" hidden="1">
      <c r="B749" s="412"/>
      <c r="C749" s="573"/>
      <c r="D749" s="582"/>
      <c r="E749" s="591"/>
      <c r="F749" s="648"/>
      <c r="G749" s="635"/>
      <c r="H749" s="493"/>
      <c r="I749" s="561"/>
      <c r="J749" s="613" t="str">
        <f t="shared" si="154"/>
        <v/>
      </c>
      <c r="K749" s="449"/>
      <c r="L749" s="450" t="str">
        <f t="shared" si="155"/>
        <v/>
      </c>
      <c r="M749" s="451"/>
      <c r="N749" s="207"/>
      <c r="O749" s="209"/>
      <c r="P749" s="209"/>
      <c r="Q749" s="209"/>
      <c r="R749" s="208"/>
      <c r="S749" s="210"/>
      <c r="T749" s="216"/>
      <c r="U749" s="212"/>
      <c r="V749" s="213" t="str">
        <f t="shared" si="150"/>
        <v/>
      </c>
      <c r="W749" s="213" t="str">
        <f t="shared" si="151"/>
        <v/>
      </c>
      <c r="X749" s="211" t="str">
        <f t="shared" si="152"/>
        <v/>
      </c>
      <c r="Y749" s="266" t="str">
        <f t="shared" si="153"/>
        <v/>
      </c>
      <c r="Z749" s="269"/>
      <c r="AA749" s="710"/>
    </row>
    <row r="750" spans="2:27" s="408" customFormat="1" hidden="1">
      <c r="B750" s="412"/>
      <c r="C750" s="573"/>
      <c r="D750" s="582"/>
      <c r="E750" s="591"/>
      <c r="F750" s="648"/>
      <c r="G750" s="635"/>
      <c r="H750" s="493"/>
      <c r="I750" s="561"/>
      <c r="J750" s="613" t="str">
        <f t="shared" si="154"/>
        <v/>
      </c>
      <c r="K750" s="449"/>
      <c r="L750" s="450" t="str">
        <f t="shared" si="155"/>
        <v/>
      </c>
      <c r="M750" s="451"/>
      <c r="N750" s="207"/>
      <c r="O750" s="209"/>
      <c r="P750" s="209"/>
      <c r="Q750" s="209"/>
      <c r="R750" s="208"/>
      <c r="S750" s="210"/>
      <c r="T750" s="216"/>
      <c r="U750" s="212"/>
      <c r="V750" s="213" t="str">
        <f t="shared" si="150"/>
        <v/>
      </c>
      <c r="W750" s="213" t="str">
        <f t="shared" si="151"/>
        <v/>
      </c>
      <c r="X750" s="211" t="str">
        <f t="shared" si="152"/>
        <v/>
      </c>
      <c r="Y750" s="266" t="str">
        <f t="shared" si="153"/>
        <v/>
      </c>
      <c r="Z750" s="269"/>
      <c r="AA750" s="710"/>
    </row>
    <row r="751" spans="2:27" s="408" customFormat="1" hidden="1">
      <c r="B751" s="412"/>
      <c r="C751" s="573"/>
      <c r="D751" s="582"/>
      <c r="E751" s="591"/>
      <c r="F751" s="648"/>
      <c r="G751" s="635"/>
      <c r="H751" s="493"/>
      <c r="I751" s="561"/>
      <c r="J751" s="613" t="str">
        <f t="shared" si="154"/>
        <v/>
      </c>
      <c r="K751" s="449"/>
      <c r="L751" s="450" t="str">
        <f t="shared" si="155"/>
        <v/>
      </c>
      <c r="M751" s="451"/>
      <c r="N751" s="207"/>
      <c r="O751" s="209"/>
      <c r="P751" s="209"/>
      <c r="Q751" s="209"/>
      <c r="R751" s="208"/>
      <c r="S751" s="210"/>
      <c r="T751" s="216"/>
      <c r="U751" s="212"/>
      <c r="V751" s="213" t="str">
        <f t="shared" si="150"/>
        <v/>
      </c>
      <c r="W751" s="213" t="str">
        <f t="shared" si="151"/>
        <v/>
      </c>
      <c r="X751" s="211" t="str">
        <f t="shared" si="152"/>
        <v/>
      </c>
      <c r="Y751" s="266" t="str">
        <f t="shared" si="153"/>
        <v/>
      </c>
      <c r="Z751" s="269"/>
      <c r="AA751" s="710"/>
    </row>
    <row r="752" spans="2:27" s="408" customFormat="1" hidden="1">
      <c r="B752" s="412"/>
      <c r="C752" s="573"/>
      <c r="D752" s="582"/>
      <c r="E752" s="591"/>
      <c r="F752" s="648"/>
      <c r="G752" s="635"/>
      <c r="H752" s="493"/>
      <c r="I752" s="561"/>
      <c r="J752" s="613" t="str">
        <f t="shared" si="154"/>
        <v/>
      </c>
      <c r="K752" s="449"/>
      <c r="L752" s="450" t="str">
        <f t="shared" si="155"/>
        <v/>
      </c>
      <c r="M752" s="451"/>
      <c r="N752" s="207"/>
      <c r="O752" s="209"/>
      <c r="P752" s="209"/>
      <c r="Q752" s="209"/>
      <c r="R752" s="208"/>
      <c r="S752" s="210"/>
      <c r="T752" s="216"/>
      <c r="U752" s="212"/>
      <c r="V752" s="213" t="str">
        <f t="shared" si="150"/>
        <v/>
      </c>
      <c r="W752" s="213" t="str">
        <f t="shared" si="151"/>
        <v/>
      </c>
      <c r="X752" s="211" t="str">
        <f t="shared" si="152"/>
        <v/>
      </c>
      <c r="Y752" s="266" t="str">
        <f t="shared" si="153"/>
        <v/>
      </c>
      <c r="Z752" s="269"/>
      <c r="AA752" s="710"/>
    </row>
    <row r="753" spans="2:27" s="408" customFormat="1" hidden="1">
      <c r="B753" s="412"/>
      <c r="C753" s="573"/>
      <c r="D753" s="582"/>
      <c r="E753" s="591"/>
      <c r="F753" s="648"/>
      <c r="G753" s="635"/>
      <c r="H753" s="493"/>
      <c r="I753" s="561"/>
      <c r="J753" s="613" t="str">
        <f t="shared" si="154"/>
        <v/>
      </c>
      <c r="K753" s="449"/>
      <c r="L753" s="450" t="str">
        <f t="shared" si="155"/>
        <v/>
      </c>
      <c r="M753" s="451"/>
      <c r="N753" s="207"/>
      <c r="O753" s="209"/>
      <c r="P753" s="209"/>
      <c r="Q753" s="209"/>
      <c r="R753" s="208"/>
      <c r="S753" s="210"/>
      <c r="T753" s="216"/>
      <c r="U753" s="212"/>
      <c r="V753" s="213" t="str">
        <f t="shared" si="150"/>
        <v/>
      </c>
      <c r="W753" s="213" t="str">
        <f t="shared" si="151"/>
        <v/>
      </c>
      <c r="X753" s="211" t="str">
        <f t="shared" si="152"/>
        <v/>
      </c>
      <c r="Y753" s="266" t="str">
        <f t="shared" si="153"/>
        <v/>
      </c>
      <c r="Z753" s="269"/>
      <c r="AA753" s="710"/>
    </row>
    <row r="754" spans="2:27" s="408" customFormat="1" hidden="1">
      <c r="B754" s="412"/>
      <c r="C754" s="573"/>
      <c r="D754" s="582"/>
      <c r="E754" s="591"/>
      <c r="F754" s="648"/>
      <c r="G754" s="635"/>
      <c r="H754" s="493"/>
      <c r="I754" s="561"/>
      <c r="J754" s="613" t="str">
        <f t="shared" si="154"/>
        <v/>
      </c>
      <c r="K754" s="449"/>
      <c r="L754" s="450" t="str">
        <f t="shared" si="155"/>
        <v/>
      </c>
      <c r="M754" s="451"/>
      <c r="N754" s="207"/>
      <c r="O754" s="209"/>
      <c r="P754" s="209"/>
      <c r="Q754" s="209"/>
      <c r="R754" s="208"/>
      <c r="S754" s="210"/>
      <c r="T754" s="216"/>
      <c r="U754" s="212"/>
      <c r="V754" s="213" t="str">
        <f t="shared" si="150"/>
        <v/>
      </c>
      <c r="W754" s="213" t="str">
        <f t="shared" si="151"/>
        <v/>
      </c>
      <c r="X754" s="211" t="str">
        <f t="shared" si="152"/>
        <v/>
      </c>
      <c r="Y754" s="266" t="str">
        <f t="shared" si="153"/>
        <v/>
      </c>
      <c r="Z754" s="269"/>
      <c r="AA754" s="710"/>
    </row>
    <row r="755" spans="2:27" s="408" customFormat="1" hidden="1">
      <c r="B755" s="412"/>
      <c r="C755" s="573"/>
      <c r="D755" s="582"/>
      <c r="E755" s="591"/>
      <c r="F755" s="648"/>
      <c r="G755" s="635"/>
      <c r="H755" s="493"/>
      <c r="I755" s="561"/>
      <c r="J755" s="613" t="str">
        <f t="shared" si="154"/>
        <v/>
      </c>
      <c r="K755" s="449"/>
      <c r="L755" s="450" t="str">
        <f t="shared" si="155"/>
        <v/>
      </c>
      <c r="M755" s="451"/>
      <c r="N755" s="207"/>
      <c r="O755" s="209"/>
      <c r="P755" s="209"/>
      <c r="Q755" s="209"/>
      <c r="R755" s="208"/>
      <c r="S755" s="210"/>
      <c r="T755" s="216"/>
      <c r="U755" s="212"/>
      <c r="V755" s="213" t="str">
        <f t="shared" si="150"/>
        <v/>
      </c>
      <c r="W755" s="213" t="str">
        <f t="shared" si="151"/>
        <v/>
      </c>
      <c r="X755" s="211" t="str">
        <f t="shared" si="152"/>
        <v/>
      </c>
      <c r="Y755" s="266" t="str">
        <f t="shared" si="153"/>
        <v/>
      </c>
      <c r="Z755" s="269"/>
      <c r="AA755" s="710"/>
    </row>
    <row r="756" spans="2:27" s="408" customFormat="1" hidden="1">
      <c r="B756" s="412"/>
      <c r="C756" s="573"/>
      <c r="D756" s="582"/>
      <c r="E756" s="591"/>
      <c r="F756" s="648"/>
      <c r="G756" s="635"/>
      <c r="H756" s="493"/>
      <c r="I756" s="561"/>
      <c r="J756" s="613" t="str">
        <f t="shared" si="154"/>
        <v/>
      </c>
      <c r="K756" s="449"/>
      <c r="L756" s="450" t="str">
        <f t="shared" si="155"/>
        <v/>
      </c>
      <c r="M756" s="451"/>
      <c r="N756" s="207"/>
      <c r="O756" s="209"/>
      <c r="P756" s="209"/>
      <c r="Q756" s="209"/>
      <c r="R756" s="208"/>
      <c r="S756" s="210"/>
      <c r="T756" s="216"/>
      <c r="U756" s="212"/>
      <c r="V756" s="213" t="str">
        <f t="shared" si="150"/>
        <v/>
      </c>
      <c r="W756" s="213" t="str">
        <f t="shared" si="151"/>
        <v/>
      </c>
      <c r="X756" s="211" t="str">
        <f t="shared" si="152"/>
        <v/>
      </c>
      <c r="Y756" s="266" t="str">
        <f t="shared" si="153"/>
        <v/>
      </c>
      <c r="Z756" s="269"/>
      <c r="AA756" s="710"/>
    </row>
    <row r="757" spans="2:27" s="408" customFormat="1" hidden="1">
      <c r="B757" s="412"/>
      <c r="C757" s="573"/>
      <c r="D757" s="582"/>
      <c r="E757" s="591"/>
      <c r="F757" s="648"/>
      <c r="G757" s="635"/>
      <c r="H757" s="493"/>
      <c r="I757" s="561"/>
      <c r="J757" s="613" t="str">
        <f t="shared" si="154"/>
        <v/>
      </c>
      <c r="K757" s="449"/>
      <c r="L757" s="450" t="str">
        <f t="shared" si="155"/>
        <v/>
      </c>
      <c r="M757" s="451"/>
      <c r="N757" s="207"/>
      <c r="O757" s="209"/>
      <c r="P757" s="209"/>
      <c r="Q757" s="209"/>
      <c r="R757" s="208"/>
      <c r="S757" s="210"/>
      <c r="T757" s="216"/>
      <c r="U757" s="212"/>
      <c r="V757" s="213" t="str">
        <f t="shared" si="150"/>
        <v/>
      </c>
      <c r="W757" s="213" t="str">
        <f t="shared" si="151"/>
        <v/>
      </c>
      <c r="X757" s="211" t="str">
        <f t="shared" si="152"/>
        <v/>
      </c>
      <c r="Y757" s="266" t="str">
        <f t="shared" si="153"/>
        <v/>
      </c>
      <c r="Z757" s="269"/>
      <c r="AA757" s="710"/>
    </row>
    <row r="758" spans="2:27" s="408" customFormat="1" hidden="1">
      <c r="B758" s="412"/>
      <c r="C758" s="573"/>
      <c r="D758" s="582"/>
      <c r="E758" s="591"/>
      <c r="F758" s="648"/>
      <c r="G758" s="635"/>
      <c r="H758" s="493"/>
      <c r="I758" s="561"/>
      <c r="J758" s="613" t="str">
        <f t="shared" si="154"/>
        <v/>
      </c>
      <c r="K758" s="449"/>
      <c r="L758" s="450" t="str">
        <f t="shared" si="155"/>
        <v/>
      </c>
      <c r="M758" s="451"/>
      <c r="N758" s="207"/>
      <c r="O758" s="209"/>
      <c r="P758" s="209"/>
      <c r="Q758" s="209"/>
      <c r="R758" s="208"/>
      <c r="S758" s="210"/>
      <c r="T758" s="216"/>
      <c r="U758" s="212"/>
      <c r="V758" s="213" t="str">
        <f t="shared" si="150"/>
        <v/>
      </c>
      <c r="W758" s="213" t="str">
        <f t="shared" si="151"/>
        <v/>
      </c>
      <c r="X758" s="211" t="str">
        <f t="shared" si="152"/>
        <v/>
      </c>
      <c r="Y758" s="266" t="str">
        <f t="shared" si="153"/>
        <v/>
      </c>
      <c r="Z758" s="269"/>
      <c r="AA758" s="710"/>
    </row>
    <row r="759" spans="2:27" s="408" customFormat="1" hidden="1">
      <c r="B759" s="412"/>
      <c r="C759" s="573"/>
      <c r="D759" s="582"/>
      <c r="E759" s="591"/>
      <c r="F759" s="648"/>
      <c r="G759" s="635"/>
      <c r="H759" s="493"/>
      <c r="I759" s="561"/>
      <c r="J759" s="613" t="str">
        <f t="shared" si="154"/>
        <v/>
      </c>
      <c r="K759" s="449"/>
      <c r="L759" s="450" t="str">
        <f t="shared" si="155"/>
        <v/>
      </c>
      <c r="M759" s="451"/>
      <c r="N759" s="207"/>
      <c r="O759" s="209"/>
      <c r="P759" s="209"/>
      <c r="Q759" s="209"/>
      <c r="R759" s="208"/>
      <c r="S759" s="210"/>
      <c r="T759" s="216"/>
      <c r="U759" s="212"/>
      <c r="V759" s="213" t="str">
        <f t="shared" si="150"/>
        <v/>
      </c>
      <c r="W759" s="213" t="str">
        <f t="shared" si="151"/>
        <v/>
      </c>
      <c r="X759" s="211" t="str">
        <f t="shared" si="152"/>
        <v/>
      </c>
      <c r="Y759" s="266" t="str">
        <f t="shared" si="153"/>
        <v/>
      </c>
      <c r="Z759" s="269"/>
      <c r="AA759" s="710"/>
    </row>
    <row r="760" spans="2:27" s="408" customFormat="1" hidden="1">
      <c r="B760" s="412"/>
      <c r="C760" s="573"/>
      <c r="D760" s="582"/>
      <c r="E760" s="591"/>
      <c r="F760" s="648"/>
      <c r="G760" s="635"/>
      <c r="H760" s="493"/>
      <c r="I760" s="561"/>
      <c r="J760" s="613" t="str">
        <f t="shared" si="154"/>
        <v/>
      </c>
      <c r="K760" s="449"/>
      <c r="L760" s="450" t="str">
        <f t="shared" si="155"/>
        <v/>
      </c>
      <c r="M760" s="451"/>
      <c r="N760" s="207"/>
      <c r="O760" s="209"/>
      <c r="P760" s="209"/>
      <c r="Q760" s="209"/>
      <c r="R760" s="208"/>
      <c r="S760" s="210"/>
      <c r="T760" s="216"/>
      <c r="U760" s="212"/>
      <c r="V760" s="213" t="str">
        <f t="shared" si="150"/>
        <v/>
      </c>
      <c r="W760" s="213" t="str">
        <f t="shared" si="151"/>
        <v/>
      </c>
      <c r="X760" s="211" t="str">
        <f t="shared" si="152"/>
        <v/>
      </c>
      <c r="Y760" s="266" t="str">
        <f t="shared" si="153"/>
        <v/>
      </c>
      <c r="Z760" s="269"/>
      <c r="AA760" s="710"/>
    </row>
    <row r="761" spans="2:27" s="408" customFormat="1" hidden="1">
      <c r="B761" s="412"/>
      <c r="C761" s="573"/>
      <c r="D761" s="582"/>
      <c r="E761" s="591"/>
      <c r="F761" s="648"/>
      <c r="G761" s="635"/>
      <c r="H761" s="493"/>
      <c r="I761" s="561"/>
      <c r="J761" s="613" t="str">
        <f t="shared" si="154"/>
        <v/>
      </c>
      <c r="K761" s="449"/>
      <c r="L761" s="450" t="str">
        <f t="shared" si="155"/>
        <v/>
      </c>
      <c r="M761" s="451"/>
      <c r="N761" s="207"/>
      <c r="O761" s="209"/>
      <c r="P761" s="209"/>
      <c r="Q761" s="209"/>
      <c r="R761" s="208"/>
      <c r="S761" s="210"/>
      <c r="T761" s="216"/>
      <c r="U761" s="212"/>
      <c r="V761" s="213" t="str">
        <f t="shared" si="150"/>
        <v/>
      </c>
      <c r="W761" s="213" t="str">
        <f t="shared" si="151"/>
        <v/>
      </c>
      <c r="X761" s="211" t="str">
        <f t="shared" si="152"/>
        <v/>
      </c>
      <c r="Y761" s="266" t="str">
        <f t="shared" si="153"/>
        <v/>
      </c>
      <c r="Z761" s="269"/>
      <c r="AA761" s="710"/>
    </row>
    <row r="762" spans="2:27" s="408" customFormat="1" hidden="1">
      <c r="B762" s="412"/>
      <c r="C762" s="573"/>
      <c r="D762" s="582"/>
      <c r="E762" s="591"/>
      <c r="F762" s="648"/>
      <c r="G762" s="635"/>
      <c r="H762" s="493"/>
      <c r="I762" s="561"/>
      <c r="J762" s="613" t="str">
        <f t="shared" si="154"/>
        <v/>
      </c>
      <c r="K762" s="449"/>
      <c r="L762" s="450" t="str">
        <f t="shared" si="155"/>
        <v/>
      </c>
      <c r="M762" s="451"/>
      <c r="N762" s="207"/>
      <c r="O762" s="209"/>
      <c r="P762" s="209"/>
      <c r="Q762" s="209"/>
      <c r="R762" s="208"/>
      <c r="S762" s="210"/>
      <c r="T762" s="216"/>
      <c r="U762" s="212"/>
      <c r="V762" s="213" t="str">
        <f t="shared" si="150"/>
        <v/>
      </c>
      <c r="W762" s="213" t="str">
        <f t="shared" si="151"/>
        <v/>
      </c>
      <c r="X762" s="211" t="str">
        <f t="shared" si="152"/>
        <v/>
      </c>
      <c r="Y762" s="266" t="str">
        <f t="shared" si="153"/>
        <v/>
      </c>
      <c r="Z762" s="269"/>
      <c r="AA762" s="710"/>
    </row>
    <row r="763" spans="2:27" s="408" customFormat="1" hidden="1">
      <c r="B763" s="412"/>
      <c r="C763" s="573"/>
      <c r="D763" s="582"/>
      <c r="E763" s="591"/>
      <c r="F763" s="648"/>
      <c r="G763" s="635"/>
      <c r="H763" s="493"/>
      <c r="I763" s="561"/>
      <c r="J763" s="613" t="str">
        <f t="shared" si="154"/>
        <v/>
      </c>
      <c r="K763" s="449"/>
      <c r="L763" s="450" t="str">
        <f t="shared" si="155"/>
        <v/>
      </c>
      <c r="M763" s="451"/>
      <c r="N763" s="207"/>
      <c r="O763" s="209"/>
      <c r="P763" s="209"/>
      <c r="Q763" s="209"/>
      <c r="R763" s="208"/>
      <c r="S763" s="210"/>
      <c r="T763" s="216"/>
      <c r="U763" s="212"/>
      <c r="V763" s="213" t="str">
        <f t="shared" si="150"/>
        <v/>
      </c>
      <c r="W763" s="213" t="str">
        <f t="shared" si="151"/>
        <v/>
      </c>
      <c r="X763" s="211" t="str">
        <f t="shared" si="152"/>
        <v/>
      </c>
      <c r="Y763" s="266" t="str">
        <f t="shared" si="153"/>
        <v/>
      </c>
      <c r="Z763" s="269"/>
      <c r="AA763" s="710"/>
    </row>
    <row r="764" spans="2:27" s="408" customFormat="1" hidden="1">
      <c r="B764" s="412"/>
      <c r="C764" s="573"/>
      <c r="D764" s="582"/>
      <c r="E764" s="591"/>
      <c r="F764" s="648"/>
      <c r="G764" s="635"/>
      <c r="H764" s="493"/>
      <c r="I764" s="561"/>
      <c r="J764" s="613" t="str">
        <f t="shared" si="154"/>
        <v/>
      </c>
      <c r="K764" s="449"/>
      <c r="L764" s="450" t="str">
        <f t="shared" si="155"/>
        <v/>
      </c>
      <c r="M764" s="451"/>
      <c r="N764" s="207"/>
      <c r="O764" s="209"/>
      <c r="P764" s="209"/>
      <c r="Q764" s="209"/>
      <c r="R764" s="208"/>
      <c r="S764" s="210"/>
      <c r="T764" s="216"/>
      <c r="U764" s="212"/>
      <c r="V764" s="213" t="str">
        <f t="shared" si="150"/>
        <v/>
      </c>
      <c r="W764" s="213" t="str">
        <f t="shared" si="151"/>
        <v/>
      </c>
      <c r="X764" s="211" t="str">
        <f t="shared" si="152"/>
        <v/>
      </c>
      <c r="Y764" s="266" t="str">
        <f t="shared" si="153"/>
        <v/>
      </c>
      <c r="Z764" s="269"/>
      <c r="AA764" s="710"/>
    </row>
    <row r="765" spans="2:27" s="408" customFormat="1" hidden="1">
      <c r="B765" s="412"/>
      <c r="C765" s="573"/>
      <c r="D765" s="582"/>
      <c r="E765" s="591"/>
      <c r="F765" s="648"/>
      <c r="G765" s="635"/>
      <c r="H765" s="493"/>
      <c r="I765" s="561"/>
      <c r="J765" s="613" t="str">
        <f t="shared" si="154"/>
        <v/>
      </c>
      <c r="K765" s="449"/>
      <c r="L765" s="450" t="str">
        <f t="shared" si="155"/>
        <v/>
      </c>
      <c r="M765" s="451"/>
      <c r="N765" s="207"/>
      <c r="O765" s="209"/>
      <c r="P765" s="209"/>
      <c r="Q765" s="209"/>
      <c r="R765" s="208"/>
      <c r="S765" s="210"/>
      <c r="T765" s="216"/>
      <c r="U765" s="212"/>
      <c r="V765" s="213" t="str">
        <f t="shared" si="150"/>
        <v/>
      </c>
      <c r="W765" s="213" t="str">
        <f t="shared" si="151"/>
        <v/>
      </c>
      <c r="X765" s="211" t="str">
        <f t="shared" si="152"/>
        <v/>
      </c>
      <c r="Y765" s="266" t="str">
        <f t="shared" si="153"/>
        <v/>
      </c>
      <c r="Z765" s="269"/>
      <c r="AA765" s="710"/>
    </row>
    <row r="766" spans="2:27" s="408" customFormat="1" hidden="1">
      <c r="B766" s="412"/>
      <c r="C766" s="573"/>
      <c r="D766" s="582"/>
      <c r="E766" s="591"/>
      <c r="F766" s="648"/>
      <c r="G766" s="635"/>
      <c r="H766" s="493"/>
      <c r="I766" s="561"/>
      <c r="J766" s="613" t="str">
        <f t="shared" si="154"/>
        <v/>
      </c>
      <c r="K766" s="449"/>
      <c r="L766" s="450" t="str">
        <f t="shared" si="155"/>
        <v/>
      </c>
      <c r="M766" s="451"/>
      <c r="N766" s="207"/>
      <c r="O766" s="209"/>
      <c r="P766" s="209"/>
      <c r="Q766" s="209"/>
      <c r="R766" s="208"/>
      <c r="S766" s="210"/>
      <c r="T766" s="216"/>
      <c r="U766" s="212"/>
      <c r="V766" s="213" t="str">
        <f t="shared" si="150"/>
        <v/>
      </c>
      <c r="W766" s="213" t="str">
        <f t="shared" si="151"/>
        <v/>
      </c>
      <c r="X766" s="211" t="str">
        <f t="shared" si="152"/>
        <v/>
      </c>
      <c r="Y766" s="266" t="str">
        <f t="shared" si="153"/>
        <v/>
      </c>
      <c r="Z766" s="269"/>
      <c r="AA766" s="710"/>
    </row>
    <row r="767" spans="2:27" s="408" customFormat="1" hidden="1">
      <c r="B767" s="412"/>
      <c r="C767" s="573"/>
      <c r="D767" s="582"/>
      <c r="E767" s="591"/>
      <c r="F767" s="648"/>
      <c r="G767" s="635"/>
      <c r="H767" s="493"/>
      <c r="I767" s="561"/>
      <c r="J767" s="613" t="str">
        <f t="shared" si="154"/>
        <v/>
      </c>
      <c r="K767" s="449"/>
      <c r="L767" s="450" t="str">
        <f t="shared" si="155"/>
        <v/>
      </c>
      <c r="M767" s="451"/>
      <c r="N767" s="207"/>
      <c r="O767" s="209"/>
      <c r="P767" s="209"/>
      <c r="Q767" s="209"/>
      <c r="R767" s="208"/>
      <c r="S767" s="210"/>
      <c r="T767" s="216"/>
      <c r="U767" s="212"/>
      <c r="V767" s="213" t="str">
        <f t="shared" si="150"/>
        <v/>
      </c>
      <c r="W767" s="213" t="str">
        <f t="shared" si="151"/>
        <v/>
      </c>
      <c r="X767" s="211" t="str">
        <f t="shared" si="152"/>
        <v/>
      </c>
      <c r="Y767" s="266" t="str">
        <f t="shared" si="153"/>
        <v/>
      </c>
      <c r="Z767" s="269"/>
      <c r="AA767" s="710"/>
    </row>
    <row r="768" spans="2:27" s="408" customFormat="1" hidden="1">
      <c r="B768" s="412"/>
      <c r="C768" s="573"/>
      <c r="D768" s="582"/>
      <c r="E768" s="591"/>
      <c r="F768" s="648"/>
      <c r="G768" s="635"/>
      <c r="H768" s="493"/>
      <c r="I768" s="561"/>
      <c r="J768" s="613" t="str">
        <f t="shared" si="154"/>
        <v/>
      </c>
      <c r="K768" s="449"/>
      <c r="L768" s="450" t="str">
        <f t="shared" si="155"/>
        <v/>
      </c>
      <c r="M768" s="451"/>
      <c r="N768" s="207"/>
      <c r="O768" s="209"/>
      <c r="P768" s="209"/>
      <c r="Q768" s="209"/>
      <c r="R768" s="208"/>
      <c r="S768" s="210"/>
      <c r="T768" s="216"/>
      <c r="U768" s="212"/>
      <c r="V768" s="213" t="str">
        <f t="shared" si="150"/>
        <v/>
      </c>
      <c r="W768" s="213" t="str">
        <f t="shared" si="151"/>
        <v/>
      </c>
      <c r="X768" s="211" t="str">
        <f t="shared" si="152"/>
        <v/>
      </c>
      <c r="Y768" s="266" t="str">
        <f t="shared" si="153"/>
        <v/>
      </c>
      <c r="Z768" s="269"/>
      <c r="AA768" s="710"/>
    </row>
    <row r="769" spans="2:27" s="408" customFormat="1" hidden="1">
      <c r="B769" s="412"/>
      <c r="C769" s="573"/>
      <c r="D769" s="582"/>
      <c r="E769" s="591"/>
      <c r="F769" s="648"/>
      <c r="G769" s="635"/>
      <c r="H769" s="493"/>
      <c r="I769" s="561"/>
      <c r="J769" s="613" t="str">
        <f t="shared" si="154"/>
        <v/>
      </c>
      <c r="K769" s="449"/>
      <c r="L769" s="450" t="str">
        <f t="shared" si="155"/>
        <v/>
      </c>
      <c r="M769" s="451"/>
      <c r="N769" s="207"/>
      <c r="O769" s="209"/>
      <c r="P769" s="209"/>
      <c r="Q769" s="209"/>
      <c r="R769" s="208"/>
      <c r="S769" s="210"/>
      <c r="T769" s="216"/>
      <c r="U769" s="212"/>
      <c r="V769" s="213" t="str">
        <f t="shared" si="150"/>
        <v/>
      </c>
      <c r="W769" s="213" t="str">
        <f t="shared" si="151"/>
        <v/>
      </c>
      <c r="X769" s="211" t="str">
        <f t="shared" si="152"/>
        <v/>
      </c>
      <c r="Y769" s="266" t="str">
        <f t="shared" si="153"/>
        <v/>
      </c>
      <c r="Z769" s="269"/>
      <c r="AA769" s="710"/>
    </row>
    <row r="770" spans="2:27" s="408" customFormat="1" hidden="1">
      <c r="B770" s="412"/>
      <c r="C770" s="573"/>
      <c r="D770" s="582"/>
      <c r="E770" s="591"/>
      <c r="F770" s="648"/>
      <c r="G770" s="635"/>
      <c r="H770" s="493"/>
      <c r="I770" s="561"/>
      <c r="J770" s="613" t="str">
        <f t="shared" si="154"/>
        <v/>
      </c>
      <c r="K770" s="449"/>
      <c r="L770" s="450" t="str">
        <f t="shared" si="155"/>
        <v/>
      </c>
      <c r="M770" s="451"/>
      <c r="N770" s="207"/>
      <c r="O770" s="209"/>
      <c r="P770" s="209"/>
      <c r="Q770" s="209"/>
      <c r="R770" s="208"/>
      <c r="S770" s="210"/>
      <c r="T770" s="216"/>
      <c r="U770" s="212"/>
      <c r="V770" s="213" t="str">
        <f t="shared" si="150"/>
        <v/>
      </c>
      <c r="W770" s="213" t="str">
        <f t="shared" si="151"/>
        <v/>
      </c>
      <c r="X770" s="211" t="str">
        <f t="shared" si="152"/>
        <v/>
      </c>
      <c r="Y770" s="266" t="str">
        <f t="shared" si="153"/>
        <v/>
      </c>
      <c r="Z770" s="269"/>
      <c r="AA770" s="710"/>
    </row>
    <row r="771" spans="2:27" s="408" customFormat="1" hidden="1">
      <c r="B771" s="412"/>
      <c r="C771" s="573"/>
      <c r="D771" s="582"/>
      <c r="E771" s="591"/>
      <c r="F771" s="648"/>
      <c r="G771" s="635"/>
      <c r="H771" s="493"/>
      <c r="I771" s="561"/>
      <c r="J771" s="613" t="str">
        <f t="shared" si="154"/>
        <v/>
      </c>
      <c r="K771" s="449"/>
      <c r="L771" s="450" t="str">
        <f t="shared" si="155"/>
        <v/>
      </c>
      <c r="M771" s="451"/>
      <c r="N771" s="207"/>
      <c r="O771" s="209"/>
      <c r="P771" s="209"/>
      <c r="Q771" s="209"/>
      <c r="R771" s="208"/>
      <c r="S771" s="210"/>
      <c r="T771" s="216"/>
      <c r="U771" s="212"/>
      <c r="V771" s="213" t="str">
        <f t="shared" si="150"/>
        <v/>
      </c>
      <c r="W771" s="213" t="str">
        <f t="shared" si="151"/>
        <v/>
      </c>
      <c r="X771" s="211" t="str">
        <f t="shared" si="152"/>
        <v/>
      </c>
      <c r="Y771" s="266" t="str">
        <f t="shared" si="153"/>
        <v/>
      </c>
      <c r="Z771" s="269"/>
      <c r="AA771" s="710"/>
    </row>
    <row r="772" spans="2:27" s="408" customFormat="1" hidden="1">
      <c r="B772" s="412"/>
      <c r="C772" s="573"/>
      <c r="D772" s="582"/>
      <c r="E772" s="591"/>
      <c r="F772" s="648"/>
      <c r="G772" s="635"/>
      <c r="H772" s="493"/>
      <c r="I772" s="561"/>
      <c r="J772" s="613" t="str">
        <f t="shared" si="154"/>
        <v/>
      </c>
      <c r="K772" s="449"/>
      <c r="L772" s="450" t="str">
        <f t="shared" si="155"/>
        <v/>
      </c>
      <c r="M772" s="451"/>
      <c r="N772" s="207"/>
      <c r="O772" s="209"/>
      <c r="P772" s="209"/>
      <c r="Q772" s="209"/>
      <c r="R772" s="208"/>
      <c r="S772" s="210"/>
      <c r="T772" s="216"/>
      <c r="U772" s="212"/>
      <c r="V772" s="213" t="str">
        <f t="shared" si="150"/>
        <v/>
      </c>
      <c r="W772" s="213" t="str">
        <f t="shared" si="151"/>
        <v/>
      </c>
      <c r="X772" s="211" t="str">
        <f t="shared" si="152"/>
        <v/>
      </c>
      <c r="Y772" s="266" t="str">
        <f t="shared" si="153"/>
        <v/>
      </c>
      <c r="Z772" s="269"/>
      <c r="AA772" s="710"/>
    </row>
    <row r="773" spans="2:27" s="408" customFormat="1" hidden="1">
      <c r="B773" s="412"/>
      <c r="C773" s="573"/>
      <c r="D773" s="582"/>
      <c r="E773" s="591"/>
      <c r="F773" s="648"/>
      <c r="G773" s="635"/>
      <c r="H773" s="493"/>
      <c r="I773" s="561"/>
      <c r="J773" s="613" t="str">
        <f t="shared" si="154"/>
        <v/>
      </c>
      <c r="K773" s="449"/>
      <c r="L773" s="450" t="str">
        <f t="shared" si="155"/>
        <v/>
      </c>
      <c r="M773" s="451"/>
      <c r="N773" s="207"/>
      <c r="O773" s="209"/>
      <c r="P773" s="209"/>
      <c r="Q773" s="209"/>
      <c r="R773" s="208"/>
      <c r="S773" s="210"/>
      <c r="T773" s="216"/>
      <c r="U773" s="212"/>
      <c r="V773" s="213" t="str">
        <f t="shared" ref="V773:V836" si="156">IF(M773="","",T773*G773)</f>
        <v/>
      </c>
      <c r="W773" s="213" t="str">
        <f t="shared" ref="W773:W836" si="157">IF(M773="","",U773*H773)</f>
        <v/>
      </c>
      <c r="X773" s="211" t="str">
        <f t="shared" ref="X773:X836" si="158">IF(M773="","",T773*G773+U773*H773)</f>
        <v/>
      </c>
      <c r="Y773" s="266" t="str">
        <f t="shared" ref="Y773:Y836" si="159">IF(M773="","",X773-S773)</f>
        <v/>
      </c>
      <c r="Z773" s="269"/>
      <c r="AA773" s="710"/>
    </row>
    <row r="774" spans="2:27" s="408" customFormat="1" hidden="1">
      <c r="B774" s="412"/>
      <c r="C774" s="573"/>
      <c r="D774" s="582"/>
      <c r="E774" s="591"/>
      <c r="F774" s="648"/>
      <c r="G774" s="635"/>
      <c r="H774" s="493"/>
      <c r="I774" s="561"/>
      <c r="J774" s="613" t="str">
        <f t="shared" ref="J774:J837" si="160">IF(G774="","",G774/$G$260)</f>
        <v/>
      </c>
      <c r="K774" s="449"/>
      <c r="L774" s="450" t="str">
        <f t="shared" ref="L774:L837" si="161">IF($I774="","",$I774+K774)</f>
        <v/>
      </c>
      <c r="M774" s="451"/>
      <c r="N774" s="207"/>
      <c r="O774" s="209"/>
      <c r="P774" s="209"/>
      <c r="Q774" s="209"/>
      <c r="R774" s="208"/>
      <c r="S774" s="210"/>
      <c r="T774" s="216"/>
      <c r="U774" s="212"/>
      <c r="V774" s="213" t="str">
        <f t="shared" si="156"/>
        <v/>
      </c>
      <c r="W774" s="213" t="str">
        <f t="shared" si="157"/>
        <v/>
      </c>
      <c r="X774" s="211" t="str">
        <f t="shared" si="158"/>
        <v/>
      </c>
      <c r="Y774" s="266" t="str">
        <f t="shared" si="159"/>
        <v/>
      </c>
      <c r="Z774" s="269"/>
      <c r="AA774" s="710"/>
    </row>
    <row r="775" spans="2:27" s="408" customFormat="1" hidden="1">
      <c r="B775" s="412"/>
      <c r="C775" s="573"/>
      <c r="D775" s="582"/>
      <c r="E775" s="591"/>
      <c r="F775" s="648"/>
      <c r="G775" s="635"/>
      <c r="H775" s="493"/>
      <c r="I775" s="561"/>
      <c r="J775" s="613" t="str">
        <f t="shared" si="160"/>
        <v/>
      </c>
      <c r="K775" s="449"/>
      <c r="L775" s="450" t="str">
        <f t="shared" si="161"/>
        <v/>
      </c>
      <c r="M775" s="451"/>
      <c r="N775" s="207"/>
      <c r="O775" s="209"/>
      <c r="P775" s="209"/>
      <c r="Q775" s="209"/>
      <c r="R775" s="208"/>
      <c r="S775" s="210"/>
      <c r="T775" s="216"/>
      <c r="U775" s="212"/>
      <c r="V775" s="213" t="str">
        <f t="shared" si="156"/>
        <v/>
      </c>
      <c r="W775" s="213" t="str">
        <f t="shared" si="157"/>
        <v/>
      </c>
      <c r="X775" s="211" t="str">
        <f t="shared" si="158"/>
        <v/>
      </c>
      <c r="Y775" s="266" t="str">
        <f t="shared" si="159"/>
        <v/>
      </c>
      <c r="Z775" s="269"/>
      <c r="AA775" s="710"/>
    </row>
    <row r="776" spans="2:27" s="408" customFormat="1" hidden="1">
      <c r="B776" s="412"/>
      <c r="C776" s="573"/>
      <c r="D776" s="582"/>
      <c r="E776" s="591"/>
      <c r="F776" s="648"/>
      <c r="G776" s="635"/>
      <c r="H776" s="493"/>
      <c r="I776" s="561"/>
      <c r="J776" s="613" t="str">
        <f t="shared" si="160"/>
        <v/>
      </c>
      <c r="K776" s="449"/>
      <c r="L776" s="450" t="str">
        <f t="shared" si="161"/>
        <v/>
      </c>
      <c r="M776" s="451"/>
      <c r="N776" s="207"/>
      <c r="O776" s="209"/>
      <c r="P776" s="209"/>
      <c r="Q776" s="209"/>
      <c r="R776" s="208"/>
      <c r="S776" s="210"/>
      <c r="T776" s="216"/>
      <c r="U776" s="212"/>
      <c r="V776" s="213" t="str">
        <f t="shared" si="156"/>
        <v/>
      </c>
      <c r="W776" s="213" t="str">
        <f t="shared" si="157"/>
        <v/>
      </c>
      <c r="X776" s="211" t="str">
        <f t="shared" si="158"/>
        <v/>
      </c>
      <c r="Y776" s="266" t="str">
        <f t="shared" si="159"/>
        <v/>
      </c>
      <c r="Z776" s="269"/>
      <c r="AA776" s="710"/>
    </row>
    <row r="777" spans="2:27" s="408" customFormat="1" hidden="1">
      <c r="B777" s="412"/>
      <c r="C777" s="573"/>
      <c r="D777" s="582"/>
      <c r="E777" s="591"/>
      <c r="F777" s="648"/>
      <c r="G777" s="635"/>
      <c r="H777" s="493"/>
      <c r="I777" s="561"/>
      <c r="J777" s="613" t="str">
        <f t="shared" si="160"/>
        <v/>
      </c>
      <c r="K777" s="449"/>
      <c r="L777" s="450" t="str">
        <f t="shared" si="161"/>
        <v/>
      </c>
      <c r="M777" s="451"/>
      <c r="N777" s="207"/>
      <c r="O777" s="209"/>
      <c r="P777" s="209"/>
      <c r="Q777" s="209"/>
      <c r="R777" s="208"/>
      <c r="S777" s="210"/>
      <c r="T777" s="216"/>
      <c r="U777" s="212"/>
      <c r="V777" s="213" t="str">
        <f t="shared" si="156"/>
        <v/>
      </c>
      <c r="W777" s="213" t="str">
        <f t="shared" si="157"/>
        <v/>
      </c>
      <c r="X777" s="211" t="str">
        <f t="shared" si="158"/>
        <v/>
      </c>
      <c r="Y777" s="266" t="str">
        <f t="shared" si="159"/>
        <v/>
      </c>
      <c r="Z777" s="269"/>
      <c r="AA777" s="710"/>
    </row>
    <row r="778" spans="2:27" s="408" customFormat="1" hidden="1">
      <c r="B778" s="412"/>
      <c r="C778" s="573"/>
      <c r="D778" s="582"/>
      <c r="E778" s="591"/>
      <c r="F778" s="648"/>
      <c r="G778" s="635"/>
      <c r="H778" s="493"/>
      <c r="I778" s="561"/>
      <c r="J778" s="613" t="str">
        <f t="shared" si="160"/>
        <v/>
      </c>
      <c r="K778" s="449"/>
      <c r="L778" s="450" t="str">
        <f t="shared" si="161"/>
        <v/>
      </c>
      <c r="M778" s="451"/>
      <c r="N778" s="207"/>
      <c r="O778" s="209"/>
      <c r="P778" s="209"/>
      <c r="Q778" s="209"/>
      <c r="R778" s="208"/>
      <c r="S778" s="210"/>
      <c r="T778" s="216"/>
      <c r="U778" s="212"/>
      <c r="V778" s="213" t="str">
        <f t="shared" si="156"/>
        <v/>
      </c>
      <c r="W778" s="213" t="str">
        <f t="shared" si="157"/>
        <v/>
      </c>
      <c r="X778" s="211" t="str">
        <f t="shared" si="158"/>
        <v/>
      </c>
      <c r="Y778" s="266" t="str">
        <f t="shared" si="159"/>
        <v/>
      </c>
      <c r="Z778" s="269"/>
      <c r="AA778" s="710"/>
    </row>
    <row r="779" spans="2:27" s="408" customFormat="1" hidden="1">
      <c r="B779" s="412"/>
      <c r="C779" s="573"/>
      <c r="D779" s="582"/>
      <c r="E779" s="591"/>
      <c r="F779" s="648"/>
      <c r="G779" s="635"/>
      <c r="H779" s="493"/>
      <c r="I779" s="561"/>
      <c r="J779" s="613" t="str">
        <f t="shared" si="160"/>
        <v/>
      </c>
      <c r="K779" s="449"/>
      <c r="L779" s="450" t="str">
        <f t="shared" si="161"/>
        <v/>
      </c>
      <c r="M779" s="451"/>
      <c r="N779" s="207"/>
      <c r="O779" s="209"/>
      <c r="P779" s="209"/>
      <c r="Q779" s="209"/>
      <c r="R779" s="208"/>
      <c r="S779" s="210"/>
      <c r="T779" s="216"/>
      <c r="U779" s="212"/>
      <c r="V779" s="213" t="str">
        <f t="shared" si="156"/>
        <v/>
      </c>
      <c r="W779" s="213" t="str">
        <f t="shared" si="157"/>
        <v/>
      </c>
      <c r="X779" s="211" t="str">
        <f t="shared" si="158"/>
        <v/>
      </c>
      <c r="Y779" s="266" t="str">
        <f t="shared" si="159"/>
        <v/>
      </c>
      <c r="Z779" s="269"/>
      <c r="AA779" s="710"/>
    </row>
    <row r="780" spans="2:27" s="408" customFormat="1" hidden="1">
      <c r="B780" s="412"/>
      <c r="C780" s="573"/>
      <c r="D780" s="582"/>
      <c r="E780" s="591"/>
      <c r="F780" s="648"/>
      <c r="G780" s="635"/>
      <c r="H780" s="493"/>
      <c r="I780" s="561"/>
      <c r="J780" s="613" t="str">
        <f t="shared" si="160"/>
        <v/>
      </c>
      <c r="K780" s="449"/>
      <c r="L780" s="450" t="str">
        <f t="shared" si="161"/>
        <v/>
      </c>
      <c r="M780" s="451"/>
      <c r="N780" s="207"/>
      <c r="O780" s="209"/>
      <c r="P780" s="209"/>
      <c r="Q780" s="209"/>
      <c r="R780" s="208"/>
      <c r="S780" s="210"/>
      <c r="T780" s="216"/>
      <c r="U780" s="212"/>
      <c r="V780" s="213" t="str">
        <f t="shared" si="156"/>
        <v/>
      </c>
      <c r="W780" s="213" t="str">
        <f t="shared" si="157"/>
        <v/>
      </c>
      <c r="X780" s="211" t="str">
        <f t="shared" si="158"/>
        <v/>
      </c>
      <c r="Y780" s="266" t="str">
        <f t="shared" si="159"/>
        <v/>
      </c>
      <c r="Z780" s="269"/>
      <c r="AA780" s="710"/>
    </row>
    <row r="781" spans="2:27" s="408" customFormat="1" hidden="1">
      <c r="B781" s="412"/>
      <c r="C781" s="573"/>
      <c r="D781" s="582"/>
      <c r="E781" s="591"/>
      <c r="F781" s="648"/>
      <c r="G781" s="635"/>
      <c r="H781" s="493"/>
      <c r="I781" s="561"/>
      <c r="J781" s="613" t="str">
        <f t="shared" si="160"/>
        <v/>
      </c>
      <c r="K781" s="449"/>
      <c r="L781" s="450" t="str">
        <f t="shared" si="161"/>
        <v/>
      </c>
      <c r="M781" s="451"/>
      <c r="N781" s="207"/>
      <c r="O781" s="209"/>
      <c r="P781" s="209"/>
      <c r="Q781" s="209"/>
      <c r="R781" s="208"/>
      <c r="S781" s="210"/>
      <c r="T781" s="216"/>
      <c r="U781" s="212"/>
      <c r="V781" s="213" t="str">
        <f t="shared" si="156"/>
        <v/>
      </c>
      <c r="W781" s="213" t="str">
        <f t="shared" si="157"/>
        <v/>
      </c>
      <c r="X781" s="211" t="str">
        <f t="shared" si="158"/>
        <v/>
      </c>
      <c r="Y781" s="266" t="str">
        <f t="shared" si="159"/>
        <v/>
      </c>
      <c r="Z781" s="269"/>
      <c r="AA781" s="710"/>
    </row>
    <row r="782" spans="2:27" s="408" customFormat="1" hidden="1">
      <c r="B782" s="412"/>
      <c r="C782" s="573"/>
      <c r="D782" s="582"/>
      <c r="E782" s="591"/>
      <c r="F782" s="648"/>
      <c r="G782" s="635"/>
      <c r="H782" s="493"/>
      <c r="I782" s="561"/>
      <c r="J782" s="613" t="str">
        <f t="shared" si="160"/>
        <v/>
      </c>
      <c r="K782" s="449"/>
      <c r="L782" s="450" t="str">
        <f t="shared" si="161"/>
        <v/>
      </c>
      <c r="M782" s="451"/>
      <c r="N782" s="207"/>
      <c r="O782" s="209"/>
      <c r="P782" s="209"/>
      <c r="Q782" s="209"/>
      <c r="R782" s="208"/>
      <c r="S782" s="210"/>
      <c r="T782" s="216"/>
      <c r="U782" s="212"/>
      <c r="V782" s="213" t="str">
        <f t="shared" si="156"/>
        <v/>
      </c>
      <c r="W782" s="213" t="str">
        <f t="shared" si="157"/>
        <v/>
      </c>
      <c r="X782" s="211" t="str">
        <f t="shared" si="158"/>
        <v/>
      </c>
      <c r="Y782" s="266" t="str">
        <f t="shared" si="159"/>
        <v/>
      </c>
      <c r="Z782" s="269"/>
      <c r="AA782" s="710"/>
    </row>
    <row r="783" spans="2:27" s="408" customFormat="1" hidden="1">
      <c r="B783" s="412"/>
      <c r="C783" s="573"/>
      <c r="D783" s="582"/>
      <c r="E783" s="591"/>
      <c r="F783" s="648"/>
      <c r="G783" s="635"/>
      <c r="H783" s="493"/>
      <c r="I783" s="561"/>
      <c r="J783" s="613" t="str">
        <f t="shared" si="160"/>
        <v/>
      </c>
      <c r="K783" s="449"/>
      <c r="L783" s="450" t="str">
        <f t="shared" si="161"/>
        <v/>
      </c>
      <c r="M783" s="451"/>
      <c r="N783" s="207"/>
      <c r="O783" s="209"/>
      <c r="P783" s="209"/>
      <c r="Q783" s="209"/>
      <c r="R783" s="208"/>
      <c r="S783" s="210"/>
      <c r="T783" s="216"/>
      <c r="U783" s="212"/>
      <c r="V783" s="213" t="str">
        <f t="shared" si="156"/>
        <v/>
      </c>
      <c r="W783" s="213" t="str">
        <f t="shared" si="157"/>
        <v/>
      </c>
      <c r="X783" s="211" t="str">
        <f t="shared" si="158"/>
        <v/>
      </c>
      <c r="Y783" s="266" t="str">
        <f t="shared" si="159"/>
        <v/>
      </c>
      <c r="Z783" s="269"/>
      <c r="AA783" s="710"/>
    </row>
    <row r="784" spans="2:27" s="408" customFormat="1" hidden="1">
      <c r="B784" s="412"/>
      <c r="C784" s="573"/>
      <c r="D784" s="582"/>
      <c r="E784" s="591"/>
      <c r="F784" s="648"/>
      <c r="G784" s="635"/>
      <c r="H784" s="493"/>
      <c r="I784" s="561"/>
      <c r="J784" s="613" t="str">
        <f t="shared" si="160"/>
        <v/>
      </c>
      <c r="K784" s="449"/>
      <c r="L784" s="450" t="str">
        <f t="shared" si="161"/>
        <v/>
      </c>
      <c r="M784" s="451"/>
      <c r="N784" s="207"/>
      <c r="O784" s="209"/>
      <c r="P784" s="209"/>
      <c r="Q784" s="209"/>
      <c r="R784" s="208"/>
      <c r="S784" s="210"/>
      <c r="T784" s="216"/>
      <c r="U784" s="212"/>
      <c r="V784" s="213" t="str">
        <f t="shared" si="156"/>
        <v/>
      </c>
      <c r="W784" s="213" t="str">
        <f t="shared" si="157"/>
        <v/>
      </c>
      <c r="X784" s="211" t="str">
        <f t="shared" si="158"/>
        <v/>
      </c>
      <c r="Y784" s="266" t="str">
        <f t="shared" si="159"/>
        <v/>
      </c>
      <c r="Z784" s="269"/>
      <c r="AA784" s="710"/>
    </row>
    <row r="785" spans="2:27" s="408" customFormat="1" hidden="1">
      <c r="B785" s="412"/>
      <c r="C785" s="573"/>
      <c r="D785" s="582"/>
      <c r="E785" s="591"/>
      <c r="F785" s="648"/>
      <c r="G785" s="635"/>
      <c r="H785" s="493"/>
      <c r="I785" s="561"/>
      <c r="J785" s="613" t="str">
        <f t="shared" si="160"/>
        <v/>
      </c>
      <c r="K785" s="449"/>
      <c r="L785" s="450" t="str">
        <f t="shared" si="161"/>
        <v/>
      </c>
      <c r="M785" s="451"/>
      <c r="N785" s="207"/>
      <c r="O785" s="209"/>
      <c r="P785" s="209"/>
      <c r="Q785" s="209"/>
      <c r="R785" s="208"/>
      <c r="S785" s="210"/>
      <c r="T785" s="216"/>
      <c r="U785" s="212"/>
      <c r="V785" s="213" t="str">
        <f t="shared" si="156"/>
        <v/>
      </c>
      <c r="W785" s="213" t="str">
        <f t="shared" si="157"/>
        <v/>
      </c>
      <c r="X785" s="211" t="str">
        <f t="shared" si="158"/>
        <v/>
      </c>
      <c r="Y785" s="266" t="str">
        <f t="shared" si="159"/>
        <v/>
      </c>
      <c r="Z785" s="269"/>
      <c r="AA785" s="710"/>
    </row>
    <row r="786" spans="2:27" s="408" customFormat="1" hidden="1">
      <c r="B786" s="412"/>
      <c r="C786" s="573"/>
      <c r="D786" s="582"/>
      <c r="E786" s="591"/>
      <c r="F786" s="648"/>
      <c r="G786" s="635"/>
      <c r="H786" s="493"/>
      <c r="I786" s="561"/>
      <c r="J786" s="613" t="str">
        <f t="shared" si="160"/>
        <v/>
      </c>
      <c r="K786" s="449"/>
      <c r="L786" s="450" t="str">
        <f t="shared" si="161"/>
        <v/>
      </c>
      <c r="M786" s="451"/>
      <c r="N786" s="207"/>
      <c r="O786" s="209"/>
      <c r="P786" s="209"/>
      <c r="Q786" s="209"/>
      <c r="R786" s="208"/>
      <c r="S786" s="210"/>
      <c r="T786" s="216"/>
      <c r="U786" s="212"/>
      <c r="V786" s="213" t="str">
        <f t="shared" si="156"/>
        <v/>
      </c>
      <c r="W786" s="213" t="str">
        <f t="shared" si="157"/>
        <v/>
      </c>
      <c r="X786" s="211" t="str">
        <f t="shared" si="158"/>
        <v/>
      </c>
      <c r="Y786" s="266" t="str">
        <f t="shared" si="159"/>
        <v/>
      </c>
      <c r="Z786" s="269"/>
      <c r="AA786" s="710"/>
    </row>
    <row r="787" spans="2:27" s="408" customFormat="1" hidden="1">
      <c r="B787" s="412"/>
      <c r="C787" s="573"/>
      <c r="D787" s="582"/>
      <c r="E787" s="591"/>
      <c r="F787" s="648"/>
      <c r="G787" s="635"/>
      <c r="H787" s="493"/>
      <c r="I787" s="561"/>
      <c r="J787" s="613" t="str">
        <f t="shared" si="160"/>
        <v/>
      </c>
      <c r="K787" s="449"/>
      <c r="L787" s="450" t="str">
        <f t="shared" si="161"/>
        <v/>
      </c>
      <c r="M787" s="451"/>
      <c r="N787" s="207"/>
      <c r="O787" s="209"/>
      <c r="P787" s="209"/>
      <c r="Q787" s="209"/>
      <c r="R787" s="208"/>
      <c r="S787" s="210"/>
      <c r="T787" s="216"/>
      <c r="U787" s="212"/>
      <c r="V787" s="213" t="str">
        <f t="shared" si="156"/>
        <v/>
      </c>
      <c r="W787" s="213" t="str">
        <f t="shared" si="157"/>
        <v/>
      </c>
      <c r="X787" s="211" t="str">
        <f t="shared" si="158"/>
        <v/>
      </c>
      <c r="Y787" s="266" t="str">
        <f t="shared" si="159"/>
        <v/>
      </c>
      <c r="Z787" s="269"/>
      <c r="AA787" s="710"/>
    </row>
    <row r="788" spans="2:27" s="408" customFormat="1" hidden="1">
      <c r="B788" s="412"/>
      <c r="C788" s="573"/>
      <c r="D788" s="582"/>
      <c r="E788" s="591"/>
      <c r="F788" s="648"/>
      <c r="G788" s="635"/>
      <c r="H788" s="493"/>
      <c r="I788" s="561"/>
      <c r="J788" s="613" t="str">
        <f t="shared" si="160"/>
        <v/>
      </c>
      <c r="K788" s="449"/>
      <c r="L788" s="450" t="str">
        <f t="shared" si="161"/>
        <v/>
      </c>
      <c r="M788" s="451"/>
      <c r="N788" s="207"/>
      <c r="O788" s="209"/>
      <c r="P788" s="209"/>
      <c r="Q788" s="209"/>
      <c r="R788" s="208"/>
      <c r="S788" s="210"/>
      <c r="T788" s="216"/>
      <c r="U788" s="212"/>
      <c r="V788" s="213" t="str">
        <f t="shared" si="156"/>
        <v/>
      </c>
      <c r="W788" s="213" t="str">
        <f t="shared" si="157"/>
        <v/>
      </c>
      <c r="X788" s="211" t="str">
        <f t="shared" si="158"/>
        <v/>
      </c>
      <c r="Y788" s="266" t="str">
        <f t="shared" si="159"/>
        <v/>
      </c>
      <c r="Z788" s="269"/>
      <c r="AA788" s="710"/>
    </row>
    <row r="789" spans="2:27" s="408" customFormat="1" hidden="1">
      <c r="B789" s="412"/>
      <c r="C789" s="573"/>
      <c r="D789" s="582"/>
      <c r="E789" s="591"/>
      <c r="F789" s="648"/>
      <c r="G789" s="635"/>
      <c r="H789" s="493"/>
      <c r="I789" s="561"/>
      <c r="J789" s="613" t="str">
        <f t="shared" si="160"/>
        <v/>
      </c>
      <c r="K789" s="449"/>
      <c r="L789" s="450" t="str">
        <f t="shared" si="161"/>
        <v/>
      </c>
      <c r="M789" s="451"/>
      <c r="N789" s="207"/>
      <c r="O789" s="209"/>
      <c r="P789" s="209"/>
      <c r="Q789" s="209"/>
      <c r="R789" s="208"/>
      <c r="S789" s="210"/>
      <c r="T789" s="216"/>
      <c r="U789" s="212"/>
      <c r="V789" s="213" t="str">
        <f t="shared" si="156"/>
        <v/>
      </c>
      <c r="W789" s="213" t="str">
        <f t="shared" si="157"/>
        <v/>
      </c>
      <c r="X789" s="211" t="str">
        <f t="shared" si="158"/>
        <v/>
      </c>
      <c r="Y789" s="266" t="str">
        <f t="shared" si="159"/>
        <v/>
      </c>
      <c r="Z789" s="269"/>
      <c r="AA789" s="710"/>
    </row>
    <row r="790" spans="2:27" s="408" customFormat="1" hidden="1">
      <c r="B790" s="412"/>
      <c r="C790" s="573"/>
      <c r="D790" s="582"/>
      <c r="E790" s="591"/>
      <c r="F790" s="648"/>
      <c r="G790" s="635"/>
      <c r="H790" s="493"/>
      <c r="I790" s="561"/>
      <c r="J790" s="613" t="str">
        <f t="shared" si="160"/>
        <v/>
      </c>
      <c r="K790" s="449"/>
      <c r="L790" s="450" t="str">
        <f t="shared" si="161"/>
        <v/>
      </c>
      <c r="M790" s="451"/>
      <c r="N790" s="207"/>
      <c r="O790" s="209"/>
      <c r="P790" s="209"/>
      <c r="Q790" s="209"/>
      <c r="R790" s="208"/>
      <c r="S790" s="210"/>
      <c r="T790" s="216"/>
      <c r="U790" s="212"/>
      <c r="V790" s="213" t="str">
        <f t="shared" si="156"/>
        <v/>
      </c>
      <c r="W790" s="213" t="str">
        <f t="shared" si="157"/>
        <v/>
      </c>
      <c r="X790" s="211" t="str">
        <f t="shared" si="158"/>
        <v/>
      </c>
      <c r="Y790" s="266" t="str">
        <f t="shared" si="159"/>
        <v/>
      </c>
      <c r="Z790" s="269"/>
      <c r="AA790" s="710"/>
    </row>
    <row r="791" spans="2:27" s="408" customFormat="1" hidden="1">
      <c r="B791" s="412"/>
      <c r="C791" s="573"/>
      <c r="D791" s="582"/>
      <c r="E791" s="591"/>
      <c r="F791" s="648"/>
      <c r="G791" s="635"/>
      <c r="H791" s="493"/>
      <c r="I791" s="561"/>
      <c r="J791" s="613" t="str">
        <f t="shared" si="160"/>
        <v/>
      </c>
      <c r="K791" s="449"/>
      <c r="L791" s="450" t="str">
        <f t="shared" si="161"/>
        <v/>
      </c>
      <c r="M791" s="451"/>
      <c r="N791" s="207"/>
      <c r="O791" s="209"/>
      <c r="P791" s="209"/>
      <c r="Q791" s="209"/>
      <c r="R791" s="208"/>
      <c r="S791" s="210"/>
      <c r="T791" s="216"/>
      <c r="U791" s="212"/>
      <c r="V791" s="213" t="str">
        <f t="shared" si="156"/>
        <v/>
      </c>
      <c r="W791" s="213" t="str">
        <f t="shared" si="157"/>
        <v/>
      </c>
      <c r="X791" s="211" t="str">
        <f t="shared" si="158"/>
        <v/>
      </c>
      <c r="Y791" s="266" t="str">
        <f t="shared" si="159"/>
        <v/>
      </c>
      <c r="Z791" s="269"/>
      <c r="AA791" s="710"/>
    </row>
    <row r="792" spans="2:27" s="408" customFormat="1" hidden="1">
      <c r="B792" s="412"/>
      <c r="C792" s="573"/>
      <c r="D792" s="582"/>
      <c r="E792" s="591"/>
      <c r="F792" s="648"/>
      <c r="G792" s="635"/>
      <c r="H792" s="493"/>
      <c r="I792" s="561"/>
      <c r="J792" s="613" t="str">
        <f t="shared" si="160"/>
        <v/>
      </c>
      <c r="K792" s="449"/>
      <c r="L792" s="450" t="str">
        <f t="shared" si="161"/>
        <v/>
      </c>
      <c r="M792" s="451"/>
      <c r="N792" s="207"/>
      <c r="O792" s="209"/>
      <c r="P792" s="209"/>
      <c r="Q792" s="209"/>
      <c r="R792" s="208"/>
      <c r="S792" s="210"/>
      <c r="T792" s="216"/>
      <c r="U792" s="212"/>
      <c r="V792" s="213" t="str">
        <f t="shared" si="156"/>
        <v/>
      </c>
      <c r="W792" s="213" t="str">
        <f t="shared" si="157"/>
        <v/>
      </c>
      <c r="X792" s="211" t="str">
        <f t="shared" si="158"/>
        <v/>
      </c>
      <c r="Y792" s="266" t="str">
        <f t="shared" si="159"/>
        <v/>
      </c>
      <c r="Z792" s="269"/>
      <c r="AA792" s="710"/>
    </row>
    <row r="793" spans="2:27" s="408" customFormat="1" hidden="1">
      <c r="B793" s="412"/>
      <c r="C793" s="573"/>
      <c r="D793" s="582"/>
      <c r="E793" s="591"/>
      <c r="F793" s="648"/>
      <c r="G793" s="635"/>
      <c r="H793" s="493"/>
      <c r="I793" s="561"/>
      <c r="J793" s="613" t="str">
        <f t="shared" si="160"/>
        <v/>
      </c>
      <c r="K793" s="449"/>
      <c r="L793" s="450" t="str">
        <f t="shared" si="161"/>
        <v/>
      </c>
      <c r="M793" s="451"/>
      <c r="N793" s="207"/>
      <c r="O793" s="209"/>
      <c r="P793" s="209"/>
      <c r="Q793" s="209"/>
      <c r="R793" s="208"/>
      <c r="S793" s="210"/>
      <c r="T793" s="216"/>
      <c r="U793" s="212"/>
      <c r="V793" s="213" t="str">
        <f t="shared" si="156"/>
        <v/>
      </c>
      <c r="W793" s="213" t="str">
        <f t="shared" si="157"/>
        <v/>
      </c>
      <c r="X793" s="211" t="str">
        <f t="shared" si="158"/>
        <v/>
      </c>
      <c r="Y793" s="266" t="str">
        <f t="shared" si="159"/>
        <v/>
      </c>
      <c r="Z793" s="269"/>
      <c r="AA793" s="710"/>
    </row>
    <row r="794" spans="2:27" s="408" customFormat="1" hidden="1">
      <c r="B794" s="412"/>
      <c r="C794" s="573"/>
      <c r="D794" s="582"/>
      <c r="E794" s="591"/>
      <c r="F794" s="648"/>
      <c r="G794" s="635"/>
      <c r="H794" s="493"/>
      <c r="I794" s="561"/>
      <c r="J794" s="613" t="str">
        <f t="shared" si="160"/>
        <v/>
      </c>
      <c r="K794" s="449"/>
      <c r="L794" s="450" t="str">
        <f t="shared" si="161"/>
        <v/>
      </c>
      <c r="M794" s="451"/>
      <c r="N794" s="207"/>
      <c r="O794" s="209"/>
      <c r="P794" s="209"/>
      <c r="Q794" s="209"/>
      <c r="R794" s="208"/>
      <c r="S794" s="210"/>
      <c r="T794" s="216"/>
      <c r="U794" s="212"/>
      <c r="V794" s="213" t="str">
        <f t="shared" si="156"/>
        <v/>
      </c>
      <c r="W794" s="213" t="str">
        <f t="shared" si="157"/>
        <v/>
      </c>
      <c r="X794" s="211" t="str">
        <f t="shared" si="158"/>
        <v/>
      </c>
      <c r="Y794" s="266" t="str">
        <f t="shared" si="159"/>
        <v/>
      </c>
      <c r="Z794" s="269"/>
      <c r="AA794" s="710"/>
    </row>
    <row r="795" spans="2:27" s="408" customFormat="1" hidden="1">
      <c r="B795" s="412"/>
      <c r="C795" s="573"/>
      <c r="D795" s="582"/>
      <c r="E795" s="591"/>
      <c r="F795" s="648"/>
      <c r="G795" s="635"/>
      <c r="H795" s="493"/>
      <c r="I795" s="561"/>
      <c r="J795" s="613" t="str">
        <f t="shared" si="160"/>
        <v/>
      </c>
      <c r="K795" s="449"/>
      <c r="L795" s="450" t="str">
        <f t="shared" si="161"/>
        <v/>
      </c>
      <c r="M795" s="451"/>
      <c r="N795" s="207"/>
      <c r="O795" s="209"/>
      <c r="P795" s="209"/>
      <c r="Q795" s="209"/>
      <c r="R795" s="208"/>
      <c r="S795" s="210"/>
      <c r="T795" s="216"/>
      <c r="U795" s="212"/>
      <c r="V795" s="213" t="str">
        <f t="shared" si="156"/>
        <v/>
      </c>
      <c r="W795" s="213" t="str">
        <f t="shared" si="157"/>
        <v/>
      </c>
      <c r="X795" s="211" t="str">
        <f t="shared" si="158"/>
        <v/>
      </c>
      <c r="Y795" s="266" t="str">
        <f t="shared" si="159"/>
        <v/>
      </c>
      <c r="Z795" s="269"/>
      <c r="AA795" s="710"/>
    </row>
    <row r="796" spans="2:27" s="408" customFormat="1" hidden="1">
      <c r="B796" s="412"/>
      <c r="C796" s="573"/>
      <c r="D796" s="582"/>
      <c r="E796" s="591"/>
      <c r="F796" s="648"/>
      <c r="G796" s="635"/>
      <c r="H796" s="493"/>
      <c r="I796" s="561"/>
      <c r="J796" s="613" t="str">
        <f t="shared" si="160"/>
        <v/>
      </c>
      <c r="K796" s="449"/>
      <c r="L796" s="450" t="str">
        <f t="shared" si="161"/>
        <v/>
      </c>
      <c r="M796" s="451"/>
      <c r="N796" s="207"/>
      <c r="O796" s="209"/>
      <c r="P796" s="209"/>
      <c r="Q796" s="209"/>
      <c r="R796" s="208"/>
      <c r="S796" s="210"/>
      <c r="T796" s="216"/>
      <c r="U796" s="212"/>
      <c r="V796" s="213" t="str">
        <f t="shared" si="156"/>
        <v/>
      </c>
      <c r="W796" s="213" t="str">
        <f t="shared" si="157"/>
        <v/>
      </c>
      <c r="X796" s="211" t="str">
        <f t="shared" si="158"/>
        <v/>
      </c>
      <c r="Y796" s="266" t="str">
        <f t="shared" si="159"/>
        <v/>
      </c>
      <c r="Z796" s="269"/>
      <c r="AA796" s="710"/>
    </row>
    <row r="797" spans="2:27" s="408" customFormat="1" hidden="1">
      <c r="B797" s="412"/>
      <c r="C797" s="573"/>
      <c r="D797" s="582"/>
      <c r="E797" s="591"/>
      <c r="F797" s="648"/>
      <c r="G797" s="635"/>
      <c r="H797" s="493"/>
      <c r="I797" s="561"/>
      <c r="J797" s="613" t="str">
        <f t="shared" si="160"/>
        <v/>
      </c>
      <c r="K797" s="449"/>
      <c r="L797" s="450" t="str">
        <f t="shared" si="161"/>
        <v/>
      </c>
      <c r="M797" s="451"/>
      <c r="N797" s="207"/>
      <c r="O797" s="209"/>
      <c r="P797" s="209"/>
      <c r="Q797" s="209"/>
      <c r="R797" s="208"/>
      <c r="S797" s="210"/>
      <c r="T797" s="216"/>
      <c r="U797" s="212"/>
      <c r="V797" s="213" t="str">
        <f t="shared" si="156"/>
        <v/>
      </c>
      <c r="W797" s="213" t="str">
        <f t="shared" si="157"/>
        <v/>
      </c>
      <c r="X797" s="211" t="str">
        <f t="shared" si="158"/>
        <v/>
      </c>
      <c r="Y797" s="266" t="str">
        <f t="shared" si="159"/>
        <v/>
      </c>
      <c r="Z797" s="269"/>
      <c r="AA797" s="710"/>
    </row>
    <row r="798" spans="2:27" s="408" customFormat="1" hidden="1">
      <c r="B798" s="412"/>
      <c r="C798" s="573"/>
      <c r="D798" s="582"/>
      <c r="E798" s="591"/>
      <c r="F798" s="648"/>
      <c r="G798" s="635"/>
      <c r="H798" s="493"/>
      <c r="I798" s="561"/>
      <c r="J798" s="613" t="str">
        <f t="shared" si="160"/>
        <v/>
      </c>
      <c r="K798" s="449"/>
      <c r="L798" s="450" t="str">
        <f t="shared" si="161"/>
        <v/>
      </c>
      <c r="M798" s="451"/>
      <c r="N798" s="207"/>
      <c r="O798" s="209"/>
      <c r="P798" s="209"/>
      <c r="Q798" s="209"/>
      <c r="R798" s="208"/>
      <c r="S798" s="210"/>
      <c r="T798" s="216"/>
      <c r="U798" s="212"/>
      <c r="V798" s="213" t="str">
        <f t="shared" si="156"/>
        <v/>
      </c>
      <c r="W798" s="213" t="str">
        <f t="shared" si="157"/>
        <v/>
      </c>
      <c r="X798" s="211" t="str">
        <f t="shared" si="158"/>
        <v/>
      </c>
      <c r="Y798" s="266" t="str">
        <f t="shared" si="159"/>
        <v/>
      </c>
      <c r="Z798" s="269"/>
      <c r="AA798" s="710"/>
    </row>
    <row r="799" spans="2:27" s="408" customFormat="1" hidden="1">
      <c r="B799" s="412"/>
      <c r="C799" s="573"/>
      <c r="D799" s="582"/>
      <c r="E799" s="591"/>
      <c r="F799" s="648"/>
      <c r="G799" s="635"/>
      <c r="H799" s="493"/>
      <c r="I799" s="561"/>
      <c r="J799" s="613" t="str">
        <f t="shared" si="160"/>
        <v/>
      </c>
      <c r="K799" s="449"/>
      <c r="L799" s="450" t="str">
        <f t="shared" si="161"/>
        <v/>
      </c>
      <c r="M799" s="451"/>
      <c r="N799" s="207"/>
      <c r="O799" s="209"/>
      <c r="P799" s="209"/>
      <c r="Q799" s="209"/>
      <c r="R799" s="208"/>
      <c r="S799" s="210"/>
      <c r="T799" s="216"/>
      <c r="U799" s="212"/>
      <c r="V799" s="213" t="str">
        <f t="shared" si="156"/>
        <v/>
      </c>
      <c r="W799" s="213" t="str">
        <f t="shared" si="157"/>
        <v/>
      </c>
      <c r="X799" s="211" t="str">
        <f t="shared" si="158"/>
        <v/>
      </c>
      <c r="Y799" s="266" t="str">
        <f t="shared" si="159"/>
        <v/>
      </c>
      <c r="Z799" s="269"/>
      <c r="AA799" s="710"/>
    </row>
    <row r="800" spans="2:27" s="408" customFormat="1" hidden="1">
      <c r="B800" s="412"/>
      <c r="C800" s="573"/>
      <c r="D800" s="582"/>
      <c r="E800" s="591"/>
      <c r="F800" s="648"/>
      <c r="G800" s="635"/>
      <c r="H800" s="493"/>
      <c r="I800" s="561"/>
      <c r="J800" s="613" t="str">
        <f t="shared" si="160"/>
        <v/>
      </c>
      <c r="K800" s="449"/>
      <c r="L800" s="450" t="str">
        <f t="shared" si="161"/>
        <v/>
      </c>
      <c r="M800" s="451"/>
      <c r="N800" s="207"/>
      <c r="O800" s="209"/>
      <c r="P800" s="209"/>
      <c r="Q800" s="209"/>
      <c r="R800" s="208"/>
      <c r="S800" s="210"/>
      <c r="T800" s="216"/>
      <c r="U800" s="212"/>
      <c r="V800" s="213" t="str">
        <f t="shared" si="156"/>
        <v/>
      </c>
      <c r="W800" s="213" t="str">
        <f t="shared" si="157"/>
        <v/>
      </c>
      <c r="X800" s="211" t="str">
        <f t="shared" si="158"/>
        <v/>
      </c>
      <c r="Y800" s="266" t="str">
        <f t="shared" si="159"/>
        <v/>
      </c>
      <c r="Z800" s="269"/>
      <c r="AA800" s="710"/>
    </row>
    <row r="801" spans="2:27" s="408" customFormat="1" hidden="1">
      <c r="B801" s="412"/>
      <c r="C801" s="573"/>
      <c r="D801" s="582"/>
      <c r="E801" s="591"/>
      <c r="F801" s="648"/>
      <c r="G801" s="635"/>
      <c r="H801" s="493"/>
      <c r="I801" s="561"/>
      <c r="J801" s="613" t="str">
        <f t="shared" si="160"/>
        <v/>
      </c>
      <c r="K801" s="449"/>
      <c r="L801" s="450" t="str">
        <f t="shared" si="161"/>
        <v/>
      </c>
      <c r="M801" s="451"/>
      <c r="N801" s="207"/>
      <c r="O801" s="209"/>
      <c r="P801" s="209"/>
      <c r="Q801" s="209"/>
      <c r="R801" s="208"/>
      <c r="S801" s="210"/>
      <c r="T801" s="216"/>
      <c r="U801" s="212"/>
      <c r="V801" s="213" t="str">
        <f t="shared" si="156"/>
        <v/>
      </c>
      <c r="W801" s="213" t="str">
        <f t="shared" si="157"/>
        <v/>
      </c>
      <c r="X801" s="211" t="str">
        <f t="shared" si="158"/>
        <v/>
      </c>
      <c r="Y801" s="266" t="str">
        <f t="shared" si="159"/>
        <v/>
      </c>
      <c r="Z801" s="269"/>
      <c r="AA801" s="710"/>
    </row>
    <row r="802" spans="2:27" s="408" customFormat="1" hidden="1">
      <c r="B802" s="412"/>
      <c r="C802" s="573"/>
      <c r="D802" s="582"/>
      <c r="E802" s="591"/>
      <c r="F802" s="648"/>
      <c r="G802" s="635"/>
      <c r="H802" s="493"/>
      <c r="I802" s="561"/>
      <c r="J802" s="613" t="str">
        <f t="shared" si="160"/>
        <v/>
      </c>
      <c r="K802" s="449"/>
      <c r="L802" s="450" t="str">
        <f t="shared" si="161"/>
        <v/>
      </c>
      <c r="M802" s="451"/>
      <c r="N802" s="207"/>
      <c r="O802" s="209"/>
      <c r="P802" s="209"/>
      <c r="Q802" s="209"/>
      <c r="R802" s="208"/>
      <c r="S802" s="210"/>
      <c r="T802" s="216"/>
      <c r="U802" s="212"/>
      <c r="V802" s="213" t="str">
        <f t="shared" si="156"/>
        <v/>
      </c>
      <c r="W802" s="213" t="str">
        <f t="shared" si="157"/>
        <v/>
      </c>
      <c r="X802" s="211" t="str">
        <f t="shared" si="158"/>
        <v/>
      </c>
      <c r="Y802" s="266" t="str">
        <f t="shared" si="159"/>
        <v/>
      </c>
      <c r="Z802" s="269"/>
      <c r="AA802" s="710"/>
    </row>
    <row r="803" spans="2:27" s="408" customFormat="1" hidden="1">
      <c r="B803" s="412"/>
      <c r="C803" s="573"/>
      <c r="D803" s="582"/>
      <c r="E803" s="591"/>
      <c r="F803" s="648"/>
      <c r="G803" s="635"/>
      <c r="H803" s="493"/>
      <c r="I803" s="561"/>
      <c r="J803" s="613" t="str">
        <f t="shared" si="160"/>
        <v/>
      </c>
      <c r="K803" s="449"/>
      <c r="L803" s="450" t="str">
        <f t="shared" si="161"/>
        <v/>
      </c>
      <c r="M803" s="451"/>
      <c r="N803" s="207"/>
      <c r="O803" s="209"/>
      <c r="P803" s="209"/>
      <c r="Q803" s="209"/>
      <c r="R803" s="208"/>
      <c r="S803" s="210"/>
      <c r="T803" s="216"/>
      <c r="U803" s="212"/>
      <c r="V803" s="213" t="str">
        <f t="shared" si="156"/>
        <v/>
      </c>
      <c r="W803" s="213" t="str">
        <f t="shared" si="157"/>
        <v/>
      </c>
      <c r="X803" s="211" t="str">
        <f t="shared" si="158"/>
        <v/>
      </c>
      <c r="Y803" s="266" t="str">
        <f t="shared" si="159"/>
        <v/>
      </c>
      <c r="Z803" s="269"/>
      <c r="AA803" s="710"/>
    </row>
    <row r="804" spans="2:27" s="408" customFormat="1" hidden="1">
      <c r="B804" s="412"/>
      <c r="C804" s="573"/>
      <c r="D804" s="582"/>
      <c r="E804" s="591"/>
      <c r="F804" s="648"/>
      <c r="G804" s="635"/>
      <c r="H804" s="493"/>
      <c r="I804" s="561"/>
      <c r="J804" s="613" t="str">
        <f t="shared" si="160"/>
        <v/>
      </c>
      <c r="K804" s="449"/>
      <c r="L804" s="450" t="str">
        <f t="shared" si="161"/>
        <v/>
      </c>
      <c r="M804" s="451"/>
      <c r="N804" s="207"/>
      <c r="O804" s="209"/>
      <c r="P804" s="209"/>
      <c r="Q804" s="209"/>
      <c r="R804" s="208"/>
      <c r="S804" s="210"/>
      <c r="T804" s="216"/>
      <c r="U804" s="212"/>
      <c r="V804" s="213" t="str">
        <f t="shared" si="156"/>
        <v/>
      </c>
      <c r="W804" s="213" t="str">
        <f t="shared" si="157"/>
        <v/>
      </c>
      <c r="X804" s="211" t="str">
        <f t="shared" si="158"/>
        <v/>
      </c>
      <c r="Y804" s="266" t="str">
        <f t="shared" si="159"/>
        <v/>
      </c>
      <c r="Z804" s="269"/>
      <c r="AA804" s="710"/>
    </row>
    <row r="805" spans="2:27" s="408" customFormat="1" hidden="1">
      <c r="B805" s="412"/>
      <c r="C805" s="573"/>
      <c r="D805" s="582"/>
      <c r="E805" s="591"/>
      <c r="F805" s="648"/>
      <c r="G805" s="635"/>
      <c r="H805" s="493"/>
      <c r="I805" s="561"/>
      <c r="J805" s="613" t="str">
        <f t="shared" si="160"/>
        <v/>
      </c>
      <c r="K805" s="449"/>
      <c r="L805" s="450" t="str">
        <f t="shared" si="161"/>
        <v/>
      </c>
      <c r="M805" s="451"/>
      <c r="N805" s="207"/>
      <c r="O805" s="209"/>
      <c r="P805" s="209"/>
      <c r="Q805" s="209"/>
      <c r="R805" s="208"/>
      <c r="S805" s="210"/>
      <c r="T805" s="216"/>
      <c r="U805" s="212"/>
      <c r="V805" s="213" t="str">
        <f t="shared" si="156"/>
        <v/>
      </c>
      <c r="W805" s="213" t="str">
        <f t="shared" si="157"/>
        <v/>
      </c>
      <c r="X805" s="211" t="str">
        <f t="shared" si="158"/>
        <v/>
      </c>
      <c r="Y805" s="266" t="str">
        <f t="shared" si="159"/>
        <v/>
      </c>
      <c r="Z805" s="269"/>
      <c r="AA805" s="710"/>
    </row>
    <row r="806" spans="2:27" s="408" customFormat="1" hidden="1">
      <c r="B806" s="412"/>
      <c r="C806" s="573"/>
      <c r="D806" s="582"/>
      <c r="E806" s="591"/>
      <c r="F806" s="648"/>
      <c r="G806" s="635"/>
      <c r="H806" s="493"/>
      <c r="I806" s="561"/>
      <c r="J806" s="613" t="str">
        <f t="shared" si="160"/>
        <v/>
      </c>
      <c r="K806" s="449"/>
      <c r="L806" s="450" t="str">
        <f t="shared" si="161"/>
        <v/>
      </c>
      <c r="M806" s="451"/>
      <c r="N806" s="207"/>
      <c r="O806" s="209"/>
      <c r="P806" s="209"/>
      <c r="Q806" s="209"/>
      <c r="R806" s="208"/>
      <c r="S806" s="210"/>
      <c r="T806" s="216"/>
      <c r="U806" s="212"/>
      <c r="V806" s="213" t="str">
        <f t="shared" si="156"/>
        <v/>
      </c>
      <c r="W806" s="213" t="str">
        <f t="shared" si="157"/>
        <v/>
      </c>
      <c r="X806" s="211" t="str">
        <f t="shared" si="158"/>
        <v/>
      </c>
      <c r="Y806" s="266" t="str">
        <f t="shared" si="159"/>
        <v/>
      </c>
      <c r="Z806" s="269"/>
      <c r="AA806" s="710"/>
    </row>
    <row r="807" spans="2:27" s="408" customFormat="1" hidden="1">
      <c r="B807" s="412"/>
      <c r="C807" s="573"/>
      <c r="D807" s="582"/>
      <c r="E807" s="591"/>
      <c r="F807" s="648"/>
      <c r="G807" s="635"/>
      <c r="H807" s="493"/>
      <c r="I807" s="561"/>
      <c r="J807" s="613" t="str">
        <f t="shared" si="160"/>
        <v/>
      </c>
      <c r="K807" s="449"/>
      <c r="L807" s="450" t="str">
        <f t="shared" si="161"/>
        <v/>
      </c>
      <c r="M807" s="451"/>
      <c r="N807" s="207"/>
      <c r="O807" s="209"/>
      <c r="P807" s="209"/>
      <c r="Q807" s="209"/>
      <c r="R807" s="208"/>
      <c r="S807" s="210"/>
      <c r="T807" s="216"/>
      <c r="U807" s="212"/>
      <c r="V807" s="213" t="str">
        <f t="shared" si="156"/>
        <v/>
      </c>
      <c r="W807" s="213" t="str">
        <f t="shared" si="157"/>
        <v/>
      </c>
      <c r="X807" s="211" t="str">
        <f t="shared" si="158"/>
        <v/>
      </c>
      <c r="Y807" s="266" t="str">
        <f t="shared" si="159"/>
        <v/>
      </c>
      <c r="Z807" s="269"/>
      <c r="AA807" s="710"/>
    </row>
    <row r="808" spans="2:27" s="408" customFormat="1" hidden="1">
      <c r="B808" s="412"/>
      <c r="C808" s="573"/>
      <c r="D808" s="582"/>
      <c r="E808" s="591"/>
      <c r="F808" s="648"/>
      <c r="G808" s="635"/>
      <c r="H808" s="493"/>
      <c r="I808" s="561"/>
      <c r="J808" s="613" t="str">
        <f t="shared" si="160"/>
        <v/>
      </c>
      <c r="K808" s="449"/>
      <c r="L808" s="450" t="str">
        <f t="shared" si="161"/>
        <v/>
      </c>
      <c r="M808" s="451"/>
      <c r="N808" s="207"/>
      <c r="O808" s="209"/>
      <c r="P808" s="209"/>
      <c r="Q808" s="209"/>
      <c r="R808" s="208"/>
      <c r="S808" s="210"/>
      <c r="T808" s="216"/>
      <c r="U808" s="212"/>
      <c r="V808" s="213" t="str">
        <f t="shared" si="156"/>
        <v/>
      </c>
      <c r="W808" s="213" t="str">
        <f t="shared" si="157"/>
        <v/>
      </c>
      <c r="X808" s="211" t="str">
        <f t="shared" si="158"/>
        <v/>
      </c>
      <c r="Y808" s="266" t="str">
        <f t="shared" si="159"/>
        <v/>
      </c>
      <c r="Z808" s="269"/>
      <c r="AA808" s="710"/>
    </row>
    <row r="809" spans="2:27" s="408" customFormat="1" hidden="1">
      <c r="B809" s="412"/>
      <c r="C809" s="573"/>
      <c r="D809" s="582"/>
      <c r="E809" s="591"/>
      <c r="F809" s="648"/>
      <c r="G809" s="635"/>
      <c r="H809" s="493"/>
      <c r="I809" s="561"/>
      <c r="J809" s="613" t="str">
        <f t="shared" si="160"/>
        <v/>
      </c>
      <c r="K809" s="449"/>
      <c r="L809" s="450" t="str">
        <f t="shared" si="161"/>
        <v/>
      </c>
      <c r="M809" s="451"/>
      <c r="N809" s="207"/>
      <c r="O809" s="209"/>
      <c r="P809" s="209"/>
      <c r="Q809" s="209"/>
      <c r="R809" s="208"/>
      <c r="S809" s="210"/>
      <c r="T809" s="216"/>
      <c r="U809" s="212"/>
      <c r="V809" s="213" t="str">
        <f t="shared" si="156"/>
        <v/>
      </c>
      <c r="W809" s="213" t="str">
        <f t="shared" si="157"/>
        <v/>
      </c>
      <c r="X809" s="211" t="str">
        <f t="shared" si="158"/>
        <v/>
      </c>
      <c r="Y809" s="266" t="str">
        <f t="shared" si="159"/>
        <v/>
      </c>
      <c r="Z809" s="269"/>
      <c r="AA809" s="710"/>
    </row>
    <row r="810" spans="2:27" s="408" customFormat="1" hidden="1">
      <c r="B810" s="412"/>
      <c r="C810" s="573"/>
      <c r="D810" s="582"/>
      <c r="E810" s="591"/>
      <c r="F810" s="648"/>
      <c r="G810" s="635"/>
      <c r="H810" s="493"/>
      <c r="I810" s="561"/>
      <c r="J810" s="613" t="str">
        <f t="shared" si="160"/>
        <v/>
      </c>
      <c r="K810" s="449"/>
      <c r="L810" s="450" t="str">
        <f t="shared" si="161"/>
        <v/>
      </c>
      <c r="M810" s="451"/>
      <c r="N810" s="207"/>
      <c r="O810" s="209"/>
      <c r="P810" s="209"/>
      <c r="Q810" s="209"/>
      <c r="R810" s="208"/>
      <c r="S810" s="210"/>
      <c r="T810" s="216"/>
      <c r="U810" s="212"/>
      <c r="V810" s="213" t="str">
        <f t="shared" si="156"/>
        <v/>
      </c>
      <c r="W810" s="213" t="str">
        <f t="shared" si="157"/>
        <v/>
      </c>
      <c r="X810" s="211" t="str">
        <f t="shared" si="158"/>
        <v/>
      </c>
      <c r="Y810" s="266" t="str">
        <f t="shared" si="159"/>
        <v/>
      </c>
      <c r="Z810" s="269"/>
      <c r="AA810" s="710"/>
    </row>
    <row r="811" spans="2:27" s="408" customFormat="1" hidden="1">
      <c r="B811" s="412"/>
      <c r="C811" s="573"/>
      <c r="D811" s="582"/>
      <c r="E811" s="591"/>
      <c r="F811" s="648"/>
      <c r="G811" s="635"/>
      <c r="H811" s="493"/>
      <c r="I811" s="561"/>
      <c r="J811" s="613" t="str">
        <f t="shared" si="160"/>
        <v/>
      </c>
      <c r="K811" s="449"/>
      <c r="L811" s="450" t="str">
        <f t="shared" si="161"/>
        <v/>
      </c>
      <c r="M811" s="451"/>
      <c r="N811" s="207"/>
      <c r="O811" s="209"/>
      <c r="P811" s="209"/>
      <c r="Q811" s="209"/>
      <c r="R811" s="208"/>
      <c r="S811" s="210"/>
      <c r="T811" s="216"/>
      <c r="U811" s="212"/>
      <c r="V811" s="213" t="str">
        <f t="shared" si="156"/>
        <v/>
      </c>
      <c r="W811" s="213" t="str">
        <f t="shared" si="157"/>
        <v/>
      </c>
      <c r="X811" s="211" t="str">
        <f t="shared" si="158"/>
        <v/>
      </c>
      <c r="Y811" s="266" t="str">
        <f t="shared" si="159"/>
        <v/>
      </c>
      <c r="Z811" s="269"/>
      <c r="AA811" s="710"/>
    </row>
    <row r="812" spans="2:27" s="408" customFormat="1" hidden="1">
      <c r="B812" s="412"/>
      <c r="C812" s="573"/>
      <c r="D812" s="582"/>
      <c r="E812" s="591"/>
      <c r="F812" s="648"/>
      <c r="G812" s="635"/>
      <c r="H812" s="493"/>
      <c r="I812" s="561"/>
      <c r="J812" s="613" t="str">
        <f t="shared" si="160"/>
        <v/>
      </c>
      <c r="K812" s="449"/>
      <c r="L812" s="450" t="str">
        <f t="shared" si="161"/>
        <v/>
      </c>
      <c r="M812" s="451"/>
      <c r="N812" s="207"/>
      <c r="O812" s="209"/>
      <c r="P812" s="209"/>
      <c r="Q812" s="209"/>
      <c r="R812" s="208"/>
      <c r="S812" s="210"/>
      <c r="T812" s="216"/>
      <c r="U812" s="212"/>
      <c r="V812" s="213" t="str">
        <f t="shared" si="156"/>
        <v/>
      </c>
      <c r="W812" s="213" t="str">
        <f t="shared" si="157"/>
        <v/>
      </c>
      <c r="X812" s="211" t="str">
        <f t="shared" si="158"/>
        <v/>
      </c>
      <c r="Y812" s="266" t="str">
        <f t="shared" si="159"/>
        <v/>
      </c>
      <c r="Z812" s="269"/>
      <c r="AA812" s="710"/>
    </row>
    <row r="813" spans="2:27" s="408" customFormat="1" hidden="1">
      <c r="B813" s="412"/>
      <c r="C813" s="573"/>
      <c r="D813" s="582"/>
      <c r="E813" s="591"/>
      <c r="F813" s="648"/>
      <c r="G813" s="635"/>
      <c r="H813" s="493"/>
      <c r="I813" s="561"/>
      <c r="J813" s="613" t="str">
        <f t="shared" si="160"/>
        <v/>
      </c>
      <c r="K813" s="449"/>
      <c r="L813" s="450" t="str">
        <f t="shared" si="161"/>
        <v/>
      </c>
      <c r="M813" s="451"/>
      <c r="N813" s="207"/>
      <c r="O813" s="209"/>
      <c r="P813" s="209"/>
      <c r="Q813" s="209"/>
      <c r="R813" s="208"/>
      <c r="S813" s="210"/>
      <c r="T813" s="216"/>
      <c r="U813" s="212"/>
      <c r="V813" s="213" t="str">
        <f t="shared" si="156"/>
        <v/>
      </c>
      <c r="W813" s="213" t="str">
        <f t="shared" si="157"/>
        <v/>
      </c>
      <c r="X813" s="211" t="str">
        <f t="shared" si="158"/>
        <v/>
      </c>
      <c r="Y813" s="266" t="str">
        <f t="shared" si="159"/>
        <v/>
      </c>
      <c r="Z813" s="269"/>
      <c r="AA813" s="710"/>
    </row>
    <row r="814" spans="2:27" s="408" customFormat="1" hidden="1">
      <c r="B814" s="412"/>
      <c r="C814" s="573"/>
      <c r="D814" s="582"/>
      <c r="E814" s="591"/>
      <c r="F814" s="648"/>
      <c r="G814" s="635"/>
      <c r="H814" s="493"/>
      <c r="I814" s="561"/>
      <c r="J814" s="613" t="str">
        <f t="shared" si="160"/>
        <v/>
      </c>
      <c r="K814" s="449"/>
      <c r="L814" s="450" t="str">
        <f t="shared" si="161"/>
        <v/>
      </c>
      <c r="M814" s="451"/>
      <c r="N814" s="207"/>
      <c r="O814" s="209"/>
      <c r="P814" s="209"/>
      <c r="Q814" s="209"/>
      <c r="R814" s="208"/>
      <c r="S814" s="210"/>
      <c r="T814" s="216"/>
      <c r="U814" s="212"/>
      <c r="V814" s="213" t="str">
        <f t="shared" si="156"/>
        <v/>
      </c>
      <c r="W814" s="213" t="str">
        <f t="shared" si="157"/>
        <v/>
      </c>
      <c r="X814" s="211" t="str">
        <f t="shared" si="158"/>
        <v/>
      </c>
      <c r="Y814" s="266" t="str">
        <f t="shared" si="159"/>
        <v/>
      </c>
      <c r="Z814" s="269"/>
      <c r="AA814" s="710"/>
    </row>
    <row r="815" spans="2:27" s="408" customFormat="1" hidden="1">
      <c r="B815" s="412"/>
      <c r="C815" s="573"/>
      <c r="D815" s="582"/>
      <c r="E815" s="591"/>
      <c r="F815" s="648"/>
      <c r="G815" s="635"/>
      <c r="H815" s="493"/>
      <c r="I815" s="561"/>
      <c r="J815" s="613" t="str">
        <f t="shared" si="160"/>
        <v/>
      </c>
      <c r="K815" s="449"/>
      <c r="L815" s="450" t="str">
        <f t="shared" si="161"/>
        <v/>
      </c>
      <c r="M815" s="451"/>
      <c r="N815" s="207"/>
      <c r="O815" s="209"/>
      <c r="P815" s="209"/>
      <c r="Q815" s="209"/>
      <c r="R815" s="208"/>
      <c r="S815" s="210"/>
      <c r="T815" s="216"/>
      <c r="U815" s="212"/>
      <c r="V815" s="213" t="str">
        <f t="shared" si="156"/>
        <v/>
      </c>
      <c r="W815" s="213" t="str">
        <f t="shared" si="157"/>
        <v/>
      </c>
      <c r="X815" s="211" t="str">
        <f t="shared" si="158"/>
        <v/>
      </c>
      <c r="Y815" s="266" t="str">
        <f t="shared" si="159"/>
        <v/>
      </c>
      <c r="Z815" s="269"/>
      <c r="AA815" s="710"/>
    </row>
    <row r="816" spans="2:27" s="408" customFormat="1" hidden="1">
      <c r="B816" s="412"/>
      <c r="C816" s="573"/>
      <c r="D816" s="582"/>
      <c r="E816" s="591"/>
      <c r="F816" s="648"/>
      <c r="G816" s="635"/>
      <c r="H816" s="493"/>
      <c r="I816" s="561"/>
      <c r="J816" s="613" t="str">
        <f t="shared" si="160"/>
        <v/>
      </c>
      <c r="K816" s="449"/>
      <c r="L816" s="450" t="str">
        <f t="shared" si="161"/>
        <v/>
      </c>
      <c r="M816" s="451"/>
      <c r="N816" s="207"/>
      <c r="O816" s="209"/>
      <c r="P816" s="209"/>
      <c r="Q816" s="209"/>
      <c r="R816" s="208"/>
      <c r="S816" s="210"/>
      <c r="T816" s="216"/>
      <c r="U816" s="212"/>
      <c r="V816" s="213" t="str">
        <f t="shared" si="156"/>
        <v/>
      </c>
      <c r="W816" s="213" t="str">
        <f t="shared" si="157"/>
        <v/>
      </c>
      <c r="X816" s="211" t="str">
        <f t="shared" si="158"/>
        <v/>
      </c>
      <c r="Y816" s="266" t="str">
        <f t="shared" si="159"/>
        <v/>
      </c>
      <c r="Z816" s="269"/>
      <c r="AA816" s="710"/>
    </row>
    <row r="817" spans="2:27" s="408" customFormat="1" hidden="1">
      <c r="B817" s="412"/>
      <c r="C817" s="573"/>
      <c r="D817" s="582"/>
      <c r="E817" s="591"/>
      <c r="F817" s="648"/>
      <c r="G817" s="635"/>
      <c r="H817" s="493"/>
      <c r="I817" s="561"/>
      <c r="J817" s="613" t="str">
        <f t="shared" si="160"/>
        <v/>
      </c>
      <c r="K817" s="449"/>
      <c r="L817" s="450" t="str">
        <f t="shared" si="161"/>
        <v/>
      </c>
      <c r="M817" s="451"/>
      <c r="N817" s="207"/>
      <c r="O817" s="209"/>
      <c r="P817" s="209"/>
      <c r="Q817" s="209"/>
      <c r="R817" s="208"/>
      <c r="S817" s="210"/>
      <c r="T817" s="216"/>
      <c r="U817" s="212"/>
      <c r="V817" s="213" t="str">
        <f t="shared" si="156"/>
        <v/>
      </c>
      <c r="W817" s="213" t="str">
        <f t="shared" si="157"/>
        <v/>
      </c>
      <c r="X817" s="211" t="str">
        <f t="shared" si="158"/>
        <v/>
      </c>
      <c r="Y817" s="266" t="str">
        <f t="shared" si="159"/>
        <v/>
      </c>
      <c r="Z817" s="269"/>
      <c r="AA817" s="710"/>
    </row>
    <row r="818" spans="2:27" s="408" customFormat="1" hidden="1">
      <c r="B818" s="412"/>
      <c r="C818" s="573"/>
      <c r="D818" s="582"/>
      <c r="E818" s="591"/>
      <c r="F818" s="648"/>
      <c r="G818" s="635"/>
      <c r="H818" s="493"/>
      <c r="I818" s="561"/>
      <c r="J818" s="613" t="str">
        <f t="shared" si="160"/>
        <v/>
      </c>
      <c r="K818" s="449"/>
      <c r="L818" s="450" t="str">
        <f t="shared" si="161"/>
        <v/>
      </c>
      <c r="M818" s="451"/>
      <c r="N818" s="207"/>
      <c r="O818" s="209"/>
      <c r="P818" s="209"/>
      <c r="Q818" s="209"/>
      <c r="R818" s="208"/>
      <c r="S818" s="210"/>
      <c r="T818" s="216"/>
      <c r="U818" s="212"/>
      <c r="V818" s="213" t="str">
        <f t="shared" si="156"/>
        <v/>
      </c>
      <c r="W818" s="213" t="str">
        <f t="shared" si="157"/>
        <v/>
      </c>
      <c r="X818" s="211" t="str">
        <f t="shared" si="158"/>
        <v/>
      </c>
      <c r="Y818" s="266" t="str">
        <f t="shared" si="159"/>
        <v/>
      </c>
      <c r="Z818" s="269"/>
      <c r="AA818" s="710"/>
    </row>
    <row r="819" spans="2:27" s="408" customFormat="1" hidden="1">
      <c r="B819" s="412"/>
      <c r="C819" s="573"/>
      <c r="D819" s="582"/>
      <c r="E819" s="591"/>
      <c r="F819" s="648"/>
      <c r="G819" s="635"/>
      <c r="H819" s="493"/>
      <c r="I819" s="561"/>
      <c r="J819" s="613" t="str">
        <f t="shared" si="160"/>
        <v/>
      </c>
      <c r="K819" s="449"/>
      <c r="L819" s="450" t="str">
        <f t="shared" si="161"/>
        <v/>
      </c>
      <c r="M819" s="451"/>
      <c r="N819" s="207"/>
      <c r="O819" s="209"/>
      <c r="P819" s="209"/>
      <c r="Q819" s="209"/>
      <c r="R819" s="208"/>
      <c r="S819" s="210"/>
      <c r="T819" s="216"/>
      <c r="U819" s="212"/>
      <c r="V819" s="213" t="str">
        <f t="shared" si="156"/>
        <v/>
      </c>
      <c r="W819" s="213" t="str">
        <f t="shared" si="157"/>
        <v/>
      </c>
      <c r="X819" s="211" t="str">
        <f t="shared" si="158"/>
        <v/>
      </c>
      <c r="Y819" s="266" t="str">
        <f t="shared" si="159"/>
        <v/>
      </c>
      <c r="Z819" s="269"/>
      <c r="AA819" s="710"/>
    </row>
    <row r="820" spans="2:27" s="408" customFormat="1" hidden="1">
      <c r="B820" s="412"/>
      <c r="C820" s="573"/>
      <c r="D820" s="582"/>
      <c r="E820" s="591"/>
      <c r="F820" s="648"/>
      <c r="G820" s="635"/>
      <c r="H820" s="493"/>
      <c r="I820" s="561"/>
      <c r="J820" s="613" t="str">
        <f t="shared" si="160"/>
        <v/>
      </c>
      <c r="K820" s="449"/>
      <c r="L820" s="450" t="str">
        <f t="shared" si="161"/>
        <v/>
      </c>
      <c r="M820" s="451"/>
      <c r="N820" s="207"/>
      <c r="O820" s="209"/>
      <c r="P820" s="209"/>
      <c r="Q820" s="209"/>
      <c r="R820" s="208"/>
      <c r="S820" s="210"/>
      <c r="T820" s="216"/>
      <c r="U820" s="212"/>
      <c r="V820" s="213" t="str">
        <f t="shared" si="156"/>
        <v/>
      </c>
      <c r="W820" s="213" t="str">
        <f t="shared" si="157"/>
        <v/>
      </c>
      <c r="X820" s="211" t="str">
        <f t="shared" si="158"/>
        <v/>
      </c>
      <c r="Y820" s="266" t="str">
        <f t="shared" si="159"/>
        <v/>
      </c>
      <c r="Z820" s="269"/>
      <c r="AA820" s="710"/>
    </row>
    <row r="821" spans="2:27" s="408" customFormat="1" hidden="1">
      <c r="B821" s="412"/>
      <c r="C821" s="573"/>
      <c r="D821" s="582"/>
      <c r="E821" s="591"/>
      <c r="F821" s="648"/>
      <c r="G821" s="635"/>
      <c r="H821" s="493"/>
      <c r="I821" s="561"/>
      <c r="J821" s="613" t="str">
        <f t="shared" si="160"/>
        <v/>
      </c>
      <c r="K821" s="449"/>
      <c r="L821" s="450" t="str">
        <f t="shared" si="161"/>
        <v/>
      </c>
      <c r="M821" s="451"/>
      <c r="N821" s="207"/>
      <c r="O821" s="209"/>
      <c r="P821" s="209"/>
      <c r="Q821" s="209"/>
      <c r="R821" s="208"/>
      <c r="S821" s="210"/>
      <c r="T821" s="216"/>
      <c r="U821" s="212"/>
      <c r="V821" s="213" t="str">
        <f t="shared" si="156"/>
        <v/>
      </c>
      <c r="W821" s="213" t="str">
        <f t="shared" si="157"/>
        <v/>
      </c>
      <c r="X821" s="211" t="str">
        <f t="shared" si="158"/>
        <v/>
      </c>
      <c r="Y821" s="266" t="str">
        <f t="shared" si="159"/>
        <v/>
      </c>
      <c r="Z821" s="269"/>
      <c r="AA821" s="710"/>
    </row>
    <row r="822" spans="2:27" s="408" customFormat="1" hidden="1">
      <c r="B822" s="412"/>
      <c r="C822" s="573"/>
      <c r="D822" s="582"/>
      <c r="E822" s="591"/>
      <c r="F822" s="648"/>
      <c r="G822" s="635"/>
      <c r="H822" s="493"/>
      <c r="I822" s="561"/>
      <c r="J822" s="613" t="str">
        <f t="shared" si="160"/>
        <v/>
      </c>
      <c r="K822" s="449"/>
      <c r="L822" s="450" t="str">
        <f t="shared" si="161"/>
        <v/>
      </c>
      <c r="M822" s="451"/>
      <c r="N822" s="207"/>
      <c r="O822" s="209"/>
      <c r="P822" s="209"/>
      <c r="Q822" s="209"/>
      <c r="R822" s="208"/>
      <c r="S822" s="210"/>
      <c r="T822" s="216"/>
      <c r="U822" s="212"/>
      <c r="V822" s="213" t="str">
        <f t="shared" si="156"/>
        <v/>
      </c>
      <c r="W822" s="213" t="str">
        <f t="shared" si="157"/>
        <v/>
      </c>
      <c r="X822" s="211" t="str">
        <f t="shared" si="158"/>
        <v/>
      </c>
      <c r="Y822" s="266" t="str">
        <f t="shared" si="159"/>
        <v/>
      </c>
      <c r="Z822" s="269"/>
      <c r="AA822" s="710"/>
    </row>
    <row r="823" spans="2:27" s="408" customFormat="1" hidden="1">
      <c r="B823" s="412"/>
      <c r="C823" s="573"/>
      <c r="D823" s="582"/>
      <c r="E823" s="591"/>
      <c r="F823" s="648"/>
      <c r="G823" s="635"/>
      <c r="H823" s="493"/>
      <c r="I823" s="561"/>
      <c r="J823" s="613" t="str">
        <f t="shared" si="160"/>
        <v/>
      </c>
      <c r="K823" s="449"/>
      <c r="L823" s="450" t="str">
        <f t="shared" si="161"/>
        <v/>
      </c>
      <c r="M823" s="451"/>
      <c r="N823" s="207"/>
      <c r="O823" s="209"/>
      <c r="P823" s="209"/>
      <c r="Q823" s="209"/>
      <c r="R823" s="208"/>
      <c r="S823" s="210"/>
      <c r="T823" s="216"/>
      <c r="U823" s="212"/>
      <c r="V823" s="213" t="str">
        <f t="shared" si="156"/>
        <v/>
      </c>
      <c r="W823" s="213" t="str">
        <f t="shared" si="157"/>
        <v/>
      </c>
      <c r="X823" s="211" t="str">
        <f t="shared" si="158"/>
        <v/>
      </c>
      <c r="Y823" s="266" t="str">
        <f t="shared" si="159"/>
        <v/>
      </c>
      <c r="Z823" s="269"/>
      <c r="AA823" s="710"/>
    </row>
    <row r="824" spans="2:27" s="408" customFormat="1" hidden="1">
      <c r="B824" s="412"/>
      <c r="C824" s="573"/>
      <c r="D824" s="582"/>
      <c r="E824" s="591"/>
      <c r="F824" s="648"/>
      <c r="G824" s="635"/>
      <c r="H824" s="493"/>
      <c r="I824" s="561"/>
      <c r="J824" s="613" t="str">
        <f t="shared" si="160"/>
        <v/>
      </c>
      <c r="K824" s="449"/>
      <c r="L824" s="450" t="str">
        <f t="shared" si="161"/>
        <v/>
      </c>
      <c r="M824" s="451"/>
      <c r="N824" s="207"/>
      <c r="O824" s="209"/>
      <c r="P824" s="209"/>
      <c r="Q824" s="209"/>
      <c r="R824" s="208"/>
      <c r="S824" s="210"/>
      <c r="T824" s="216"/>
      <c r="U824" s="212"/>
      <c r="V824" s="213" t="str">
        <f t="shared" si="156"/>
        <v/>
      </c>
      <c r="W824" s="213" t="str">
        <f t="shared" si="157"/>
        <v/>
      </c>
      <c r="X824" s="211" t="str">
        <f t="shared" si="158"/>
        <v/>
      </c>
      <c r="Y824" s="266" t="str">
        <f t="shared" si="159"/>
        <v/>
      </c>
      <c r="Z824" s="269"/>
      <c r="AA824" s="710"/>
    </row>
    <row r="825" spans="2:27" s="408" customFormat="1" hidden="1">
      <c r="B825" s="412"/>
      <c r="C825" s="573"/>
      <c r="D825" s="582"/>
      <c r="E825" s="591"/>
      <c r="F825" s="648"/>
      <c r="G825" s="635"/>
      <c r="H825" s="493"/>
      <c r="I825" s="561"/>
      <c r="J825" s="613" t="str">
        <f t="shared" si="160"/>
        <v/>
      </c>
      <c r="K825" s="449"/>
      <c r="L825" s="450" t="str">
        <f t="shared" si="161"/>
        <v/>
      </c>
      <c r="M825" s="451"/>
      <c r="N825" s="207"/>
      <c r="O825" s="209"/>
      <c r="P825" s="209"/>
      <c r="Q825" s="209"/>
      <c r="R825" s="208"/>
      <c r="S825" s="210"/>
      <c r="T825" s="216"/>
      <c r="U825" s="212"/>
      <c r="V825" s="213" t="str">
        <f t="shared" si="156"/>
        <v/>
      </c>
      <c r="W825" s="213" t="str">
        <f t="shared" si="157"/>
        <v/>
      </c>
      <c r="X825" s="211" t="str">
        <f t="shared" si="158"/>
        <v/>
      </c>
      <c r="Y825" s="266" t="str">
        <f t="shared" si="159"/>
        <v/>
      </c>
      <c r="Z825" s="269"/>
      <c r="AA825" s="710"/>
    </row>
    <row r="826" spans="2:27" s="408" customFormat="1" hidden="1">
      <c r="B826" s="412"/>
      <c r="C826" s="573"/>
      <c r="D826" s="582"/>
      <c r="E826" s="591"/>
      <c r="F826" s="648"/>
      <c r="G826" s="635"/>
      <c r="H826" s="493"/>
      <c r="I826" s="561"/>
      <c r="J826" s="613" t="str">
        <f t="shared" si="160"/>
        <v/>
      </c>
      <c r="K826" s="449"/>
      <c r="L826" s="450" t="str">
        <f t="shared" si="161"/>
        <v/>
      </c>
      <c r="M826" s="451"/>
      <c r="N826" s="207"/>
      <c r="O826" s="209"/>
      <c r="P826" s="209"/>
      <c r="Q826" s="209"/>
      <c r="R826" s="208"/>
      <c r="S826" s="210"/>
      <c r="T826" s="216"/>
      <c r="U826" s="212"/>
      <c r="V826" s="213" t="str">
        <f t="shared" si="156"/>
        <v/>
      </c>
      <c r="W826" s="213" t="str">
        <f t="shared" si="157"/>
        <v/>
      </c>
      <c r="X826" s="211" t="str">
        <f t="shared" si="158"/>
        <v/>
      </c>
      <c r="Y826" s="266" t="str">
        <f t="shared" si="159"/>
        <v/>
      </c>
      <c r="Z826" s="269"/>
      <c r="AA826" s="710"/>
    </row>
    <row r="827" spans="2:27" s="408" customFormat="1" hidden="1">
      <c r="B827" s="412"/>
      <c r="C827" s="573"/>
      <c r="D827" s="582"/>
      <c r="E827" s="591"/>
      <c r="F827" s="648"/>
      <c r="G827" s="635"/>
      <c r="H827" s="493"/>
      <c r="I827" s="561"/>
      <c r="J827" s="613" t="str">
        <f t="shared" si="160"/>
        <v/>
      </c>
      <c r="K827" s="449"/>
      <c r="L827" s="450" t="str">
        <f t="shared" si="161"/>
        <v/>
      </c>
      <c r="M827" s="451"/>
      <c r="N827" s="207"/>
      <c r="O827" s="209"/>
      <c r="P827" s="209"/>
      <c r="Q827" s="209"/>
      <c r="R827" s="208"/>
      <c r="S827" s="210"/>
      <c r="T827" s="216"/>
      <c r="U827" s="212"/>
      <c r="V827" s="213" t="str">
        <f t="shared" si="156"/>
        <v/>
      </c>
      <c r="W827" s="213" t="str">
        <f t="shared" si="157"/>
        <v/>
      </c>
      <c r="X827" s="211" t="str">
        <f t="shared" si="158"/>
        <v/>
      </c>
      <c r="Y827" s="266" t="str">
        <f t="shared" si="159"/>
        <v/>
      </c>
      <c r="Z827" s="269"/>
      <c r="AA827" s="710"/>
    </row>
    <row r="828" spans="2:27" s="408" customFormat="1" hidden="1">
      <c r="B828" s="412"/>
      <c r="C828" s="573"/>
      <c r="D828" s="582"/>
      <c r="E828" s="591"/>
      <c r="F828" s="648"/>
      <c r="G828" s="635"/>
      <c r="H828" s="493"/>
      <c r="I828" s="561"/>
      <c r="J828" s="613" t="str">
        <f t="shared" si="160"/>
        <v/>
      </c>
      <c r="K828" s="449"/>
      <c r="L828" s="450" t="str">
        <f t="shared" si="161"/>
        <v/>
      </c>
      <c r="M828" s="451"/>
      <c r="N828" s="207"/>
      <c r="O828" s="209"/>
      <c r="P828" s="209"/>
      <c r="Q828" s="209"/>
      <c r="R828" s="208"/>
      <c r="S828" s="210"/>
      <c r="T828" s="216"/>
      <c r="U828" s="212"/>
      <c r="V828" s="213" t="str">
        <f t="shared" si="156"/>
        <v/>
      </c>
      <c r="W828" s="213" t="str">
        <f t="shared" si="157"/>
        <v/>
      </c>
      <c r="X828" s="211" t="str">
        <f t="shared" si="158"/>
        <v/>
      </c>
      <c r="Y828" s="266" t="str">
        <f t="shared" si="159"/>
        <v/>
      </c>
      <c r="Z828" s="269"/>
      <c r="AA828" s="710"/>
    </row>
    <row r="829" spans="2:27" s="408" customFormat="1" hidden="1">
      <c r="B829" s="412"/>
      <c r="C829" s="573"/>
      <c r="D829" s="582"/>
      <c r="E829" s="591"/>
      <c r="F829" s="648"/>
      <c r="G829" s="635"/>
      <c r="H829" s="493"/>
      <c r="I829" s="561"/>
      <c r="J829" s="613" t="str">
        <f t="shared" si="160"/>
        <v/>
      </c>
      <c r="K829" s="449"/>
      <c r="L829" s="450" t="str">
        <f t="shared" si="161"/>
        <v/>
      </c>
      <c r="M829" s="451"/>
      <c r="N829" s="207"/>
      <c r="O829" s="209"/>
      <c r="P829" s="209"/>
      <c r="Q829" s="209"/>
      <c r="R829" s="208"/>
      <c r="S829" s="210"/>
      <c r="T829" s="216"/>
      <c r="U829" s="212"/>
      <c r="V829" s="213" t="str">
        <f t="shared" si="156"/>
        <v/>
      </c>
      <c r="W829" s="213" t="str">
        <f t="shared" si="157"/>
        <v/>
      </c>
      <c r="X829" s="211" t="str">
        <f t="shared" si="158"/>
        <v/>
      </c>
      <c r="Y829" s="266" t="str">
        <f t="shared" si="159"/>
        <v/>
      </c>
      <c r="Z829" s="269"/>
      <c r="AA829" s="710"/>
    </row>
    <row r="830" spans="2:27" s="408" customFormat="1" hidden="1">
      <c r="B830" s="412"/>
      <c r="C830" s="573"/>
      <c r="D830" s="582"/>
      <c r="E830" s="591"/>
      <c r="F830" s="648"/>
      <c r="G830" s="635"/>
      <c r="H830" s="493"/>
      <c r="I830" s="561"/>
      <c r="J830" s="613" t="str">
        <f t="shared" si="160"/>
        <v/>
      </c>
      <c r="K830" s="449"/>
      <c r="L830" s="450" t="str">
        <f t="shared" si="161"/>
        <v/>
      </c>
      <c r="M830" s="451"/>
      <c r="N830" s="207"/>
      <c r="O830" s="209"/>
      <c r="P830" s="209"/>
      <c r="Q830" s="209"/>
      <c r="R830" s="208"/>
      <c r="S830" s="210"/>
      <c r="T830" s="216"/>
      <c r="U830" s="212"/>
      <c r="V830" s="213" t="str">
        <f t="shared" si="156"/>
        <v/>
      </c>
      <c r="W830" s="213" t="str">
        <f t="shared" si="157"/>
        <v/>
      </c>
      <c r="X830" s="211" t="str">
        <f t="shared" si="158"/>
        <v/>
      </c>
      <c r="Y830" s="266" t="str">
        <f t="shared" si="159"/>
        <v/>
      </c>
      <c r="Z830" s="269"/>
      <c r="AA830" s="710"/>
    </row>
    <row r="831" spans="2:27" s="408" customFormat="1" hidden="1">
      <c r="B831" s="412"/>
      <c r="C831" s="573"/>
      <c r="D831" s="582"/>
      <c r="E831" s="591"/>
      <c r="F831" s="648"/>
      <c r="G831" s="635"/>
      <c r="H831" s="493"/>
      <c r="I831" s="561"/>
      <c r="J831" s="613" t="str">
        <f t="shared" si="160"/>
        <v/>
      </c>
      <c r="K831" s="449"/>
      <c r="L831" s="450" t="str">
        <f t="shared" si="161"/>
        <v/>
      </c>
      <c r="M831" s="451"/>
      <c r="N831" s="207"/>
      <c r="O831" s="209"/>
      <c r="P831" s="209"/>
      <c r="Q831" s="209"/>
      <c r="R831" s="208"/>
      <c r="S831" s="210"/>
      <c r="T831" s="216"/>
      <c r="U831" s="212"/>
      <c r="V831" s="213" t="str">
        <f t="shared" si="156"/>
        <v/>
      </c>
      <c r="W831" s="213" t="str">
        <f t="shared" si="157"/>
        <v/>
      </c>
      <c r="X831" s="211" t="str">
        <f t="shared" si="158"/>
        <v/>
      </c>
      <c r="Y831" s="266" t="str">
        <f t="shared" si="159"/>
        <v/>
      </c>
      <c r="Z831" s="269"/>
      <c r="AA831" s="710"/>
    </row>
    <row r="832" spans="2:27" s="408" customFormat="1" hidden="1">
      <c r="B832" s="412"/>
      <c r="C832" s="573"/>
      <c r="D832" s="582"/>
      <c r="E832" s="591"/>
      <c r="F832" s="648"/>
      <c r="G832" s="635"/>
      <c r="H832" s="493"/>
      <c r="I832" s="561"/>
      <c r="J832" s="613" t="str">
        <f t="shared" si="160"/>
        <v/>
      </c>
      <c r="K832" s="449"/>
      <c r="L832" s="450" t="str">
        <f t="shared" si="161"/>
        <v/>
      </c>
      <c r="M832" s="451"/>
      <c r="N832" s="207"/>
      <c r="O832" s="209"/>
      <c r="P832" s="209"/>
      <c r="Q832" s="209"/>
      <c r="R832" s="208"/>
      <c r="S832" s="210"/>
      <c r="T832" s="216"/>
      <c r="U832" s="212"/>
      <c r="V832" s="213" t="str">
        <f t="shared" si="156"/>
        <v/>
      </c>
      <c r="W832" s="213" t="str">
        <f t="shared" si="157"/>
        <v/>
      </c>
      <c r="X832" s="211" t="str">
        <f t="shared" si="158"/>
        <v/>
      </c>
      <c r="Y832" s="266" t="str">
        <f t="shared" si="159"/>
        <v/>
      </c>
      <c r="Z832" s="269"/>
      <c r="AA832" s="710"/>
    </row>
    <row r="833" spans="2:27" s="408" customFormat="1" hidden="1">
      <c r="B833" s="412"/>
      <c r="C833" s="573"/>
      <c r="D833" s="582"/>
      <c r="E833" s="591"/>
      <c r="F833" s="648"/>
      <c r="G833" s="635"/>
      <c r="H833" s="493"/>
      <c r="I833" s="561"/>
      <c r="J833" s="613" t="str">
        <f t="shared" si="160"/>
        <v/>
      </c>
      <c r="K833" s="449"/>
      <c r="L833" s="450" t="str">
        <f t="shared" si="161"/>
        <v/>
      </c>
      <c r="M833" s="451"/>
      <c r="N833" s="207"/>
      <c r="O833" s="209"/>
      <c r="P833" s="209"/>
      <c r="Q833" s="209"/>
      <c r="R833" s="208"/>
      <c r="S833" s="210"/>
      <c r="T833" s="216"/>
      <c r="U833" s="212"/>
      <c r="V833" s="213" t="str">
        <f t="shared" si="156"/>
        <v/>
      </c>
      <c r="W833" s="213" t="str">
        <f t="shared" si="157"/>
        <v/>
      </c>
      <c r="X833" s="211" t="str">
        <f t="shared" si="158"/>
        <v/>
      </c>
      <c r="Y833" s="266" t="str">
        <f t="shared" si="159"/>
        <v/>
      </c>
      <c r="Z833" s="269"/>
      <c r="AA833" s="710"/>
    </row>
    <row r="834" spans="2:27" s="408" customFormat="1" hidden="1">
      <c r="B834" s="412"/>
      <c r="C834" s="573"/>
      <c r="D834" s="582"/>
      <c r="E834" s="591"/>
      <c r="F834" s="648"/>
      <c r="G834" s="635"/>
      <c r="H834" s="493"/>
      <c r="I834" s="561"/>
      <c r="J834" s="613" t="str">
        <f t="shared" si="160"/>
        <v/>
      </c>
      <c r="K834" s="449"/>
      <c r="L834" s="450" t="str">
        <f t="shared" si="161"/>
        <v/>
      </c>
      <c r="M834" s="451"/>
      <c r="N834" s="207"/>
      <c r="O834" s="209"/>
      <c r="P834" s="209"/>
      <c r="Q834" s="209"/>
      <c r="R834" s="208"/>
      <c r="S834" s="210"/>
      <c r="T834" s="216"/>
      <c r="U834" s="212"/>
      <c r="V834" s="213" t="str">
        <f t="shared" si="156"/>
        <v/>
      </c>
      <c r="W834" s="213" t="str">
        <f t="shared" si="157"/>
        <v/>
      </c>
      <c r="X834" s="211" t="str">
        <f t="shared" si="158"/>
        <v/>
      </c>
      <c r="Y834" s="266" t="str">
        <f t="shared" si="159"/>
        <v/>
      </c>
      <c r="Z834" s="269"/>
      <c r="AA834" s="710"/>
    </row>
    <row r="835" spans="2:27" s="408" customFormat="1" hidden="1">
      <c r="B835" s="412"/>
      <c r="C835" s="573"/>
      <c r="D835" s="582"/>
      <c r="E835" s="591"/>
      <c r="F835" s="648"/>
      <c r="G835" s="635"/>
      <c r="H835" s="493"/>
      <c r="I835" s="561"/>
      <c r="J835" s="613" t="str">
        <f t="shared" si="160"/>
        <v/>
      </c>
      <c r="K835" s="449"/>
      <c r="L835" s="450" t="str">
        <f t="shared" si="161"/>
        <v/>
      </c>
      <c r="M835" s="451"/>
      <c r="N835" s="207"/>
      <c r="O835" s="209"/>
      <c r="P835" s="209"/>
      <c r="Q835" s="209"/>
      <c r="R835" s="208"/>
      <c r="S835" s="210"/>
      <c r="T835" s="216"/>
      <c r="U835" s="212"/>
      <c r="V835" s="213" t="str">
        <f t="shared" si="156"/>
        <v/>
      </c>
      <c r="W835" s="213" t="str">
        <f t="shared" si="157"/>
        <v/>
      </c>
      <c r="X835" s="211" t="str">
        <f t="shared" si="158"/>
        <v/>
      </c>
      <c r="Y835" s="266" t="str">
        <f t="shared" si="159"/>
        <v/>
      </c>
      <c r="Z835" s="269"/>
      <c r="AA835" s="710"/>
    </row>
    <row r="836" spans="2:27" s="408" customFormat="1" hidden="1">
      <c r="B836" s="412"/>
      <c r="C836" s="573"/>
      <c r="D836" s="582"/>
      <c r="E836" s="591"/>
      <c r="F836" s="648"/>
      <c r="G836" s="635"/>
      <c r="H836" s="493"/>
      <c r="I836" s="561"/>
      <c r="J836" s="613" t="str">
        <f t="shared" si="160"/>
        <v/>
      </c>
      <c r="K836" s="449"/>
      <c r="L836" s="450" t="str">
        <f t="shared" si="161"/>
        <v/>
      </c>
      <c r="M836" s="451"/>
      <c r="N836" s="207"/>
      <c r="O836" s="209"/>
      <c r="P836" s="209"/>
      <c r="Q836" s="209"/>
      <c r="R836" s="208"/>
      <c r="S836" s="210"/>
      <c r="T836" s="216"/>
      <c r="U836" s="212"/>
      <c r="V836" s="213" t="str">
        <f t="shared" si="156"/>
        <v/>
      </c>
      <c r="W836" s="213" t="str">
        <f t="shared" si="157"/>
        <v/>
      </c>
      <c r="X836" s="211" t="str">
        <f t="shared" si="158"/>
        <v/>
      </c>
      <c r="Y836" s="266" t="str">
        <f t="shared" si="159"/>
        <v/>
      </c>
      <c r="Z836" s="269"/>
      <c r="AA836" s="710"/>
    </row>
    <row r="837" spans="2:27" s="408" customFormat="1" hidden="1">
      <c r="B837" s="412"/>
      <c r="C837" s="573"/>
      <c r="D837" s="582"/>
      <c r="E837" s="591"/>
      <c r="F837" s="648"/>
      <c r="G837" s="635"/>
      <c r="H837" s="493"/>
      <c r="I837" s="561"/>
      <c r="J837" s="613" t="str">
        <f t="shared" si="160"/>
        <v/>
      </c>
      <c r="K837" s="449"/>
      <c r="L837" s="450" t="str">
        <f t="shared" si="161"/>
        <v/>
      </c>
      <c r="M837" s="451"/>
      <c r="N837" s="207"/>
      <c r="O837" s="209"/>
      <c r="P837" s="209"/>
      <c r="Q837" s="209"/>
      <c r="R837" s="208"/>
      <c r="S837" s="210"/>
      <c r="T837" s="216"/>
      <c r="U837" s="212"/>
      <c r="V837" s="213" t="str">
        <f t="shared" ref="V837:V900" si="162">IF(M837="","",T837*G837)</f>
        <v/>
      </c>
      <c r="W837" s="213" t="str">
        <f t="shared" ref="W837:W900" si="163">IF(M837="","",U837*H837)</f>
        <v/>
      </c>
      <c r="X837" s="211" t="str">
        <f t="shared" ref="X837:X900" si="164">IF(M837="","",T837*G837+U837*H837)</f>
        <v/>
      </c>
      <c r="Y837" s="266" t="str">
        <f t="shared" ref="Y837:Y900" si="165">IF(M837="","",X837-S837)</f>
        <v/>
      </c>
      <c r="Z837" s="269"/>
      <c r="AA837" s="710"/>
    </row>
    <row r="838" spans="2:27" s="408" customFormat="1" hidden="1">
      <c r="B838" s="412"/>
      <c r="C838" s="573"/>
      <c r="D838" s="582"/>
      <c r="E838" s="591"/>
      <c r="F838" s="648"/>
      <c r="G838" s="635"/>
      <c r="H838" s="493"/>
      <c r="I838" s="561"/>
      <c r="J838" s="613" t="str">
        <f t="shared" ref="J838:J901" si="166">IF(G838="","",G838/$G$260)</f>
        <v/>
      </c>
      <c r="K838" s="449"/>
      <c r="L838" s="450" t="str">
        <f t="shared" ref="L838:L901" si="167">IF($I838="","",$I838+K838)</f>
        <v/>
      </c>
      <c r="M838" s="451"/>
      <c r="N838" s="207"/>
      <c r="O838" s="209"/>
      <c r="P838" s="209"/>
      <c r="Q838" s="209"/>
      <c r="R838" s="208"/>
      <c r="S838" s="210"/>
      <c r="T838" s="216"/>
      <c r="U838" s="212"/>
      <c r="V838" s="213" t="str">
        <f t="shared" si="162"/>
        <v/>
      </c>
      <c r="W838" s="213" t="str">
        <f t="shared" si="163"/>
        <v/>
      </c>
      <c r="X838" s="211" t="str">
        <f t="shared" si="164"/>
        <v/>
      </c>
      <c r="Y838" s="266" t="str">
        <f t="shared" si="165"/>
        <v/>
      </c>
      <c r="Z838" s="269"/>
      <c r="AA838" s="710"/>
    </row>
    <row r="839" spans="2:27" s="408" customFormat="1" hidden="1">
      <c r="B839" s="412"/>
      <c r="C839" s="573"/>
      <c r="D839" s="582"/>
      <c r="E839" s="591"/>
      <c r="F839" s="648"/>
      <c r="G839" s="635"/>
      <c r="H839" s="493"/>
      <c r="I839" s="561"/>
      <c r="J839" s="613" t="str">
        <f t="shared" si="166"/>
        <v/>
      </c>
      <c r="K839" s="449"/>
      <c r="L839" s="450" t="str">
        <f t="shared" si="167"/>
        <v/>
      </c>
      <c r="M839" s="451"/>
      <c r="N839" s="207"/>
      <c r="O839" s="209"/>
      <c r="P839" s="209"/>
      <c r="Q839" s="209"/>
      <c r="R839" s="208"/>
      <c r="S839" s="210"/>
      <c r="T839" s="216"/>
      <c r="U839" s="212"/>
      <c r="V839" s="213" t="str">
        <f t="shared" si="162"/>
        <v/>
      </c>
      <c r="W839" s="213" t="str">
        <f t="shared" si="163"/>
        <v/>
      </c>
      <c r="X839" s="211" t="str">
        <f t="shared" si="164"/>
        <v/>
      </c>
      <c r="Y839" s="266" t="str">
        <f t="shared" si="165"/>
        <v/>
      </c>
      <c r="Z839" s="269"/>
      <c r="AA839" s="710"/>
    </row>
    <row r="840" spans="2:27" s="408" customFormat="1" hidden="1">
      <c r="B840" s="412"/>
      <c r="C840" s="573"/>
      <c r="D840" s="582"/>
      <c r="E840" s="591"/>
      <c r="F840" s="648"/>
      <c r="G840" s="635"/>
      <c r="H840" s="493"/>
      <c r="I840" s="561"/>
      <c r="J840" s="613" t="str">
        <f t="shared" si="166"/>
        <v/>
      </c>
      <c r="K840" s="449"/>
      <c r="L840" s="450" t="str">
        <f t="shared" si="167"/>
        <v/>
      </c>
      <c r="M840" s="451"/>
      <c r="N840" s="207"/>
      <c r="O840" s="209"/>
      <c r="P840" s="209"/>
      <c r="Q840" s="209"/>
      <c r="R840" s="208"/>
      <c r="S840" s="210"/>
      <c r="T840" s="216"/>
      <c r="U840" s="212"/>
      <c r="V840" s="213" t="str">
        <f t="shared" si="162"/>
        <v/>
      </c>
      <c r="W840" s="213" t="str">
        <f t="shared" si="163"/>
        <v/>
      </c>
      <c r="X840" s="211" t="str">
        <f t="shared" si="164"/>
        <v/>
      </c>
      <c r="Y840" s="266" t="str">
        <f t="shared" si="165"/>
        <v/>
      </c>
      <c r="Z840" s="269"/>
      <c r="AA840" s="710"/>
    </row>
    <row r="841" spans="2:27" s="408" customFormat="1" hidden="1">
      <c r="B841" s="412"/>
      <c r="C841" s="573"/>
      <c r="D841" s="582"/>
      <c r="E841" s="591"/>
      <c r="F841" s="648"/>
      <c r="G841" s="635"/>
      <c r="H841" s="493"/>
      <c r="I841" s="561"/>
      <c r="J841" s="613" t="str">
        <f t="shared" si="166"/>
        <v/>
      </c>
      <c r="K841" s="449"/>
      <c r="L841" s="450" t="str">
        <f t="shared" si="167"/>
        <v/>
      </c>
      <c r="M841" s="451"/>
      <c r="N841" s="207"/>
      <c r="O841" s="209"/>
      <c r="P841" s="209"/>
      <c r="Q841" s="209"/>
      <c r="R841" s="208"/>
      <c r="S841" s="210"/>
      <c r="T841" s="216"/>
      <c r="U841" s="212"/>
      <c r="V841" s="213" t="str">
        <f t="shared" si="162"/>
        <v/>
      </c>
      <c r="W841" s="213" t="str">
        <f t="shared" si="163"/>
        <v/>
      </c>
      <c r="X841" s="211" t="str">
        <f t="shared" si="164"/>
        <v/>
      </c>
      <c r="Y841" s="266" t="str">
        <f t="shared" si="165"/>
        <v/>
      </c>
      <c r="Z841" s="269"/>
      <c r="AA841" s="710"/>
    </row>
    <row r="842" spans="2:27" s="408" customFormat="1" hidden="1">
      <c r="B842" s="412"/>
      <c r="C842" s="573"/>
      <c r="D842" s="582"/>
      <c r="E842" s="591"/>
      <c r="F842" s="648"/>
      <c r="G842" s="635"/>
      <c r="H842" s="493"/>
      <c r="I842" s="561"/>
      <c r="J842" s="613" t="str">
        <f t="shared" si="166"/>
        <v/>
      </c>
      <c r="K842" s="449"/>
      <c r="L842" s="450" t="str">
        <f t="shared" si="167"/>
        <v/>
      </c>
      <c r="M842" s="451"/>
      <c r="N842" s="207"/>
      <c r="O842" s="209"/>
      <c r="P842" s="209"/>
      <c r="Q842" s="209"/>
      <c r="R842" s="208"/>
      <c r="S842" s="210"/>
      <c r="T842" s="216"/>
      <c r="U842" s="212"/>
      <c r="V842" s="213" t="str">
        <f t="shared" si="162"/>
        <v/>
      </c>
      <c r="W842" s="213" t="str">
        <f t="shared" si="163"/>
        <v/>
      </c>
      <c r="X842" s="211" t="str">
        <f t="shared" si="164"/>
        <v/>
      </c>
      <c r="Y842" s="266" t="str">
        <f t="shared" si="165"/>
        <v/>
      </c>
      <c r="Z842" s="269"/>
      <c r="AA842" s="710"/>
    </row>
    <row r="843" spans="2:27" s="408" customFormat="1" hidden="1">
      <c r="B843" s="412"/>
      <c r="C843" s="573"/>
      <c r="D843" s="582"/>
      <c r="E843" s="591"/>
      <c r="F843" s="648"/>
      <c r="G843" s="635"/>
      <c r="H843" s="493"/>
      <c r="I843" s="561"/>
      <c r="J843" s="613" t="str">
        <f t="shared" si="166"/>
        <v/>
      </c>
      <c r="K843" s="449"/>
      <c r="L843" s="450" t="str">
        <f t="shared" si="167"/>
        <v/>
      </c>
      <c r="M843" s="451"/>
      <c r="N843" s="207"/>
      <c r="O843" s="209"/>
      <c r="P843" s="209"/>
      <c r="Q843" s="209"/>
      <c r="R843" s="208"/>
      <c r="S843" s="210"/>
      <c r="T843" s="216"/>
      <c r="U843" s="212"/>
      <c r="V843" s="213" t="str">
        <f t="shared" si="162"/>
        <v/>
      </c>
      <c r="W843" s="213" t="str">
        <f t="shared" si="163"/>
        <v/>
      </c>
      <c r="X843" s="211" t="str">
        <f t="shared" si="164"/>
        <v/>
      </c>
      <c r="Y843" s="266" t="str">
        <f t="shared" si="165"/>
        <v/>
      </c>
      <c r="Z843" s="269"/>
      <c r="AA843" s="710"/>
    </row>
    <row r="844" spans="2:27" s="408" customFormat="1" hidden="1">
      <c r="B844" s="412"/>
      <c r="C844" s="573"/>
      <c r="D844" s="582"/>
      <c r="E844" s="591"/>
      <c r="F844" s="648"/>
      <c r="G844" s="635"/>
      <c r="H844" s="493"/>
      <c r="I844" s="561"/>
      <c r="J844" s="613" t="str">
        <f t="shared" si="166"/>
        <v/>
      </c>
      <c r="K844" s="449"/>
      <c r="L844" s="450" t="str">
        <f t="shared" si="167"/>
        <v/>
      </c>
      <c r="M844" s="451"/>
      <c r="N844" s="207"/>
      <c r="O844" s="209"/>
      <c r="P844" s="209"/>
      <c r="Q844" s="209"/>
      <c r="R844" s="208"/>
      <c r="S844" s="210"/>
      <c r="T844" s="216"/>
      <c r="U844" s="212"/>
      <c r="V844" s="213" t="str">
        <f t="shared" si="162"/>
        <v/>
      </c>
      <c r="W844" s="213" t="str">
        <f t="shared" si="163"/>
        <v/>
      </c>
      <c r="X844" s="211" t="str">
        <f t="shared" si="164"/>
        <v/>
      </c>
      <c r="Y844" s="266" t="str">
        <f t="shared" si="165"/>
        <v/>
      </c>
      <c r="Z844" s="269"/>
      <c r="AA844" s="710"/>
    </row>
    <row r="845" spans="2:27" s="408" customFormat="1" hidden="1">
      <c r="B845" s="412"/>
      <c r="C845" s="573"/>
      <c r="D845" s="582"/>
      <c r="E845" s="591"/>
      <c r="F845" s="648"/>
      <c r="G845" s="635"/>
      <c r="H845" s="493"/>
      <c r="I845" s="561"/>
      <c r="J845" s="613" t="str">
        <f t="shared" si="166"/>
        <v/>
      </c>
      <c r="K845" s="449"/>
      <c r="L845" s="450" t="str">
        <f t="shared" si="167"/>
        <v/>
      </c>
      <c r="M845" s="451"/>
      <c r="N845" s="207"/>
      <c r="O845" s="209"/>
      <c r="P845" s="209"/>
      <c r="Q845" s="209"/>
      <c r="R845" s="208"/>
      <c r="S845" s="210"/>
      <c r="T845" s="216"/>
      <c r="U845" s="212"/>
      <c r="V845" s="213" t="str">
        <f t="shared" si="162"/>
        <v/>
      </c>
      <c r="W845" s="213" t="str">
        <f t="shared" si="163"/>
        <v/>
      </c>
      <c r="X845" s="211" t="str">
        <f t="shared" si="164"/>
        <v/>
      </c>
      <c r="Y845" s="266" t="str">
        <f t="shared" si="165"/>
        <v/>
      </c>
      <c r="Z845" s="269"/>
      <c r="AA845" s="710"/>
    </row>
    <row r="846" spans="2:27" s="408" customFormat="1" hidden="1">
      <c r="B846" s="412"/>
      <c r="C846" s="573"/>
      <c r="D846" s="582"/>
      <c r="E846" s="591"/>
      <c r="F846" s="648"/>
      <c r="G846" s="635"/>
      <c r="H846" s="493"/>
      <c r="I846" s="561"/>
      <c r="J846" s="613" t="str">
        <f t="shared" si="166"/>
        <v/>
      </c>
      <c r="K846" s="449"/>
      <c r="L846" s="450" t="str">
        <f t="shared" si="167"/>
        <v/>
      </c>
      <c r="M846" s="451"/>
      <c r="N846" s="207"/>
      <c r="O846" s="209"/>
      <c r="P846" s="209"/>
      <c r="Q846" s="209"/>
      <c r="R846" s="208"/>
      <c r="S846" s="210"/>
      <c r="T846" s="216"/>
      <c r="U846" s="212"/>
      <c r="V846" s="213" t="str">
        <f t="shared" si="162"/>
        <v/>
      </c>
      <c r="W846" s="213" t="str">
        <f t="shared" si="163"/>
        <v/>
      </c>
      <c r="X846" s="211" t="str">
        <f t="shared" si="164"/>
        <v/>
      </c>
      <c r="Y846" s="266" t="str">
        <f t="shared" si="165"/>
        <v/>
      </c>
      <c r="Z846" s="269"/>
      <c r="AA846" s="710"/>
    </row>
    <row r="847" spans="2:27" s="408" customFormat="1" hidden="1">
      <c r="B847" s="412"/>
      <c r="C847" s="573"/>
      <c r="D847" s="582"/>
      <c r="E847" s="591"/>
      <c r="F847" s="648"/>
      <c r="G847" s="635"/>
      <c r="H847" s="493"/>
      <c r="I847" s="561"/>
      <c r="J847" s="613" t="str">
        <f t="shared" si="166"/>
        <v/>
      </c>
      <c r="K847" s="449"/>
      <c r="L847" s="450" t="str">
        <f t="shared" si="167"/>
        <v/>
      </c>
      <c r="M847" s="451"/>
      <c r="N847" s="207"/>
      <c r="O847" s="209"/>
      <c r="P847" s="209"/>
      <c r="Q847" s="209"/>
      <c r="R847" s="208"/>
      <c r="S847" s="210"/>
      <c r="T847" s="216"/>
      <c r="U847" s="212"/>
      <c r="V847" s="213" t="str">
        <f t="shared" si="162"/>
        <v/>
      </c>
      <c r="W847" s="213" t="str">
        <f t="shared" si="163"/>
        <v/>
      </c>
      <c r="X847" s="211" t="str">
        <f t="shared" si="164"/>
        <v/>
      </c>
      <c r="Y847" s="266" t="str">
        <f t="shared" si="165"/>
        <v/>
      </c>
      <c r="Z847" s="269"/>
      <c r="AA847" s="710"/>
    </row>
    <row r="848" spans="2:27" s="408" customFormat="1" hidden="1">
      <c r="B848" s="412"/>
      <c r="C848" s="573"/>
      <c r="D848" s="582"/>
      <c r="E848" s="591"/>
      <c r="F848" s="648"/>
      <c r="G848" s="635"/>
      <c r="H848" s="493"/>
      <c r="I848" s="561"/>
      <c r="J848" s="613" t="str">
        <f t="shared" si="166"/>
        <v/>
      </c>
      <c r="K848" s="449"/>
      <c r="L848" s="450" t="str">
        <f t="shared" si="167"/>
        <v/>
      </c>
      <c r="M848" s="451"/>
      <c r="N848" s="207"/>
      <c r="O848" s="209"/>
      <c r="P848" s="209"/>
      <c r="Q848" s="209"/>
      <c r="R848" s="208"/>
      <c r="S848" s="210"/>
      <c r="T848" s="216"/>
      <c r="U848" s="212"/>
      <c r="V848" s="213" t="str">
        <f t="shared" si="162"/>
        <v/>
      </c>
      <c r="W848" s="213" t="str">
        <f t="shared" si="163"/>
        <v/>
      </c>
      <c r="X848" s="211" t="str">
        <f t="shared" si="164"/>
        <v/>
      </c>
      <c r="Y848" s="266" t="str">
        <f t="shared" si="165"/>
        <v/>
      </c>
      <c r="Z848" s="269"/>
      <c r="AA848" s="710"/>
    </row>
    <row r="849" spans="2:27" s="408" customFormat="1" hidden="1">
      <c r="B849" s="412"/>
      <c r="C849" s="573"/>
      <c r="D849" s="582"/>
      <c r="E849" s="591"/>
      <c r="F849" s="648"/>
      <c r="G849" s="635"/>
      <c r="H849" s="493"/>
      <c r="I849" s="561"/>
      <c r="J849" s="613" t="str">
        <f t="shared" si="166"/>
        <v/>
      </c>
      <c r="K849" s="449"/>
      <c r="L849" s="450" t="str">
        <f t="shared" si="167"/>
        <v/>
      </c>
      <c r="M849" s="451"/>
      <c r="N849" s="207"/>
      <c r="O849" s="209"/>
      <c r="P849" s="209"/>
      <c r="Q849" s="209"/>
      <c r="R849" s="208"/>
      <c r="S849" s="210"/>
      <c r="T849" s="216"/>
      <c r="U849" s="212"/>
      <c r="V849" s="213" t="str">
        <f t="shared" si="162"/>
        <v/>
      </c>
      <c r="W849" s="213" t="str">
        <f t="shared" si="163"/>
        <v/>
      </c>
      <c r="X849" s="211" t="str">
        <f t="shared" si="164"/>
        <v/>
      </c>
      <c r="Y849" s="266" t="str">
        <f t="shared" si="165"/>
        <v/>
      </c>
      <c r="Z849" s="269"/>
      <c r="AA849" s="710"/>
    </row>
    <row r="850" spans="2:27" s="408" customFormat="1" hidden="1">
      <c r="B850" s="412"/>
      <c r="C850" s="573"/>
      <c r="D850" s="582"/>
      <c r="E850" s="591"/>
      <c r="F850" s="648"/>
      <c r="G850" s="635"/>
      <c r="H850" s="493"/>
      <c r="I850" s="561"/>
      <c r="J850" s="613" t="str">
        <f t="shared" si="166"/>
        <v/>
      </c>
      <c r="K850" s="449"/>
      <c r="L850" s="450" t="str">
        <f t="shared" si="167"/>
        <v/>
      </c>
      <c r="M850" s="451"/>
      <c r="N850" s="207"/>
      <c r="O850" s="209"/>
      <c r="P850" s="209"/>
      <c r="Q850" s="209"/>
      <c r="R850" s="208"/>
      <c r="S850" s="210"/>
      <c r="T850" s="216"/>
      <c r="U850" s="212"/>
      <c r="V850" s="213" t="str">
        <f t="shared" si="162"/>
        <v/>
      </c>
      <c r="W850" s="213" t="str">
        <f t="shared" si="163"/>
        <v/>
      </c>
      <c r="X850" s="211" t="str">
        <f t="shared" si="164"/>
        <v/>
      </c>
      <c r="Y850" s="266" t="str">
        <f t="shared" si="165"/>
        <v/>
      </c>
      <c r="Z850" s="269"/>
      <c r="AA850" s="710"/>
    </row>
    <row r="851" spans="2:27" s="408" customFormat="1" hidden="1">
      <c r="B851" s="412"/>
      <c r="C851" s="573"/>
      <c r="D851" s="582"/>
      <c r="E851" s="591"/>
      <c r="F851" s="648"/>
      <c r="G851" s="635"/>
      <c r="H851" s="493"/>
      <c r="I851" s="561"/>
      <c r="J851" s="613" t="str">
        <f t="shared" si="166"/>
        <v/>
      </c>
      <c r="K851" s="449"/>
      <c r="L851" s="450" t="str">
        <f t="shared" si="167"/>
        <v/>
      </c>
      <c r="M851" s="451"/>
      <c r="N851" s="207"/>
      <c r="O851" s="209"/>
      <c r="P851" s="209"/>
      <c r="Q851" s="209"/>
      <c r="R851" s="208"/>
      <c r="S851" s="210"/>
      <c r="T851" s="216"/>
      <c r="U851" s="212"/>
      <c r="V851" s="213" t="str">
        <f t="shared" si="162"/>
        <v/>
      </c>
      <c r="W851" s="213" t="str">
        <f t="shared" si="163"/>
        <v/>
      </c>
      <c r="X851" s="211" t="str">
        <f t="shared" si="164"/>
        <v/>
      </c>
      <c r="Y851" s="266" t="str">
        <f t="shared" si="165"/>
        <v/>
      </c>
      <c r="Z851" s="269"/>
      <c r="AA851" s="710"/>
    </row>
    <row r="852" spans="2:27" s="408" customFormat="1" hidden="1">
      <c r="B852" s="412"/>
      <c r="C852" s="573"/>
      <c r="D852" s="582"/>
      <c r="E852" s="591"/>
      <c r="F852" s="648"/>
      <c r="G852" s="635"/>
      <c r="H852" s="493"/>
      <c r="I852" s="561"/>
      <c r="J852" s="613" t="str">
        <f t="shared" si="166"/>
        <v/>
      </c>
      <c r="K852" s="449"/>
      <c r="L852" s="450" t="str">
        <f t="shared" si="167"/>
        <v/>
      </c>
      <c r="M852" s="451"/>
      <c r="N852" s="207"/>
      <c r="O852" s="209"/>
      <c r="P852" s="209"/>
      <c r="Q852" s="209"/>
      <c r="R852" s="208"/>
      <c r="S852" s="210"/>
      <c r="T852" s="216"/>
      <c r="U852" s="212"/>
      <c r="V852" s="213" t="str">
        <f t="shared" si="162"/>
        <v/>
      </c>
      <c r="W852" s="213" t="str">
        <f t="shared" si="163"/>
        <v/>
      </c>
      <c r="X852" s="211" t="str">
        <f t="shared" si="164"/>
        <v/>
      </c>
      <c r="Y852" s="266" t="str">
        <f t="shared" si="165"/>
        <v/>
      </c>
      <c r="Z852" s="269"/>
      <c r="AA852" s="710"/>
    </row>
    <row r="853" spans="2:27" s="408" customFormat="1" hidden="1">
      <c r="B853" s="412"/>
      <c r="C853" s="573"/>
      <c r="D853" s="582"/>
      <c r="E853" s="591"/>
      <c r="F853" s="648"/>
      <c r="G853" s="635"/>
      <c r="H853" s="493"/>
      <c r="I853" s="561"/>
      <c r="J853" s="613" t="str">
        <f t="shared" si="166"/>
        <v/>
      </c>
      <c r="K853" s="449"/>
      <c r="L853" s="450" t="str">
        <f t="shared" si="167"/>
        <v/>
      </c>
      <c r="M853" s="451"/>
      <c r="N853" s="207"/>
      <c r="O853" s="209"/>
      <c r="P853" s="209"/>
      <c r="Q853" s="209"/>
      <c r="R853" s="208"/>
      <c r="S853" s="210"/>
      <c r="T853" s="216"/>
      <c r="U853" s="212"/>
      <c r="V853" s="213" t="str">
        <f t="shared" si="162"/>
        <v/>
      </c>
      <c r="W853" s="213" t="str">
        <f t="shared" si="163"/>
        <v/>
      </c>
      <c r="X853" s="211" t="str">
        <f t="shared" si="164"/>
        <v/>
      </c>
      <c r="Y853" s="266" t="str">
        <f t="shared" si="165"/>
        <v/>
      </c>
      <c r="Z853" s="269"/>
      <c r="AA853" s="710"/>
    </row>
    <row r="854" spans="2:27" s="408" customFormat="1" hidden="1">
      <c r="B854" s="412"/>
      <c r="C854" s="573"/>
      <c r="D854" s="582"/>
      <c r="E854" s="591"/>
      <c r="F854" s="648"/>
      <c r="G854" s="635"/>
      <c r="H854" s="493"/>
      <c r="I854" s="561"/>
      <c r="J854" s="613" t="str">
        <f t="shared" si="166"/>
        <v/>
      </c>
      <c r="K854" s="449"/>
      <c r="L854" s="450" t="str">
        <f t="shared" si="167"/>
        <v/>
      </c>
      <c r="M854" s="451"/>
      <c r="N854" s="207"/>
      <c r="O854" s="209"/>
      <c r="P854" s="209"/>
      <c r="Q854" s="209"/>
      <c r="R854" s="208"/>
      <c r="S854" s="210"/>
      <c r="T854" s="216"/>
      <c r="U854" s="212"/>
      <c r="V854" s="213" t="str">
        <f t="shared" si="162"/>
        <v/>
      </c>
      <c r="W854" s="213" t="str">
        <f t="shared" si="163"/>
        <v/>
      </c>
      <c r="X854" s="211" t="str">
        <f t="shared" si="164"/>
        <v/>
      </c>
      <c r="Y854" s="266" t="str">
        <f t="shared" si="165"/>
        <v/>
      </c>
      <c r="Z854" s="269"/>
      <c r="AA854" s="710"/>
    </row>
    <row r="855" spans="2:27" s="408" customFormat="1" hidden="1">
      <c r="B855" s="412"/>
      <c r="C855" s="573"/>
      <c r="D855" s="582"/>
      <c r="E855" s="591"/>
      <c r="F855" s="648"/>
      <c r="G855" s="635"/>
      <c r="H855" s="493"/>
      <c r="I855" s="561"/>
      <c r="J855" s="613" t="str">
        <f t="shared" si="166"/>
        <v/>
      </c>
      <c r="K855" s="449"/>
      <c r="L855" s="450" t="str">
        <f t="shared" si="167"/>
        <v/>
      </c>
      <c r="M855" s="451"/>
      <c r="N855" s="207"/>
      <c r="O855" s="209"/>
      <c r="P855" s="209"/>
      <c r="Q855" s="209"/>
      <c r="R855" s="208"/>
      <c r="S855" s="210"/>
      <c r="T855" s="216"/>
      <c r="U855" s="212"/>
      <c r="V855" s="213" t="str">
        <f t="shared" si="162"/>
        <v/>
      </c>
      <c r="W855" s="213" t="str">
        <f t="shared" si="163"/>
        <v/>
      </c>
      <c r="X855" s="211" t="str">
        <f t="shared" si="164"/>
        <v/>
      </c>
      <c r="Y855" s="266" t="str">
        <f t="shared" si="165"/>
        <v/>
      </c>
      <c r="Z855" s="269"/>
      <c r="AA855" s="710"/>
    </row>
    <row r="856" spans="2:27" s="408" customFormat="1" hidden="1">
      <c r="B856" s="412"/>
      <c r="C856" s="573"/>
      <c r="D856" s="582"/>
      <c r="E856" s="591"/>
      <c r="F856" s="648"/>
      <c r="G856" s="635"/>
      <c r="H856" s="493"/>
      <c r="I856" s="561"/>
      <c r="J856" s="613" t="str">
        <f t="shared" si="166"/>
        <v/>
      </c>
      <c r="K856" s="449"/>
      <c r="L856" s="450" t="str">
        <f t="shared" si="167"/>
        <v/>
      </c>
      <c r="M856" s="451"/>
      <c r="N856" s="207"/>
      <c r="O856" s="209"/>
      <c r="P856" s="209"/>
      <c r="Q856" s="209"/>
      <c r="R856" s="208"/>
      <c r="S856" s="210"/>
      <c r="T856" s="216"/>
      <c r="U856" s="212"/>
      <c r="V856" s="213" t="str">
        <f t="shared" si="162"/>
        <v/>
      </c>
      <c r="W856" s="213" t="str">
        <f t="shared" si="163"/>
        <v/>
      </c>
      <c r="X856" s="211" t="str">
        <f t="shared" si="164"/>
        <v/>
      </c>
      <c r="Y856" s="266" t="str">
        <f t="shared" si="165"/>
        <v/>
      </c>
      <c r="Z856" s="269"/>
      <c r="AA856" s="710"/>
    </row>
    <row r="857" spans="2:27" s="408" customFormat="1" hidden="1">
      <c r="B857" s="412"/>
      <c r="C857" s="573"/>
      <c r="D857" s="582"/>
      <c r="E857" s="591"/>
      <c r="F857" s="648"/>
      <c r="G857" s="635"/>
      <c r="H857" s="493"/>
      <c r="I857" s="561"/>
      <c r="J857" s="613" t="str">
        <f t="shared" si="166"/>
        <v/>
      </c>
      <c r="K857" s="449"/>
      <c r="L857" s="450" t="str">
        <f t="shared" si="167"/>
        <v/>
      </c>
      <c r="M857" s="451"/>
      <c r="N857" s="207"/>
      <c r="O857" s="209"/>
      <c r="P857" s="209"/>
      <c r="Q857" s="209"/>
      <c r="R857" s="208"/>
      <c r="S857" s="210"/>
      <c r="T857" s="216"/>
      <c r="U857" s="212"/>
      <c r="V857" s="213" t="str">
        <f t="shared" si="162"/>
        <v/>
      </c>
      <c r="W857" s="213" t="str">
        <f t="shared" si="163"/>
        <v/>
      </c>
      <c r="X857" s="211" t="str">
        <f t="shared" si="164"/>
        <v/>
      </c>
      <c r="Y857" s="266" t="str">
        <f t="shared" si="165"/>
        <v/>
      </c>
      <c r="Z857" s="269"/>
      <c r="AA857" s="710"/>
    </row>
    <row r="858" spans="2:27" s="408" customFormat="1" hidden="1">
      <c r="B858" s="412"/>
      <c r="C858" s="573"/>
      <c r="D858" s="582"/>
      <c r="E858" s="591"/>
      <c r="F858" s="648"/>
      <c r="G858" s="635"/>
      <c r="H858" s="493"/>
      <c r="I858" s="561"/>
      <c r="J858" s="613" t="str">
        <f t="shared" si="166"/>
        <v/>
      </c>
      <c r="K858" s="449"/>
      <c r="L858" s="450" t="str">
        <f t="shared" si="167"/>
        <v/>
      </c>
      <c r="M858" s="451"/>
      <c r="N858" s="207"/>
      <c r="O858" s="209"/>
      <c r="P858" s="209"/>
      <c r="Q858" s="209"/>
      <c r="R858" s="208"/>
      <c r="S858" s="210"/>
      <c r="T858" s="216"/>
      <c r="U858" s="212"/>
      <c r="V858" s="213" t="str">
        <f t="shared" si="162"/>
        <v/>
      </c>
      <c r="W858" s="213" t="str">
        <f t="shared" si="163"/>
        <v/>
      </c>
      <c r="X858" s="211" t="str">
        <f t="shared" si="164"/>
        <v/>
      </c>
      <c r="Y858" s="266" t="str">
        <f t="shared" si="165"/>
        <v/>
      </c>
      <c r="Z858" s="269"/>
      <c r="AA858" s="710"/>
    </row>
    <row r="859" spans="2:27" s="408" customFormat="1" hidden="1">
      <c r="B859" s="412"/>
      <c r="C859" s="573"/>
      <c r="D859" s="582"/>
      <c r="E859" s="591"/>
      <c r="F859" s="648"/>
      <c r="G859" s="635"/>
      <c r="H859" s="493"/>
      <c r="I859" s="561"/>
      <c r="J859" s="613" t="str">
        <f t="shared" si="166"/>
        <v/>
      </c>
      <c r="K859" s="449"/>
      <c r="L859" s="450" t="str">
        <f t="shared" si="167"/>
        <v/>
      </c>
      <c r="M859" s="451"/>
      <c r="N859" s="207"/>
      <c r="O859" s="209"/>
      <c r="P859" s="209"/>
      <c r="Q859" s="209"/>
      <c r="R859" s="208"/>
      <c r="S859" s="210"/>
      <c r="T859" s="216"/>
      <c r="U859" s="212"/>
      <c r="V859" s="213" t="str">
        <f t="shared" si="162"/>
        <v/>
      </c>
      <c r="W859" s="213" t="str">
        <f t="shared" si="163"/>
        <v/>
      </c>
      <c r="X859" s="211" t="str">
        <f t="shared" si="164"/>
        <v/>
      </c>
      <c r="Y859" s="266" t="str">
        <f t="shared" si="165"/>
        <v/>
      </c>
      <c r="Z859" s="269"/>
      <c r="AA859" s="710"/>
    </row>
    <row r="860" spans="2:27" s="408" customFormat="1" hidden="1">
      <c r="B860" s="412"/>
      <c r="C860" s="573"/>
      <c r="D860" s="582"/>
      <c r="E860" s="591"/>
      <c r="F860" s="648"/>
      <c r="G860" s="635"/>
      <c r="H860" s="493"/>
      <c r="I860" s="561"/>
      <c r="J860" s="613" t="str">
        <f t="shared" si="166"/>
        <v/>
      </c>
      <c r="K860" s="449"/>
      <c r="L860" s="450" t="str">
        <f t="shared" si="167"/>
        <v/>
      </c>
      <c r="M860" s="451"/>
      <c r="N860" s="207"/>
      <c r="O860" s="209"/>
      <c r="P860" s="209"/>
      <c r="Q860" s="209"/>
      <c r="R860" s="208"/>
      <c r="S860" s="210"/>
      <c r="T860" s="216"/>
      <c r="U860" s="212"/>
      <c r="V860" s="213" t="str">
        <f t="shared" si="162"/>
        <v/>
      </c>
      <c r="W860" s="213" t="str">
        <f t="shared" si="163"/>
        <v/>
      </c>
      <c r="X860" s="211" t="str">
        <f t="shared" si="164"/>
        <v/>
      </c>
      <c r="Y860" s="266" t="str">
        <f t="shared" si="165"/>
        <v/>
      </c>
      <c r="Z860" s="269"/>
      <c r="AA860" s="710"/>
    </row>
    <row r="861" spans="2:27" s="408" customFormat="1" hidden="1">
      <c r="B861" s="412"/>
      <c r="C861" s="573"/>
      <c r="D861" s="582"/>
      <c r="E861" s="591"/>
      <c r="F861" s="648"/>
      <c r="G861" s="635"/>
      <c r="H861" s="493"/>
      <c r="I861" s="561"/>
      <c r="J861" s="613" t="str">
        <f t="shared" si="166"/>
        <v/>
      </c>
      <c r="K861" s="449"/>
      <c r="L861" s="450" t="str">
        <f t="shared" si="167"/>
        <v/>
      </c>
      <c r="M861" s="451"/>
      <c r="N861" s="207"/>
      <c r="O861" s="209"/>
      <c r="P861" s="209"/>
      <c r="Q861" s="209"/>
      <c r="R861" s="208"/>
      <c r="S861" s="210"/>
      <c r="T861" s="216"/>
      <c r="U861" s="212"/>
      <c r="V861" s="213" t="str">
        <f t="shared" si="162"/>
        <v/>
      </c>
      <c r="W861" s="213" t="str">
        <f t="shared" si="163"/>
        <v/>
      </c>
      <c r="X861" s="211" t="str">
        <f t="shared" si="164"/>
        <v/>
      </c>
      <c r="Y861" s="266" t="str">
        <f t="shared" si="165"/>
        <v/>
      </c>
      <c r="Z861" s="269"/>
      <c r="AA861" s="710"/>
    </row>
    <row r="862" spans="2:27" s="408" customFormat="1" hidden="1">
      <c r="B862" s="412"/>
      <c r="C862" s="573"/>
      <c r="D862" s="582"/>
      <c r="E862" s="591"/>
      <c r="F862" s="648"/>
      <c r="G862" s="635"/>
      <c r="H862" s="493"/>
      <c r="I862" s="561"/>
      <c r="J862" s="613" t="str">
        <f t="shared" si="166"/>
        <v/>
      </c>
      <c r="K862" s="449"/>
      <c r="L862" s="450" t="str">
        <f t="shared" si="167"/>
        <v/>
      </c>
      <c r="M862" s="451"/>
      <c r="N862" s="207"/>
      <c r="O862" s="209"/>
      <c r="P862" s="209"/>
      <c r="Q862" s="209"/>
      <c r="R862" s="208"/>
      <c r="S862" s="210"/>
      <c r="T862" s="216"/>
      <c r="U862" s="212"/>
      <c r="V862" s="213" t="str">
        <f t="shared" si="162"/>
        <v/>
      </c>
      <c r="W862" s="213" t="str">
        <f t="shared" si="163"/>
        <v/>
      </c>
      <c r="X862" s="211" t="str">
        <f t="shared" si="164"/>
        <v/>
      </c>
      <c r="Y862" s="266" t="str">
        <f t="shared" si="165"/>
        <v/>
      </c>
      <c r="Z862" s="269"/>
      <c r="AA862" s="710"/>
    </row>
    <row r="863" spans="2:27" s="408" customFormat="1" hidden="1">
      <c r="B863" s="412"/>
      <c r="C863" s="573"/>
      <c r="D863" s="582"/>
      <c r="E863" s="591"/>
      <c r="F863" s="648"/>
      <c r="G863" s="635"/>
      <c r="H863" s="493"/>
      <c r="I863" s="561"/>
      <c r="J863" s="613" t="str">
        <f t="shared" si="166"/>
        <v/>
      </c>
      <c r="K863" s="449"/>
      <c r="L863" s="450" t="str">
        <f t="shared" si="167"/>
        <v/>
      </c>
      <c r="M863" s="451"/>
      <c r="N863" s="207"/>
      <c r="O863" s="209"/>
      <c r="P863" s="209"/>
      <c r="Q863" s="209"/>
      <c r="R863" s="208"/>
      <c r="S863" s="210"/>
      <c r="T863" s="216"/>
      <c r="U863" s="212"/>
      <c r="V863" s="213" t="str">
        <f t="shared" si="162"/>
        <v/>
      </c>
      <c r="W863" s="213" t="str">
        <f t="shared" si="163"/>
        <v/>
      </c>
      <c r="X863" s="211" t="str">
        <f t="shared" si="164"/>
        <v/>
      </c>
      <c r="Y863" s="266" t="str">
        <f t="shared" si="165"/>
        <v/>
      </c>
      <c r="Z863" s="269"/>
      <c r="AA863" s="710"/>
    </row>
    <row r="864" spans="2:27" s="408" customFormat="1" hidden="1">
      <c r="B864" s="412"/>
      <c r="C864" s="573"/>
      <c r="D864" s="582"/>
      <c r="E864" s="591"/>
      <c r="F864" s="648"/>
      <c r="G864" s="635"/>
      <c r="H864" s="493"/>
      <c r="I864" s="561"/>
      <c r="J864" s="613" t="str">
        <f t="shared" si="166"/>
        <v/>
      </c>
      <c r="K864" s="449"/>
      <c r="L864" s="450" t="str">
        <f t="shared" si="167"/>
        <v/>
      </c>
      <c r="M864" s="451"/>
      <c r="N864" s="207"/>
      <c r="O864" s="209"/>
      <c r="P864" s="209"/>
      <c r="Q864" s="209"/>
      <c r="R864" s="208"/>
      <c r="S864" s="210"/>
      <c r="T864" s="216"/>
      <c r="U864" s="212"/>
      <c r="V864" s="213" t="str">
        <f t="shared" si="162"/>
        <v/>
      </c>
      <c r="W864" s="213" t="str">
        <f t="shared" si="163"/>
        <v/>
      </c>
      <c r="X864" s="211" t="str">
        <f t="shared" si="164"/>
        <v/>
      </c>
      <c r="Y864" s="266" t="str">
        <f t="shared" si="165"/>
        <v/>
      </c>
      <c r="Z864" s="269"/>
      <c r="AA864" s="710"/>
    </row>
    <row r="865" spans="2:27" s="408" customFormat="1" hidden="1">
      <c r="B865" s="412"/>
      <c r="C865" s="573"/>
      <c r="D865" s="582"/>
      <c r="E865" s="591"/>
      <c r="F865" s="648"/>
      <c r="G865" s="635"/>
      <c r="H865" s="493"/>
      <c r="I865" s="561"/>
      <c r="J865" s="613" t="str">
        <f t="shared" si="166"/>
        <v/>
      </c>
      <c r="K865" s="449"/>
      <c r="L865" s="450" t="str">
        <f t="shared" si="167"/>
        <v/>
      </c>
      <c r="M865" s="451"/>
      <c r="N865" s="207"/>
      <c r="O865" s="209"/>
      <c r="P865" s="209"/>
      <c r="Q865" s="209"/>
      <c r="R865" s="208"/>
      <c r="S865" s="210"/>
      <c r="T865" s="216"/>
      <c r="U865" s="212"/>
      <c r="V865" s="213" t="str">
        <f t="shared" si="162"/>
        <v/>
      </c>
      <c r="W865" s="213" t="str">
        <f t="shared" si="163"/>
        <v/>
      </c>
      <c r="X865" s="211" t="str">
        <f t="shared" si="164"/>
        <v/>
      </c>
      <c r="Y865" s="266" t="str">
        <f t="shared" si="165"/>
        <v/>
      </c>
      <c r="Z865" s="269"/>
      <c r="AA865" s="710"/>
    </row>
    <row r="866" spans="2:27" s="408" customFormat="1" hidden="1">
      <c r="B866" s="412"/>
      <c r="C866" s="573"/>
      <c r="D866" s="582"/>
      <c r="E866" s="591"/>
      <c r="F866" s="648"/>
      <c r="G866" s="635"/>
      <c r="H866" s="493"/>
      <c r="I866" s="561"/>
      <c r="J866" s="613" t="str">
        <f t="shared" si="166"/>
        <v/>
      </c>
      <c r="K866" s="449"/>
      <c r="L866" s="450" t="str">
        <f t="shared" si="167"/>
        <v/>
      </c>
      <c r="M866" s="451"/>
      <c r="N866" s="207"/>
      <c r="O866" s="209"/>
      <c r="P866" s="209"/>
      <c r="Q866" s="209"/>
      <c r="R866" s="208"/>
      <c r="S866" s="210"/>
      <c r="T866" s="216"/>
      <c r="U866" s="212"/>
      <c r="V866" s="213" t="str">
        <f t="shared" si="162"/>
        <v/>
      </c>
      <c r="W866" s="213" t="str">
        <f t="shared" si="163"/>
        <v/>
      </c>
      <c r="X866" s="211" t="str">
        <f t="shared" si="164"/>
        <v/>
      </c>
      <c r="Y866" s="266" t="str">
        <f t="shared" si="165"/>
        <v/>
      </c>
      <c r="Z866" s="269"/>
      <c r="AA866" s="710"/>
    </row>
    <row r="867" spans="2:27" s="408" customFormat="1" hidden="1">
      <c r="B867" s="412"/>
      <c r="C867" s="573"/>
      <c r="D867" s="582"/>
      <c r="E867" s="591"/>
      <c r="F867" s="648"/>
      <c r="G867" s="635"/>
      <c r="H867" s="493"/>
      <c r="I867" s="561"/>
      <c r="J867" s="613" t="str">
        <f t="shared" si="166"/>
        <v/>
      </c>
      <c r="K867" s="449"/>
      <c r="L867" s="450" t="str">
        <f t="shared" si="167"/>
        <v/>
      </c>
      <c r="M867" s="451"/>
      <c r="N867" s="207"/>
      <c r="O867" s="209"/>
      <c r="P867" s="209"/>
      <c r="Q867" s="209"/>
      <c r="R867" s="208"/>
      <c r="S867" s="210"/>
      <c r="T867" s="216"/>
      <c r="U867" s="212"/>
      <c r="V867" s="213" t="str">
        <f t="shared" si="162"/>
        <v/>
      </c>
      <c r="W867" s="213" t="str">
        <f t="shared" si="163"/>
        <v/>
      </c>
      <c r="X867" s="211" t="str">
        <f t="shared" si="164"/>
        <v/>
      </c>
      <c r="Y867" s="266" t="str">
        <f t="shared" si="165"/>
        <v/>
      </c>
      <c r="Z867" s="269"/>
      <c r="AA867" s="710"/>
    </row>
    <row r="868" spans="2:27" s="408" customFormat="1" hidden="1">
      <c r="B868" s="412"/>
      <c r="C868" s="573"/>
      <c r="D868" s="582"/>
      <c r="E868" s="591"/>
      <c r="F868" s="648"/>
      <c r="G868" s="635"/>
      <c r="H868" s="493"/>
      <c r="I868" s="561"/>
      <c r="J868" s="613" t="str">
        <f t="shared" si="166"/>
        <v/>
      </c>
      <c r="K868" s="449"/>
      <c r="L868" s="450" t="str">
        <f t="shared" si="167"/>
        <v/>
      </c>
      <c r="M868" s="451"/>
      <c r="N868" s="207"/>
      <c r="O868" s="209"/>
      <c r="P868" s="209"/>
      <c r="Q868" s="209"/>
      <c r="R868" s="208"/>
      <c r="S868" s="210"/>
      <c r="T868" s="216"/>
      <c r="U868" s="212"/>
      <c r="V868" s="213" t="str">
        <f t="shared" si="162"/>
        <v/>
      </c>
      <c r="W868" s="213" t="str">
        <f t="shared" si="163"/>
        <v/>
      </c>
      <c r="X868" s="211" t="str">
        <f t="shared" si="164"/>
        <v/>
      </c>
      <c r="Y868" s="266" t="str">
        <f t="shared" si="165"/>
        <v/>
      </c>
      <c r="Z868" s="269"/>
      <c r="AA868" s="710"/>
    </row>
    <row r="869" spans="2:27" s="408" customFormat="1" hidden="1">
      <c r="B869" s="412"/>
      <c r="C869" s="573"/>
      <c r="D869" s="582"/>
      <c r="E869" s="591"/>
      <c r="F869" s="648"/>
      <c r="G869" s="635"/>
      <c r="H869" s="493"/>
      <c r="I869" s="561"/>
      <c r="J869" s="613" t="str">
        <f t="shared" si="166"/>
        <v/>
      </c>
      <c r="K869" s="449"/>
      <c r="L869" s="450" t="str">
        <f t="shared" si="167"/>
        <v/>
      </c>
      <c r="M869" s="451"/>
      <c r="N869" s="207"/>
      <c r="O869" s="209"/>
      <c r="P869" s="209"/>
      <c r="Q869" s="209"/>
      <c r="R869" s="208"/>
      <c r="S869" s="210"/>
      <c r="T869" s="216"/>
      <c r="U869" s="212"/>
      <c r="V869" s="213" t="str">
        <f t="shared" si="162"/>
        <v/>
      </c>
      <c r="W869" s="213" t="str">
        <f t="shared" si="163"/>
        <v/>
      </c>
      <c r="X869" s="211" t="str">
        <f t="shared" si="164"/>
        <v/>
      </c>
      <c r="Y869" s="266" t="str">
        <f t="shared" si="165"/>
        <v/>
      </c>
      <c r="Z869" s="269"/>
      <c r="AA869" s="710"/>
    </row>
    <row r="870" spans="2:27" s="408" customFormat="1" hidden="1">
      <c r="B870" s="412"/>
      <c r="C870" s="573"/>
      <c r="D870" s="582"/>
      <c r="E870" s="591"/>
      <c r="F870" s="648"/>
      <c r="G870" s="635"/>
      <c r="H870" s="493"/>
      <c r="I870" s="561"/>
      <c r="J870" s="613" t="str">
        <f t="shared" si="166"/>
        <v/>
      </c>
      <c r="K870" s="449"/>
      <c r="L870" s="450" t="str">
        <f t="shared" si="167"/>
        <v/>
      </c>
      <c r="M870" s="451"/>
      <c r="N870" s="207"/>
      <c r="O870" s="209"/>
      <c r="P870" s="209"/>
      <c r="Q870" s="209"/>
      <c r="R870" s="208"/>
      <c r="S870" s="210"/>
      <c r="T870" s="216"/>
      <c r="U870" s="212"/>
      <c r="V870" s="213" t="str">
        <f t="shared" si="162"/>
        <v/>
      </c>
      <c r="W870" s="213" t="str">
        <f t="shared" si="163"/>
        <v/>
      </c>
      <c r="X870" s="211" t="str">
        <f t="shared" si="164"/>
        <v/>
      </c>
      <c r="Y870" s="266" t="str">
        <f t="shared" si="165"/>
        <v/>
      </c>
      <c r="Z870" s="269"/>
      <c r="AA870" s="710"/>
    </row>
    <row r="871" spans="2:27" s="408" customFormat="1" hidden="1">
      <c r="B871" s="412"/>
      <c r="C871" s="573"/>
      <c r="D871" s="582"/>
      <c r="E871" s="591"/>
      <c r="F871" s="648"/>
      <c r="G871" s="635"/>
      <c r="H871" s="493"/>
      <c r="I871" s="561"/>
      <c r="J871" s="613" t="str">
        <f t="shared" si="166"/>
        <v/>
      </c>
      <c r="K871" s="449"/>
      <c r="L871" s="450" t="str">
        <f t="shared" si="167"/>
        <v/>
      </c>
      <c r="M871" s="451"/>
      <c r="N871" s="207"/>
      <c r="O871" s="209"/>
      <c r="P871" s="209"/>
      <c r="Q871" s="209"/>
      <c r="R871" s="208"/>
      <c r="S871" s="210"/>
      <c r="T871" s="216"/>
      <c r="U871" s="212"/>
      <c r="V871" s="213" t="str">
        <f t="shared" si="162"/>
        <v/>
      </c>
      <c r="W871" s="213" t="str">
        <f t="shared" si="163"/>
        <v/>
      </c>
      <c r="X871" s="211" t="str">
        <f t="shared" si="164"/>
        <v/>
      </c>
      <c r="Y871" s="266" t="str">
        <f t="shared" si="165"/>
        <v/>
      </c>
      <c r="Z871" s="269"/>
      <c r="AA871" s="710"/>
    </row>
    <row r="872" spans="2:27" s="408" customFormat="1" hidden="1">
      <c r="B872" s="412"/>
      <c r="C872" s="573"/>
      <c r="D872" s="582"/>
      <c r="E872" s="591"/>
      <c r="F872" s="648"/>
      <c r="G872" s="635"/>
      <c r="H872" s="493"/>
      <c r="I872" s="561"/>
      <c r="J872" s="613" t="str">
        <f t="shared" si="166"/>
        <v/>
      </c>
      <c r="K872" s="449"/>
      <c r="L872" s="450" t="str">
        <f t="shared" si="167"/>
        <v/>
      </c>
      <c r="M872" s="451"/>
      <c r="N872" s="207"/>
      <c r="O872" s="209"/>
      <c r="P872" s="209"/>
      <c r="Q872" s="209"/>
      <c r="R872" s="208"/>
      <c r="S872" s="210"/>
      <c r="T872" s="216"/>
      <c r="U872" s="212"/>
      <c r="V872" s="213" t="str">
        <f t="shared" si="162"/>
        <v/>
      </c>
      <c r="W872" s="213" t="str">
        <f t="shared" si="163"/>
        <v/>
      </c>
      <c r="X872" s="211" t="str">
        <f t="shared" si="164"/>
        <v/>
      </c>
      <c r="Y872" s="266" t="str">
        <f t="shared" si="165"/>
        <v/>
      </c>
      <c r="Z872" s="269"/>
      <c r="AA872" s="710"/>
    </row>
    <row r="873" spans="2:27" s="408" customFormat="1" hidden="1">
      <c r="B873" s="412"/>
      <c r="C873" s="573"/>
      <c r="D873" s="582"/>
      <c r="E873" s="591"/>
      <c r="F873" s="648"/>
      <c r="G873" s="635"/>
      <c r="H873" s="493"/>
      <c r="I873" s="561"/>
      <c r="J873" s="613" t="str">
        <f t="shared" si="166"/>
        <v/>
      </c>
      <c r="K873" s="449"/>
      <c r="L873" s="450" t="str">
        <f t="shared" si="167"/>
        <v/>
      </c>
      <c r="M873" s="451"/>
      <c r="N873" s="207"/>
      <c r="O873" s="209"/>
      <c r="P873" s="209"/>
      <c r="Q873" s="209"/>
      <c r="R873" s="208"/>
      <c r="S873" s="210"/>
      <c r="T873" s="216"/>
      <c r="U873" s="212"/>
      <c r="V873" s="213" t="str">
        <f t="shared" si="162"/>
        <v/>
      </c>
      <c r="W873" s="213" t="str">
        <f t="shared" si="163"/>
        <v/>
      </c>
      <c r="X873" s="211" t="str">
        <f t="shared" si="164"/>
        <v/>
      </c>
      <c r="Y873" s="266" t="str">
        <f t="shared" si="165"/>
        <v/>
      </c>
      <c r="Z873" s="269"/>
      <c r="AA873" s="710"/>
    </row>
    <row r="874" spans="2:27" s="408" customFormat="1" hidden="1">
      <c r="B874" s="412"/>
      <c r="C874" s="573"/>
      <c r="D874" s="582"/>
      <c r="E874" s="591"/>
      <c r="F874" s="648"/>
      <c r="G874" s="635"/>
      <c r="H874" s="493"/>
      <c r="I874" s="561"/>
      <c r="J874" s="613" t="str">
        <f t="shared" si="166"/>
        <v/>
      </c>
      <c r="K874" s="449"/>
      <c r="L874" s="450" t="str">
        <f t="shared" si="167"/>
        <v/>
      </c>
      <c r="M874" s="451"/>
      <c r="N874" s="207"/>
      <c r="O874" s="209"/>
      <c r="P874" s="209"/>
      <c r="Q874" s="209"/>
      <c r="R874" s="208"/>
      <c r="S874" s="210"/>
      <c r="T874" s="216"/>
      <c r="U874" s="212"/>
      <c r="V874" s="213" t="str">
        <f t="shared" si="162"/>
        <v/>
      </c>
      <c r="W874" s="213" t="str">
        <f t="shared" si="163"/>
        <v/>
      </c>
      <c r="X874" s="211" t="str">
        <f t="shared" si="164"/>
        <v/>
      </c>
      <c r="Y874" s="266" t="str">
        <f t="shared" si="165"/>
        <v/>
      </c>
      <c r="Z874" s="269"/>
      <c r="AA874" s="710"/>
    </row>
    <row r="875" spans="2:27" s="408" customFormat="1" hidden="1">
      <c r="B875" s="412"/>
      <c r="C875" s="573"/>
      <c r="D875" s="582"/>
      <c r="E875" s="591"/>
      <c r="F875" s="648"/>
      <c r="G875" s="635"/>
      <c r="H875" s="493"/>
      <c r="I875" s="561"/>
      <c r="J875" s="613" t="str">
        <f t="shared" si="166"/>
        <v/>
      </c>
      <c r="K875" s="449"/>
      <c r="L875" s="450" t="str">
        <f t="shared" si="167"/>
        <v/>
      </c>
      <c r="M875" s="451"/>
      <c r="N875" s="207"/>
      <c r="O875" s="209"/>
      <c r="P875" s="209"/>
      <c r="Q875" s="209"/>
      <c r="R875" s="208"/>
      <c r="S875" s="210"/>
      <c r="T875" s="216"/>
      <c r="U875" s="212"/>
      <c r="V875" s="213" t="str">
        <f t="shared" si="162"/>
        <v/>
      </c>
      <c r="W875" s="213" t="str">
        <f t="shared" si="163"/>
        <v/>
      </c>
      <c r="X875" s="211" t="str">
        <f t="shared" si="164"/>
        <v/>
      </c>
      <c r="Y875" s="266" t="str">
        <f t="shared" si="165"/>
        <v/>
      </c>
      <c r="Z875" s="269"/>
      <c r="AA875" s="710"/>
    </row>
    <row r="876" spans="2:27" s="408" customFormat="1" hidden="1">
      <c r="B876" s="412"/>
      <c r="C876" s="573"/>
      <c r="D876" s="582"/>
      <c r="E876" s="591"/>
      <c r="F876" s="648"/>
      <c r="G876" s="635"/>
      <c r="H876" s="493"/>
      <c r="I876" s="561"/>
      <c r="J876" s="613" t="str">
        <f t="shared" si="166"/>
        <v/>
      </c>
      <c r="K876" s="449"/>
      <c r="L876" s="450" t="str">
        <f t="shared" si="167"/>
        <v/>
      </c>
      <c r="M876" s="451"/>
      <c r="N876" s="207"/>
      <c r="O876" s="209"/>
      <c r="P876" s="209"/>
      <c r="Q876" s="209"/>
      <c r="R876" s="208"/>
      <c r="S876" s="210"/>
      <c r="T876" s="216"/>
      <c r="U876" s="212"/>
      <c r="V876" s="213" t="str">
        <f t="shared" si="162"/>
        <v/>
      </c>
      <c r="W876" s="213" t="str">
        <f t="shared" si="163"/>
        <v/>
      </c>
      <c r="X876" s="211" t="str">
        <f t="shared" si="164"/>
        <v/>
      </c>
      <c r="Y876" s="266" t="str">
        <f t="shared" si="165"/>
        <v/>
      </c>
      <c r="Z876" s="269"/>
      <c r="AA876" s="710"/>
    </row>
    <row r="877" spans="2:27" s="408" customFormat="1" hidden="1">
      <c r="B877" s="412"/>
      <c r="C877" s="573"/>
      <c r="D877" s="582"/>
      <c r="E877" s="591"/>
      <c r="F877" s="648"/>
      <c r="G877" s="635"/>
      <c r="H877" s="493"/>
      <c r="I877" s="561"/>
      <c r="J877" s="613" t="str">
        <f t="shared" si="166"/>
        <v/>
      </c>
      <c r="K877" s="449"/>
      <c r="L877" s="450" t="str">
        <f t="shared" si="167"/>
        <v/>
      </c>
      <c r="M877" s="451"/>
      <c r="N877" s="207"/>
      <c r="O877" s="209"/>
      <c r="P877" s="209"/>
      <c r="Q877" s="209"/>
      <c r="R877" s="208"/>
      <c r="S877" s="210"/>
      <c r="T877" s="216"/>
      <c r="U877" s="212"/>
      <c r="V877" s="213" t="str">
        <f t="shared" si="162"/>
        <v/>
      </c>
      <c r="W877" s="213" t="str">
        <f t="shared" si="163"/>
        <v/>
      </c>
      <c r="X877" s="211" t="str">
        <f t="shared" si="164"/>
        <v/>
      </c>
      <c r="Y877" s="266" t="str">
        <f t="shared" si="165"/>
        <v/>
      </c>
      <c r="Z877" s="269"/>
      <c r="AA877" s="710"/>
    </row>
    <row r="878" spans="2:27" s="408" customFormat="1" hidden="1">
      <c r="B878" s="412"/>
      <c r="C878" s="573"/>
      <c r="D878" s="582"/>
      <c r="E878" s="591"/>
      <c r="F878" s="648"/>
      <c r="G878" s="635"/>
      <c r="H878" s="493"/>
      <c r="I878" s="561"/>
      <c r="J878" s="613" t="str">
        <f t="shared" si="166"/>
        <v/>
      </c>
      <c r="K878" s="449"/>
      <c r="L878" s="450" t="str">
        <f t="shared" si="167"/>
        <v/>
      </c>
      <c r="M878" s="451"/>
      <c r="N878" s="207"/>
      <c r="O878" s="209"/>
      <c r="P878" s="209"/>
      <c r="Q878" s="209"/>
      <c r="R878" s="208"/>
      <c r="S878" s="210"/>
      <c r="T878" s="216"/>
      <c r="U878" s="212"/>
      <c r="V878" s="213" t="str">
        <f t="shared" si="162"/>
        <v/>
      </c>
      <c r="W878" s="213" t="str">
        <f t="shared" si="163"/>
        <v/>
      </c>
      <c r="X878" s="211" t="str">
        <f t="shared" si="164"/>
        <v/>
      </c>
      <c r="Y878" s="266" t="str">
        <f t="shared" si="165"/>
        <v/>
      </c>
      <c r="Z878" s="269"/>
      <c r="AA878" s="710"/>
    </row>
    <row r="879" spans="2:27" s="408" customFormat="1" hidden="1">
      <c r="B879" s="412"/>
      <c r="C879" s="573"/>
      <c r="D879" s="582"/>
      <c r="E879" s="591"/>
      <c r="F879" s="648"/>
      <c r="G879" s="635"/>
      <c r="H879" s="493"/>
      <c r="I879" s="561"/>
      <c r="J879" s="613" t="str">
        <f t="shared" si="166"/>
        <v/>
      </c>
      <c r="K879" s="449"/>
      <c r="L879" s="450" t="str">
        <f t="shared" si="167"/>
        <v/>
      </c>
      <c r="M879" s="451"/>
      <c r="N879" s="207"/>
      <c r="O879" s="209"/>
      <c r="P879" s="209"/>
      <c r="Q879" s="209"/>
      <c r="R879" s="208"/>
      <c r="S879" s="210"/>
      <c r="T879" s="216"/>
      <c r="U879" s="212"/>
      <c r="V879" s="213" t="str">
        <f t="shared" si="162"/>
        <v/>
      </c>
      <c r="W879" s="213" t="str">
        <f t="shared" si="163"/>
        <v/>
      </c>
      <c r="X879" s="211" t="str">
        <f t="shared" si="164"/>
        <v/>
      </c>
      <c r="Y879" s="266" t="str">
        <f t="shared" si="165"/>
        <v/>
      </c>
      <c r="Z879" s="269"/>
      <c r="AA879" s="710"/>
    </row>
    <row r="880" spans="2:27" s="408" customFormat="1" hidden="1">
      <c r="B880" s="412"/>
      <c r="C880" s="573"/>
      <c r="D880" s="582"/>
      <c r="E880" s="591"/>
      <c r="F880" s="648"/>
      <c r="G880" s="635"/>
      <c r="H880" s="493"/>
      <c r="I880" s="561"/>
      <c r="J880" s="613" t="str">
        <f t="shared" si="166"/>
        <v/>
      </c>
      <c r="K880" s="449"/>
      <c r="L880" s="450" t="str">
        <f t="shared" si="167"/>
        <v/>
      </c>
      <c r="M880" s="451"/>
      <c r="N880" s="207"/>
      <c r="O880" s="209"/>
      <c r="P880" s="209"/>
      <c r="Q880" s="209"/>
      <c r="R880" s="208"/>
      <c r="S880" s="210"/>
      <c r="T880" s="216"/>
      <c r="U880" s="212"/>
      <c r="V880" s="213" t="str">
        <f t="shared" si="162"/>
        <v/>
      </c>
      <c r="W880" s="213" t="str">
        <f t="shared" si="163"/>
        <v/>
      </c>
      <c r="X880" s="211" t="str">
        <f t="shared" si="164"/>
        <v/>
      </c>
      <c r="Y880" s="266" t="str">
        <f t="shared" si="165"/>
        <v/>
      </c>
      <c r="Z880" s="269"/>
      <c r="AA880" s="710"/>
    </row>
    <row r="881" spans="2:27" s="408" customFormat="1" hidden="1">
      <c r="B881" s="412"/>
      <c r="C881" s="573"/>
      <c r="D881" s="582"/>
      <c r="E881" s="591"/>
      <c r="F881" s="648"/>
      <c r="G881" s="635"/>
      <c r="H881" s="493"/>
      <c r="I881" s="561"/>
      <c r="J881" s="613" t="str">
        <f t="shared" si="166"/>
        <v/>
      </c>
      <c r="K881" s="449"/>
      <c r="L881" s="450" t="str">
        <f t="shared" si="167"/>
        <v/>
      </c>
      <c r="M881" s="451"/>
      <c r="N881" s="207"/>
      <c r="O881" s="209"/>
      <c r="P881" s="209"/>
      <c r="Q881" s="209"/>
      <c r="R881" s="208"/>
      <c r="S881" s="210"/>
      <c r="T881" s="216"/>
      <c r="U881" s="212"/>
      <c r="V881" s="213" t="str">
        <f t="shared" si="162"/>
        <v/>
      </c>
      <c r="W881" s="213" t="str">
        <f t="shared" si="163"/>
        <v/>
      </c>
      <c r="X881" s="211" t="str">
        <f t="shared" si="164"/>
        <v/>
      </c>
      <c r="Y881" s="266" t="str">
        <f t="shared" si="165"/>
        <v/>
      </c>
      <c r="Z881" s="269"/>
      <c r="AA881" s="710"/>
    </row>
    <row r="882" spans="2:27" s="408" customFormat="1" hidden="1">
      <c r="B882" s="412"/>
      <c r="C882" s="573"/>
      <c r="D882" s="582"/>
      <c r="E882" s="591"/>
      <c r="F882" s="648"/>
      <c r="G882" s="635"/>
      <c r="H882" s="493"/>
      <c r="I882" s="561"/>
      <c r="J882" s="613" t="str">
        <f t="shared" si="166"/>
        <v/>
      </c>
      <c r="K882" s="449"/>
      <c r="L882" s="450" t="str">
        <f t="shared" si="167"/>
        <v/>
      </c>
      <c r="M882" s="451"/>
      <c r="N882" s="207"/>
      <c r="O882" s="209"/>
      <c r="P882" s="209"/>
      <c r="Q882" s="209"/>
      <c r="R882" s="208"/>
      <c r="S882" s="210"/>
      <c r="T882" s="216"/>
      <c r="U882" s="212"/>
      <c r="V882" s="213" t="str">
        <f t="shared" si="162"/>
        <v/>
      </c>
      <c r="W882" s="213" t="str">
        <f t="shared" si="163"/>
        <v/>
      </c>
      <c r="X882" s="211" t="str">
        <f t="shared" si="164"/>
        <v/>
      </c>
      <c r="Y882" s="266" t="str">
        <f t="shared" si="165"/>
        <v/>
      </c>
      <c r="Z882" s="269"/>
      <c r="AA882" s="710"/>
    </row>
    <row r="883" spans="2:27" s="408" customFormat="1" hidden="1">
      <c r="B883" s="412"/>
      <c r="C883" s="573"/>
      <c r="D883" s="582"/>
      <c r="E883" s="591"/>
      <c r="F883" s="648"/>
      <c r="G883" s="635"/>
      <c r="H883" s="493"/>
      <c r="I883" s="561"/>
      <c r="J883" s="613" t="str">
        <f t="shared" si="166"/>
        <v/>
      </c>
      <c r="K883" s="449"/>
      <c r="L883" s="450" t="str">
        <f t="shared" si="167"/>
        <v/>
      </c>
      <c r="M883" s="451"/>
      <c r="N883" s="207"/>
      <c r="O883" s="209"/>
      <c r="P883" s="209"/>
      <c r="Q883" s="209"/>
      <c r="R883" s="208"/>
      <c r="S883" s="210"/>
      <c r="T883" s="216"/>
      <c r="U883" s="212"/>
      <c r="V883" s="213" t="str">
        <f t="shared" si="162"/>
        <v/>
      </c>
      <c r="W883" s="213" t="str">
        <f t="shared" si="163"/>
        <v/>
      </c>
      <c r="X883" s="211" t="str">
        <f t="shared" si="164"/>
        <v/>
      </c>
      <c r="Y883" s="266" t="str">
        <f t="shared" si="165"/>
        <v/>
      </c>
      <c r="Z883" s="269"/>
      <c r="AA883" s="710"/>
    </row>
    <row r="884" spans="2:27" s="408" customFormat="1" hidden="1">
      <c r="B884" s="412"/>
      <c r="C884" s="573"/>
      <c r="D884" s="582"/>
      <c r="E884" s="591"/>
      <c r="F884" s="648"/>
      <c r="G884" s="635"/>
      <c r="H884" s="493"/>
      <c r="I884" s="561"/>
      <c r="J884" s="613" t="str">
        <f t="shared" si="166"/>
        <v/>
      </c>
      <c r="K884" s="449"/>
      <c r="L884" s="450" t="str">
        <f t="shared" si="167"/>
        <v/>
      </c>
      <c r="M884" s="451"/>
      <c r="N884" s="207"/>
      <c r="O884" s="209"/>
      <c r="P884" s="209"/>
      <c r="Q884" s="209"/>
      <c r="R884" s="208"/>
      <c r="S884" s="210"/>
      <c r="T884" s="216"/>
      <c r="U884" s="212"/>
      <c r="V884" s="213" t="str">
        <f t="shared" si="162"/>
        <v/>
      </c>
      <c r="W884" s="213" t="str">
        <f t="shared" si="163"/>
        <v/>
      </c>
      <c r="X884" s="211" t="str">
        <f t="shared" si="164"/>
        <v/>
      </c>
      <c r="Y884" s="266" t="str">
        <f t="shared" si="165"/>
        <v/>
      </c>
      <c r="Z884" s="269"/>
      <c r="AA884" s="710"/>
    </row>
    <row r="885" spans="2:27" s="408" customFormat="1" hidden="1">
      <c r="B885" s="412"/>
      <c r="C885" s="573"/>
      <c r="D885" s="582"/>
      <c r="E885" s="591"/>
      <c r="F885" s="648"/>
      <c r="G885" s="635"/>
      <c r="H885" s="493"/>
      <c r="I885" s="561"/>
      <c r="J885" s="613" t="str">
        <f t="shared" si="166"/>
        <v/>
      </c>
      <c r="K885" s="449"/>
      <c r="L885" s="450" t="str">
        <f t="shared" si="167"/>
        <v/>
      </c>
      <c r="M885" s="451"/>
      <c r="N885" s="207"/>
      <c r="O885" s="209"/>
      <c r="P885" s="209"/>
      <c r="Q885" s="209"/>
      <c r="R885" s="208"/>
      <c r="S885" s="210"/>
      <c r="T885" s="216"/>
      <c r="U885" s="212"/>
      <c r="V885" s="213" t="str">
        <f t="shared" si="162"/>
        <v/>
      </c>
      <c r="W885" s="213" t="str">
        <f t="shared" si="163"/>
        <v/>
      </c>
      <c r="X885" s="211" t="str">
        <f t="shared" si="164"/>
        <v/>
      </c>
      <c r="Y885" s="266" t="str">
        <f t="shared" si="165"/>
        <v/>
      </c>
      <c r="Z885" s="269"/>
      <c r="AA885" s="710"/>
    </row>
    <row r="886" spans="2:27" s="408" customFormat="1" hidden="1">
      <c r="B886" s="412"/>
      <c r="C886" s="573"/>
      <c r="D886" s="582"/>
      <c r="E886" s="591"/>
      <c r="F886" s="648"/>
      <c r="G886" s="635"/>
      <c r="H886" s="493"/>
      <c r="I886" s="561"/>
      <c r="J886" s="613" t="str">
        <f t="shared" si="166"/>
        <v/>
      </c>
      <c r="K886" s="449"/>
      <c r="L886" s="450" t="str">
        <f t="shared" si="167"/>
        <v/>
      </c>
      <c r="M886" s="451"/>
      <c r="N886" s="207"/>
      <c r="O886" s="209"/>
      <c r="P886" s="209"/>
      <c r="Q886" s="209"/>
      <c r="R886" s="208"/>
      <c r="S886" s="210"/>
      <c r="T886" s="216"/>
      <c r="U886" s="212"/>
      <c r="V886" s="213" t="str">
        <f t="shared" si="162"/>
        <v/>
      </c>
      <c r="W886" s="213" t="str">
        <f t="shared" si="163"/>
        <v/>
      </c>
      <c r="X886" s="211" t="str">
        <f t="shared" si="164"/>
        <v/>
      </c>
      <c r="Y886" s="266" t="str">
        <f t="shared" si="165"/>
        <v/>
      </c>
      <c r="Z886" s="269"/>
      <c r="AA886" s="710"/>
    </row>
    <row r="887" spans="2:27" s="408" customFormat="1" hidden="1">
      <c r="B887" s="412"/>
      <c r="C887" s="573"/>
      <c r="D887" s="582"/>
      <c r="E887" s="591"/>
      <c r="F887" s="648"/>
      <c r="G887" s="635"/>
      <c r="H887" s="493"/>
      <c r="I887" s="561"/>
      <c r="J887" s="613" t="str">
        <f t="shared" si="166"/>
        <v/>
      </c>
      <c r="K887" s="449"/>
      <c r="L887" s="450" t="str">
        <f t="shared" si="167"/>
        <v/>
      </c>
      <c r="M887" s="451"/>
      <c r="N887" s="207"/>
      <c r="O887" s="209"/>
      <c r="P887" s="209"/>
      <c r="Q887" s="209"/>
      <c r="R887" s="208"/>
      <c r="S887" s="210"/>
      <c r="T887" s="216"/>
      <c r="U887" s="212"/>
      <c r="V887" s="213" t="str">
        <f t="shared" si="162"/>
        <v/>
      </c>
      <c r="W887" s="213" t="str">
        <f t="shared" si="163"/>
        <v/>
      </c>
      <c r="X887" s="211" t="str">
        <f t="shared" si="164"/>
        <v/>
      </c>
      <c r="Y887" s="266" t="str">
        <f t="shared" si="165"/>
        <v/>
      </c>
      <c r="Z887" s="269"/>
      <c r="AA887" s="710"/>
    </row>
    <row r="888" spans="2:27" s="408" customFormat="1" hidden="1">
      <c r="B888" s="412"/>
      <c r="C888" s="573"/>
      <c r="D888" s="582"/>
      <c r="E888" s="591"/>
      <c r="F888" s="648"/>
      <c r="G888" s="635"/>
      <c r="H888" s="493"/>
      <c r="I888" s="561"/>
      <c r="J888" s="613" t="str">
        <f t="shared" si="166"/>
        <v/>
      </c>
      <c r="K888" s="449"/>
      <c r="L888" s="450" t="str">
        <f t="shared" si="167"/>
        <v/>
      </c>
      <c r="M888" s="451"/>
      <c r="N888" s="207"/>
      <c r="O888" s="209"/>
      <c r="P888" s="209"/>
      <c r="Q888" s="209"/>
      <c r="R888" s="208"/>
      <c r="S888" s="210"/>
      <c r="T888" s="216"/>
      <c r="U888" s="212"/>
      <c r="V888" s="213" t="str">
        <f t="shared" si="162"/>
        <v/>
      </c>
      <c r="W888" s="213" t="str">
        <f t="shared" si="163"/>
        <v/>
      </c>
      <c r="X888" s="211" t="str">
        <f t="shared" si="164"/>
        <v/>
      </c>
      <c r="Y888" s="266" t="str">
        <f t="shared" si="165"/>
        <v/>
      </c>
      <c r="Z888" s="269"/>
      <c r="AA888" s="710"/>
    </row>
    <row r="889" spans="2:27" s="408" customFormat="1" hidden="1">
      <c r="B889" s="412"/>
      <c r="C889" s="573"/>
      <c r="D889" s="582"/>
      <c r="E889" s="591"/>
      <c r="F889" s="648"/>
      <c r="G889" s="635"/>
      <c r="H889" s="493"/>
      <c r="I889" s="561"/>
      <c r="J889" s="613" t="str">
        <f t="shared" si="166"/>
        <v/>
      </c>
      <c r="K889" s="449"/>
      <c r="L889" s="450" t="str">
        <f t="shared" si="167"/>
        <v/>
      </c>
      <c r="M889" s="451"/>
      <c r="N889" s="207"/>
      <c r="O889" s="209"/>
      <c r="P889" s="209"/>
      <c r="Q889" s="209"/>
      <c r="R889" s="208"/>
      <c r="S889" s="210"/>
      <c r="T889" s="216"/>
      <c r="U889" s="212"/>
      <c r="V889" s="213" t="str">
        <f t="shared" si="162"/>
        <v/>
      </c>
      <c r="W889" s="213" t="str">
        <f t="shared" si="163"/>
        <v/>
      </c>
      <c r="X889" s="211" t="str">
        <f t="shared" si="164"/>
        <v/>
      </c>
      <c r="Y889" s="266" t="str">
        <f t="shared" si="165"/>
        <v/>
      </c>
      <c r="Z889" s="269"/>
      <c r="AA889" s="710"/>
    </row>
    <row r="890" spans="2:27" s="408" customFormat="1" hidden="1">
      <c r="B890" s="412"/>
      <c r="C890" s="573"/>
      <c r="D890" s="582"/>
      <c r="E890" s="591"/>
      <c r="F890" s="648"/>
      <c r="G890" s="635"/>
      <c r="H890" s="493"/>
      <c r="I890" s="561"/>
      <c r="J890" s="613" t="str">
        <f t="shared" si="166"/>
        <v/>
      </c>
      <c r="K890" s="449"/>
      <c r="L890" s="450" t="str">
        <f t="shared" si="167"/>
        <v/>
      </c>
      <c r="M890" s="451"/>
      <c r="N890" s="207"/>
      <c r="O890" s="209"/>
      <c r="P890" s="209"/>
      <c r="Q890" s="209"/>
      <c r="R890" s="208"/>
      <c r="S890" s="210"/>
      <c r="T890" s="216"/>
      <c r="U890" s="212"/>
      <c r="V890" s="213" t="str">
        <f t="shared" si="162"/>
        <v/>
      </c>
      <c r="W890" s="213" t="str">
        <f t="shared" si="163"/>
        <v/>
      </c>
      <c r="X890" s="211" t="str">
        <f t="shared" si="164"/>
        <v/>
      </c>
      <c r="Y890" s="266" t="str">
        <f t="shared" si="165"/>
        <v/>
      </c>
      <c r="Z890" s="269"/>
      <c r="AA890" s="710"/>
    </row>
    <row r="891" spans="2:27" s="408" customFormat="1" hidden="1">
      <c r="B891" s="412"/>
      <c r="C891" s="573"/>
      <c r="D891" s="582"/>
      <c r="E891" s="591"/>
      <c r="F891" s="648"/>
      <c r="G891" s="635"/>
      <c r="H891" s="493"/>
      <c r="I891" s="561"/>
      <c r="J891" s="613" t="str">
        <f t="shared" si="166"/>
        <v/>
      </c>
      <c r="K891" s="449"/>
      <c r="L891" s="450" t="str">
        <f t="shared" si="167"/>
        <v/>
      </c>
      <c r="M891" s="451"/>
      <c r="N891" s="207"/>
      <c r="O891" s="209"/>
      <c r="P891" s="209"/>
      <c r="Q891" s="209"/>
      <c r="R891" s="208"/>
      <c r="S891" s="210"/>
      <c r="T891" s="216"/>
      <c r="U891" s="212"/>
      <c r="V891" s="213" t="str">
        <f t="shared" si="162"/>
        <v/>
      </c>
      <c r="W891" s="213" t="str">
        <f t="shared" si="163"/>
        <v/>
      </c>
      <c r="X891" s="211" t="str">
        <f t="shared" si="164"/>
        <v/>
      </c>
      <c r="Y891" s="266" t="str">
        <f t="shared" si="165"/>
        <v/>
      </c>
      <c r="Z891" s="269"/>
      <c r="AA891" s="710"/>
    </row>
    <row r="892" spans="2:27" s="408" customFormat="1" hidden="1">
      <c r="B892" s="412"/>
      <c r="C892" s="573"/>
      <c r="D892" s="582"/>
      <c r="E892" s="591"/>
      <c r="F892" s="648"/>
      <c r="G892" s="635"/>
      <c r="H892" s="493"/>
      <c r="I892" s="561"/>
      <c r="J892" s="613" t="str">
        <f t="shared" si="166"/>
        <v/>
      </c>
      <c r="K892" s="449"/>
      <c r="L892" s="450" t="str">
        <f t="shared" si="167"/>
        <v/>
      </c>
      <c r="M892" s="451"/>
      <c r="N892" s="207"/>
      <c r="O892" s="209"/>
      <c r="P892" s="209"/>
      <c r="Q892" s="209"/>
      <c r="R892" s="208"/>
      <c r="S892" s="210"/>
      <c r="T892" s="216"/>
      <c r="U892" s="212"/>
      <c r="V892" s="213" t="str">
        <f t="shared" si="162"/>
        <v/>
      </c>
      <c r="W892" s="213" t="str">
        <f t="shared" si="163"/>
        <v/>
      </c>
      <c r="X892" s="211" t="str">
        <f t="shared" si="164"/>
        <v/>
      </c>
      <c r="Y892" s="266" t="str">
        <f t="shared" si="165"/>
        <v/>
      </c>
      <c r="Z892" s="269"/>
      <c r="AA892" s="710"/>
    </row>
    <row r="893" spans="2:27" s="408" customFormat="1" hidden="1">
      <c r="B893" s="412"/>
      <c r="C893" s="573"/>
      <c r="D893" s="582"/>
      <c r="E893" s="591"/>
      <c r="F893" s="648"/>
      <c r="G893" s="635"/>
      <c r="H893" s="493"/>
      <c r="I893" s="561"/>
      <c r="J893" s="613" t="str">
        <f t="shared" si="166"/>
        <v/>
      </c>
      <c r="K893" s="449"/>
      <c r="L893" s="450" t="str">
        <f t="shared" si="167"/>
        <v/>
      </c>
      <c r="M893" s="451"/>
      <c r="N893" s="207"/>
      <c r="O893" s="209"/>
      <c r="P893" s="209"/>
      <c r="Q893" s="209"/>
      <c r="R893" s="208"/>
      <c r="S893" s="210"/>
      <c r="T893" s="216"/>
      <c r="U893" s="212"/>
      <c r="V893" s="213" t="str">
        <f t="shared" si="162"/>
        <v/>
      </c>
      <c r="W893" s="213" t="str">
        <f t="shared" si="163"/>
        <v/>
      </c>
      <c r="X893" s="211" t="str">
        <f t="shared" si="164"/>
        <v/>
      </c>
      <c r="Y893" s="266" t="str">
        <f t="shared" si="165"/>
        <v/>
      </c>
      <c r="Z893" s="269"/>
      <c r="AA893" s="710"/>
    </row>
    <row r="894" spans="2:27" s="408" customFormat="1" hidden="1">
      <c r="B894" s="412"/>
      <c r="C894" s="573"/>
      <c r="D894" s="582"/>
      <c r="E894" s="591"/>
      <c r="F894" s="648"/>
      <c r="G894" s="635"/>
      <c r="H894" s="493"/>
      <c r="I894" s="561"/>
      <c r="J894" s="613" t="str">
        <f t="shared" si="166"/>
        <v/>
      </c>
      <c r="K894" s="449"/>
      <c r="L894" s="450" t="str">
        <f t="shared" si="167"/>
        <v/>
      </c>
      <c r="M894" s="451"/>
      <c r="N894" s="207"/>
      <c r="O894" s="209"/>
      <c r="P894" s="209"/>
      <c r="Q894" s="209"/>
      <c r="R894" s="208"/>
      <c r="S894" s="210"/>
      <c r="T894" s="216"/>
      <c r="U894" s="212"/>
      <c r="V894" s="213" t="str">
        <f t="shared" si="162"/>
        <v/>
      </c>
      <c r="W894" s="213" t="str">
        <f t="shared" si="163"/>
        <v/>
      </c>
      <c r="X894" s="211" t="str">
        <f t="shared" si="164"/>
        <v/>
      </c>
      <c r="Y894" s="266" t="str">
        <f t="shared" si="165"/>
        <v/>
      </c>
      <c r="Z894" s="269"/>
      <c r="AA894" s="710"/>
    </row>
    <row r="895" spans="2:27" s="408" customFormat="1" hidden="1">
      <c r="B895" s="412"/>
      <c r="C895" s="573"/>
      <c r="D895" s="582"/>
      <c r="E895" s="591"/>
      <c r="F895" s="648"/>
      <c r="G895" s="635"/>
      <c r="H895" s="493"/>
      <c r="I895" s="561"/>
      <c r="J895" s="613" t="str">
        <f t="shared" si="166"/>
        <v/>
      </c>
      <c r="K895" s="449"/>
      <c r="L895" s="450" t="str">
        <f t="shared" si="167"/>
        <v/>
      </c>
      <c r="M895" s="451"/>
      <c r="N895" s="207"/>
      <c r="O895" s="209"/>
      <c r="P895" s="209"/>
      <c r="Q895" s="209"/>
      <c r="R895" s="208"/>
      <c r="S895" s="210"/>
      <c r="T895" s="216"/>
      <c r="U895" s="212"/>
      <c r="V895" s="213" t="str">
        <f t="shared" si="162"/>
        <v/>
      </c>
      <c r="W895" s="213" t="str">
        <f t="shared" si="163"/>
        <v/>
      </c>
      <c r="X895" s="211" t="str">
        <f t="shared" si="164"/>
        <v/>
      </c>
      <c r="Y895" s="266" t="str">
        <f t="shared" si="165"/>
        <v/>
      </c>
      <c r="Z895" s="269"/>
      <c r="AA895" s="710"/>
    </row>
    <row r="896" spans="2:27" s="408" customFormat="1" hidden="1">
      <c r="B896" s="412"/>
      <c r="C896" s="573"/>
      <c r="D896" s="582"/>
      <c r="E896" s="591"/>
      <c r="F896" s="648"/>
      <c r="G896" s="635"/>
      <c r="H896" s="493"/>
      <c r="I896" s="561"/>
      <c r="J896" s="613" t="str">
        <f t="shared" si="166"/>
        <v/>
      </c>
      <c r="K896" s="449"/>
      <c r="L896" s="450" t="str">
        <f t="shared" si="167"/>
        <v/>
      </c>
      <c r="M896" s="451"/>
      <c r="N896" s="207"/>
      <c r="O896" s="209"/>
      <c r="P896" s="209"/>
      <c r="Q896" s="209"/>
      <c r="R896" s="208"/>
      <c r="S896" s="210"/>
      <c r="T896" s="216"/>
      <c r="U896" s="212"/>
      <c r="V896" s="213" t="str">
        <f t="shared" si="162"/>
        <v/>
      </c>
      <c r="W896" s="213" t="str">
        <f t="shared" si="163"/>
        <v/>
      </c>
      <c r="X896" s="211" t="str">
        <f t="shared" si="164"/>
        <v/>
      </c>
      <c r="Y896" s="266" t="str">
        <f t="shared" si="165"/>
        <v/>
      </c>
      <c r="Z896" s="269"/>
      <c r="AA896" s="710"/>
    </row>
    <row r="897" spans="2:27" s="408" customFormat="1" hidden="1">
      <c r="B897" s="412"/>
      <c r="C897" s="573"/>
      <c r="D897" s="582"/>
      <c r="E897" s="591"/>
      <c r="F897" s="648"/>
      <c r="G897" s="635"/>
      <c r="H897" s="493"/>
      <c r="I897" s="561"/>
      <c r="J897" s="613" t="str">
        <f t="shared" si="166"/>
        <v/>
      </c>
      <c r="K897" s="449"/>
      <c r="L897" s="450" t="str">
        <f t="shared" si="167"/>
        <v/>
      </c>
      <c r="M897" s="451"/>
      <c r="N897" s="207"/>
      <c r="O897" s="209"/>
      <c r="P897" s="209"/>
      <c r="Q897" s="209"/>
      <c r="R897" s="208"/>
      <c r="S897" s="210"/>
      <c r="T897" s="216"/>
      <c r="U897" s="212"/>
      <c r="V897" s="213" t="str">
        <f t="shared" si="162"/>
        <v/>
      </c>
      <c r="W897" s="213" t="str">
        <f t="shared" si="163"/>
        <v/>
      </c>
      <c r="X897" s="211" t="str">
        <f t="shared" si="164"/>
        <v/>
      </c>
      <c r="Y897" s="266" t="str">
        <f t="shared" si="165"/>
        <v/>
      </c>
      <c r="Z897" s="269"/>
      <c r="AA897" s="710"/>
    </row>
    <row r="898" spans="2:27" s="408" customFormat="1" hidden="1">
      <c r="B898" s="412"/>
      <c r="C898" s="573"/>
      <c r="D898" s="582"/>
      <c r="E898" s="591"/>
      <c r="F898" s="648"/>
      <c r="G898" s="635"/>
      <c r="H898" s="493"/>
      <c r="I898" s="561"/>
      <c r="J898" s="613" t="str">
        <f t="shared" si="166"/>
        <v/>
      </c>
      <c r="K898" s="449"/>
      <c r="L898" s="450" t="str">
        <f t="shared" si="167"/>
        <v/>
      </c>
      <c r="M898" s="451"/>
      <c r="N898" s="207"/>
      <c r="O898" s="209"/>
      <c r="P898" s="209"/>
      <c r="Q898" s="209"/>
      <c r="R898" s="208"/>
      <c r="S898" s="210"/>
      <c r="T898" s="216"/>
      <c r="U898" s="212"/>
      <c r="V898" s="213" t="str">
        <f t="shared" si="162"/>
        <v/>
      </c>
      <c r="W898" s="213" t="str">
        <f t="shared" si="163"/>
        <v/>
      </c>
      <c r="X898" s="211" t="str">
        <f t="shared" si="164"/>
        <v/>
      </c>
      <c r="Y898" s="266" t="str">
        <f t="shared" si="165"/>
        <v/>
      </c>
      <c r="Z898" s="269"/>
      <c r="AA898" s="710"/>
    </row>
    <row r="899" spans="2:27" s="408" customFormat="1" hidden="1">
      <c r="B899" s="412"/>
      <c r="C899" s="573"/>
      <c r="D899" s="582"/>
      <c r="E899" s="591"/>
      <c r="F899" s="648"/>
      <c r="G899" s="635"/>
      <c r="H899" s="493"/>
      <c r="I899" s="561"/>
      <c r="J899" s="613" t="str">
        <f t="shared" si="166"/>
        <v/>
      </c>
      <c r="K899" s="449"/>
      <c r="L899" s="450" t="str">
        <f t="shared" si="167"/>
        <v/>
      </c>
      <c r="M899" s="451"/>
      <c r="N899" s="207"/>
      <c r="O899" s="209"/>
      <c r="P899" s="209"/>
      <c r="Q899" s="209"/>
      <c r="R899" s="208"/>
      <c r="S899" s="210"/>
      <c r="T899" s="216"/>
      <c r="U899" s="212"/>
      <c r="V899" s="213" t="str">
        <f t="shared" si="162"/>
        <v/>
      </c>
      <c r="W899" s="213" t="str">
        <f t="shared" si="163"/>
        <v/>
      </c>
      <c r="X899" s="211" t="str">
        <f t="shared" si="164"/>
        <v/>
      </c>
      <c r="Y899" s="266" t="str">
        <f t="shared" si="165"/>
        <v/>
      </c>
      <c r="Z899" s="269"/>
      <c r="AA899" s="710"/>
    </row>
    <row r="900" spans="2:27" s="408" customFormat="1" hidden="1">
      <c r="B900" s="412"/>
      <c r="C900" s="573"/>
      <c r="D900" s="582"/>
      <c r="E900" s="591"/>
      <c r="F900" s="648"/>
      <c r="G900" s="635"/>
      <c r="H900" s="493"/>
      <c r="I900" s="561"/>
      <c r="J900" s="613" t="str">
        <f t="shared" si="166"/>
        <v/>
      </c>
      <c r="K900" s="449"/>
      <c r="L900" s="450" t="str">
        <f t="shared" si="167"/>
        <v/>
      </c>
      <c r="M900" s="451"/>
      <c r="N900" s="207"/>
      <c r="O900" s="209"/>
      <c r="P900" s="209"/>
      <c r="Q900" s="209"/>
      <c r="R900" s="208"/>
      <c r="S900" s="210"/>
      <c r="T900" s="216"/>
      <c r="U900" s="212"/>
      <c r="V900" s="213" t="str">
        <f t="shared" si="162"/>
        <v/>
      </c>
      <c r="W900" s="213" t="str">
        <f t="shared" si="163"/>
        <v/>
      </c>
      <c r="X900" s="211" t="str">
        <f t="shared" si="164"/>
        <v/>
      </c>
      <c r="Y900" s="266" t="str">
        <f t="shared" si="165"/>
        <v/>
      </c>
      <c r="Z900" s="269"/>
      <c r="AA900" s="710"/>
    </row>
    <row r="901" spans="2:27" s="408" customFormat="1" hidden="1">
      <c r="B901" s="412"/>
      <c r="C901" s="573"/>
      <c r="D901" s="582"/>
      <c r="E901" s="591"/>
      <c r="F901" s="648"/>
      <c r="G901" s="635"/>
      <c r="H901" s="493"/>
      <c r="I901" s="561"/>
      <c r="J901" s="613" t="str">
        <f t="shared" si="166"/>
        <v/>
      </c>
      <c r="K901" s="449"/>
      <c r="L901" s="450" t="str">
        <f t="shared" si="167"/>
        <v/>
      </c>
      <c r="M901" s="451"/>
      <c r="N901" s="207"/>
      <c r="O901" s="209"/>
      <c r="P901" s="209"/>
      <c r="Q901" s="209"/>
      <c r="R901" s="208"/>
      <c r="S901" s="210"/>
      <c r="T901" s="216"/>
      <c r="U901" s="212"/>
      <c r="V901" s="213" t="str">
        <f t="shared" ref="V901:V964" si="168">IF(M901="","",T901*G901)</f>
        <v/>
      </c>
      <c r="W901" s="213" t="str">
        <f t="shared" ref="W901:W964" si="169">IF(M901="","",U901*H901)</f>
        <v/>
      </c>
      <c r="X901" s="211" t="str">
        <f t="shared" ref="X901:X964" si="170">IF(M901="","",T901*G901+U901*H901)</f>
        <v/>
      </c>
      <c r="Y901" s="266" t="str">
        <f t="shared" ref="Y901:Y964" si="171">IF(M901="","",X901-S901)</f>
        <v/>
      </c>
      <c r="Z901" s="269"/>
      <c r="AA901" s="710"/>
    </row>
    <row r="902" spans="2:27" s="408" customFormat="1" hidden="1">
      <c r="B902" s="412"/>
      <c r="C902" s="573"/>
      <c r="D902" s="582"/>
      <c r="E902" s="591"/>
      <c r="F902" s="648"/>
      <c r="G902" s="635"/>
      <c r="H902" s="493"/>
      <c r="I902" s="561"/>
      <c r="J902" s="613" t="str">
        <f t="shared" ref="J902:J965" si="172">IF(G902="","",G902/$G$260)</f>
        <v/>
      </c>
      <c r="K902" s="449"/>
      <c r="L902" s="450" t="str">
        <f t="shared" ref="L902:L965" si="173">IF($I902="","",$I902+K902)</f>
        <v/>
      </c>
      <c r="M902" s="451"/>
      <c r="N902" s="207"/>
      <c r="O902" s="209"/>
      <c r="P902" s="209"/>
      <c r="Q902" s="209"/>
      <c r="R902" s="208"/>
      <c r="S902" s="210"/>
      <c r="T902" s="216"/>
      <c r="U902" s="212"/>
      <c r="V902" s="213" t="str">
        <f t="shared" si="168"/>
        <v/>
      </c>
      <c r="W902" s="213" t="str">
        <f t="shared" si="169"/>
        <v/>
      </c>
      <c r="X902" s="211" t="str">
        <f t="shared" si="170"/>
        <v/>
      </c>
      <c r="Y902" s="266" t="str">
        <f t="shared" si="171"/>
        <v/>
      </c>
      <c r="Z902" s="269"/>
      <c r="AA902" s="710"/>
    </row>
    <row r="903" spans="2:27" s="408" customFormat="1" hidden="1">
      <c r="B903" s="412"/>
      <c r="C903" s="573"/>
      <c r="D903" s="582"/>
      <c r="E903" s="591"/>
      <c r="F903" s="648"/>
      <c r="G903" s="635"/>
      <c r="H903" s="493"/>
      <c r="I903" s="561"/>
      <c r="J903" s="613" t="str">
        <f t="shared" si="172"/>
        <v/>
      </c>
      <c r="K903" s="449"/>
      <c r="L903" s="450" t="str">
        <f t="shared" si="173"/>
        <v/>
      </c>
      <c r="M903" s="451"/>
      <c r="N903" s="207"/>
      <c r="O903" s="209"/>
      <c r="P903" s="209"/>
      <c r="Q903" s="209"/>
      <c r="R903" s="208"/>
      <c r="S903" s="210"/>
      <c r="T903" s="216"/>
      <c r="U903" s="212"/>
      <c r="V903" s="213" t="str">
        <f t="shared" si="168"/>
        <v/>
      </c>
      <c r="W903" s="213" t="str">
        <f t="shared" si="169"/>
        <v/>
      </c>
      <c r="X903" s="211" t="str">
        <f t="shared" si="170"/>
        <v/>
      </c>
      <c r="Y903" s="266" t="str">
        <f t="shared" si="171"/>
        <v/>
      </c>
      <c r="Z903" s="269"/>
      <c r="AA903" s="710"/>
    </row>
    <row r="904" spans="2:27" s="408" customFormat="1" hidden="1">
      <c r="B904" s="412"/>
      <c r="C904" s="573"/>
      <c r="D904" s="582"/>
      <c r="E904" s="591"/>
      <c r="F904" s="648"/>
      <c r="G904" s="635"/>
      <c r="H904" s="493"/>
      <c r="I904" s="561"/>
      <c r="J904" s="613" t="str">
        <f t="shared" si="172"/>
        <v/>
      </c>
      <c r="K904" s="449"/>
      <c r="L904" s="450" t="str">
        <f t="shared" si="173"/>
        <v/>
      </c>
      <c r="M904" s="451"/>
      <c r="N904" s="207"/>
      <c r="O904" s="209"/>
      <c r="P904" s="209"/>
      <c r="Q904" s="209"/>
      <c r="R904" s="208"/>
      <c r="S904" s="210"/>
      <c r="T904" s="216"/>
      <c r="U904" s="212"/>
      <c r="V904" s="213" t="str">
        <f t="shared" si="168"/>
        <v/>
      </c>
      <c r="W904" s="213" t="str">
        <f t="shared" si="169"/>
        <v/>
      </c>
      <c r="X904" s="211" t="str">
        <f t="shared" si="170"/>
        <v/>
      </c>
      <c r="Y904" s="266" t="str">
        <f t="shared" si="171"/>
        <v/>
      </c>
      <c r="Z904" s="269"/>
      <c r="AA904" s="710"/>
    </row>
    <row r="905" spans="2:27" s="408" customFormat="1" hidden="1">
      <c r="B905" s="412"/>
      <c r="C905" s="573"/>
      <c r="D905" s="582"/>
      <c r="E905" s="591"/>
      <c r="F905" s="648"/>
      <c r="G905" s="635"/>
      <c r="H905" s="493"/>
      <c r="I905" s="561"/>
      <c r="J905" s="613" t="str">
        <f t="shared" si="172"/>
        <v/>
      </c>
      <c r="K905" s="449"/>
      <c r="L905" s="450" t="str">
        <f t="shared" si="173"/>
        <v/>
      </c>
      <c r="M905" s="451"/>
      <c r="N905" s="207"/>
      <c r="O905" s="209"/>
      <c r="P905" s="209"/>
      <c r="Q905" s="209"/>
      <c r="R905" s="208"/>
      <c r="S905" s="210"/>
      <c r="T905" s="216"/>
      <c r="U905" s="212"/>
      <c r="V905" s="213" t="str">
        <f t="shared" si="168"/>
        <v/>
      </c>
      <c r="W905" s="213" t="str">
        <f t="shared" si="169"/>
        <v/>
      </c>
      <c r="X905" s="211" t="str">
        <f t="shared" si="170"/>
        <v/>
      </c>
      <c r="Y905" s="266" t="str">
        <f t="shared" si="171"/>
        <v/>
      </c>
      <c r="Z905" s="269"/>
      <c r="AA905" s="710"/>
    </row>
    <row r="906" spans="2:27" s="408" customFormat="1" hidden="1">
      <c r="B906" s="412"/>
      <c r="C906" s="573"/>
      <c r="D906" s="582"/>
      <c r="E906" s="591"/>
      <c r="F906" s="648"/>
      <c r="G906" s="635"/>
      <c r="H906" s="493"/>
      <c r="I906" s="561"/>
      <c r="J906" s="613" t="str">
        <f t="shared" si="172"/>
        <v/>
      </c>
      <c r="K906" s="449"/>
      <c r="L906" s="450" t="str">
        <f t="shared" si="173"/>
        <v/>
      </c>
      <c r="M906" s="451"/>
      <c r="N906" s="207"/>
      <c r="O906" s="209"/>
      <c r="P906" s="209"/>
      <c r="Q906" s="209"/>
      <c r="R906" s="208"/>
      <c r="S906" s="210"/>
      <c r="T906" s="216"/>
      <c r="U906" s="212"/>
      <c r="V906" s="213" t="str">
        <f t="shared" si="168"/>
        <v/>
      </c>
      <c r="W906" s="213" t="str">
        <f t="shared" si="169"/>
        <v/>
      </c>
      <c r="X906" s="211" t="str">
        <f t="shared" si="170"/>
        <v/>
      </c>
      <c r="Y906" s="266" t="str">
        <f t="shared" si="171"/>
        <v/>
      </c>
      <c r="Z906" s="269"/>
      <c r="AA906" s="710"/>
    </row>
    <row r="907" spans="2:27" s="408" customFormat="1" hidden="1">
      <c r="B907" s="412"/>
      <c r="C907" s="573"/>
      <c r="D907" s="582"/>
      <c r="E907" s="591"/>
      <c r="F907" s="648"/>
      <c r="G907" s="635"/>
      <c r="H907" s="493"/>
      <c r="I907" s="561"/>
      <c r="J907" s="613" t="str">
        <f t="shared" si="172"/>
        <v/>
      </c>
      <c r="K907" s="449"/>
      <c r="L907" s="450" t="str">
        <f t="shared" si="173"/>
        <v/>
      </c>
      <c r="M907" s="451"/>
      <c r="N907" s="207"/>
      <c r="O907" s="209"/>
      <c r="P907" s="209"/>
      <c r="Q907" s="209"/>
      <c r="R907" s="208"/>
      <c r="S907" s="210"/>
      <c r="T907" s="216"/>
      <c r="U907" s="212"/>
      <c r="V907" s="213" t="str">
        <f t="shared" si="168"/>
        <v/>
      </c>
      <c r="W907" s="213" t="str">
        <f t="shared" si="169"/>
        <v/>
      </c>
      <c r="X907" s="211" t="str">
        <f t="shared" si="170"/>
        <v/>
      </c>
      <c r="Y907" s="266" t="str">
        <f t="shared" si="171"/>
        <v/>
      </c>
      <c r="Z907" s="269"/>
      <c r="AA907" s="710"/>
    </row>
    <row r="908" spans="2:27" s="408" customFormat="1" hidden="1">
      <c r="B908" s="412"/>
      <c r="C908" s="573"/>
      <c r="D908" s="582"/>
      <c r="E908" s="591"/>
      <c r="F908" s="648"/>
      <c r="G908" s="635"/>
      <c r="H908" s="493"/>
      <c r="I908" s="561"/>
      <c r="J908" s="613" t="str">
        <f t="shared" si="172"/>
        <v/>
      </c>
      <c r="K908" s="449"/>
      <c r="L908" s="450" t="str">
        <f t="shared" si="173"/>
        <v/>
      </c>
      <c r="M908" s="451"/>
      <c r="N908" s="207"/>
      <c r="O908" s="209"/>
      <c r="P908" s="209"/>
      <c r="Q908" s="209"/>
      <c r="R908" s="208"/>
      <c r="S908" s="210"/>
      <c r="T908" s="216"/>
      <c r="U908" s="212"/>
      <c r="V908" s="213" t="str">
        <f t="shared" si="168"/>
        <v/>
      </c>
      <c r="W908" s="213" t="str">
        <f t="shared" si="169"/>
        <v/>
      </c>
      <c r="X908" s="211" t="str">
        <f t="shared" si="170"/>
        <v/>
      </c>
      <c r="Y908" s="266" t="str">
        <f t="shared" si="171"/>
        <v/>
      </c>
      <c r="Z908" s="269"/>
      <c r="AA908" s="710"/>
    </row>
    <row r="909" spans="2:27" s="408" customFormat="1" hidden="1">
      <c r="B909" s="412"/>
      <c r="C909" s="573"/>
      <c r="D909" s="582"/>
      <c r="E909" s="591"/>
      <c r="F909" s="648"/>
      <c r="G909" s="635"/>
      <c r="H909" s="493"/>
      <c r="I909" s="561"/>
      <c r="J909" s="613" t="str">
        <f t="shared" si="172"/>
        <v/>
      </c>
      <c r="K909" s="449"/>
      <c r="L909" s="450" t="str">
        <f t="shared" si="173"/>
        <v/>
      </c>
      <c r="M909" s="451"/>
      <c r="N909" s="207"/>
      <c r="O909" s="209"/>
      <c r="P909" s="209"/>
      <c r="Q909" s="209"/>
      <c r="R909" s="208"/>
      <c r="S909" s="210"/>
      <c r="T909" s="216"/>
      <c r="U909" s="212"/>
      <c r="V909" s="213" t="str">
        <f t="shared" si="168"/>
        <v/>
      </c>
      <c r="W909" s="213" t="str">
        <f t="shared" si="169"/>
        <v/>
      </c>
      <c r="X909" s="211" t="str">
        <f t="shared" si="170"/>
        <v/>
      </c>
      <c r="Y909" s="266" t="str">
        <f t="shared" si="171"/>
        <v/>
      </c>
      <c r="Z909" s="269"/>
      <c r="AA909" s="710"/>
    </row>
    <row r="910" spans="2:27" s="408" customFormat="1" hidden="1">
      <c r="B910" s="412"/>
      <c r="C910" s="573"/>
      <c r="D910" s="582"/>
      <c r="E910" s="591"/>
      <c r="F910" s="648"/>
      <c r="G910" s="635"/>
      <c r="H910" s="493"/>
      <c r="I910" s="561"/>
      <c r="J910" s="613" t="str">
        <f t="shared" si="172"/>
        <v/>
      </c>
      <c r="K910" s="449"/>
      <c r="L910" s="450" t="str">
        <f t="shared" si="173"/>
        <v/>
      </c>
      <c r="M910" s="451"/>
      <c r="N910" s="207"/>
      <c r="O910" s="209"/>
      <c r="P910" s="209"/>
      <c r="Q910" s="209"/>
      <c r="R910" s="208"/>
      <c r="S910" s="210"/>
      <c r="T910" s="216"/>
      <c r="U910" s="212"/>
      <c r="V910" s="213" t="str">
        <f t="shared" si="168"/>
        <v/>
      </c>
      <c r="W910" s="213" t="str">
        <f t="shared" si="169"/>
        <v/>
      </c>
      <c r="X910" s="211" t="str">
        <f t="shared" si="170"/>
        <v/>
      </c>
      <c r="Y910" s="266" t="str">
        <f t="shared" si="171"/>
        <v/>
      </c>
      <c r="Z910" s="269"/>
      <c r="AA910" s="710"/>
    </row>
    <row r="911" spans="2:27" s="408" customFormat="1" hidden="1">
      <c r="B911" s="412"/>
      <c r="C911" s="573"/>
      <c r="D911" s="582"/>
      <c r="E911" s="591"/>
      <c r="F911" s="648"/>
      <c r="G911" s="635"/>
      <c r="H911" s="493"/>
      <c r="I911" s="561"/>
      <c r="J911" s="613" t="str">
        <f t="shared" si="172"/>
        <v/>
      </c>
      <c r="K911" s="449"/>
      <c r="L911" s="450" t="str">
        <f t="shared" si="173"/>
        <v/>
      </c>
      <c r="M911" s="451"/>
      <c r="N911" s="207"/>
      <c r="O911" s="209"/>
      <c r="P911" s="209"/>
      <c r="Q911" s="209"/>
      <c r="R911" s="208"/>
      <c r="S911" s="210"/>
      <c r="T911" s="216"/>
      <c r="U911" s="212"/>
      <c r="V911" s="213" t="str">
        <f t="shared" si="168"/>
        <v/>
      </c>
      <c r="W911" s="213" t="str">
        <f t="shared" si="169"/>
        <v/>
      </c>
      <c r="X911" s="211" t="str">
        <f t="shared" si="170"/>
        <v/>
      </c>
      <c r="Y911" s="266" t="str">
        <f t="shared" si="171"/>
        <v/>
      </c>
      <c r="Z911" s="269"/>
      <c r="AA911" s="710"/>
    </row>
    <row r="912" spans="2:27" s="408" customFormat="1" hidden="1">
      <c r="B912" s="412"/>
      <c r="C912" s="573"/>
      <c r="D912" s="582"/>
      <c r="E912" s="591"/>
      <c r="F912" s="648"/>
      <c r="G912" s="635"/>
      <c r="H912" s="493"/>
      <c r="I912" s="561"/>
      <c r="J912" s="613" t="str">
        <f t="shared" si="172"/>
        <v/>
      </c>
      <c r="K912" s="449"/>
      <c r="L912" s="450" t="str">
        <f t="shared" si="173"/>
        <v/>
      </c>
      <c r="M912" s="451"/>
      <c r="N912" s="207"/>
      <c r="O912" s="209"/>
      <c r="P912" s="209"/>
      <c r="Q912" s="209"/>
      <c r="R912" s="208"/>
      <c r="S912" s="210"/>
      <c r="T912" s="216"/>
      <c r="U912" s="212"/>
      <c r="V912" s="213" t="str">
        <f t="shared" si="168"/>
        <v/>
      </c>
      <c r="W912" s="213" t="str">
        <f t="shared" si="169"/>
        <v/>
      </c>
      <c r="X912" s="211" t="str">
        <f t="shared" si="170"/>
        <v/>
      </c>
      <c r="Y912" s="266" t="str">
        <f t="shared" si="171"/>
        <v/>
      </c>
      <c r="Z912" s="269"/>
      <c r="AA912" s="710"/>
    </row>
    <row r="913" spans="2:27" s="408" customFormat="1" hidden="1">
      <c r="B913" s="412"/>
      <c r="C913" s="573"/>
      <c r="D913" s="582"/>
      <c r="E913" s="591"/>
      <c r="F913" s="648"/>
      <c r="G913" s="635"/>
      <c r="H913" s="493"/>
      <c r="I913" s="561"/>
      <c r="J913" s="613" t="str">
        <f t="shared" si="172"/>
        <v/>
      </c>
      <c r="K913" s="449"/>
      <c r="L913" s="450" t="str">
        <f t="shared" si="173"/>
        <v/>
      </c>
      <c r="M913" s="451"/>
      <c r="N913" s="207"/>
      <c r="O913" s="209"/>
      <c r="P913" s="209"/>
      <c r="Q913" s="209"/>
      <c r="R913" s="208"/>
      <c r="S913" s="210"/>
      <c r="T913" s="216"/>
      <c r="U913" s="212"/>
      <c r="V913" s="213" t="str">
        <f t="shared" si="168"/>
        <v/>
      </c>
      <c r="W913" s="213" t="str">
        <f t="shared" si="169"/>
        <v/>
      </c>
      <c r="X913" s="211" t="str">
        <f t="shared" si="170"/>
        <v/>
      </c>
      <c r="Y913" s="266" t="str">
        <f t="shared" si="171"/>
        <v/>
      </c>
      <c r="Z913" s="269"/>
      <c r="AA913" s="710"/>
    </row>
    <row r="914" spans="2:27" s="408" customFormat="1" hidden="1">
      <c r="B914" s="412"/>
      <c r="C914" s="573"/>
      <c r="D914" s="582"/>
      <c r="E914" s="591"/>
      <c r="F914" s="648"/>
      <c r="G914" s="635"/>
      <c r="H914" s="493"/>
      <c r="I914" s="561"/>
      <c r="J914" s="613" t="str">
        <f t="shared" si="172"/>
        <v/>
      </c>
      <c r="K914" s="449"/>
      <c r="L914" s="450" t="str">
        <f t="shared" si="173"/>
        <v/>
      </c>
      <c r="M914" s="451"/>
      <c r="N914" s="207"/>
      <c r="O914" s="209"/>
      <c r="P914" s="209"/>
      <c r="Q914" s="209"/>
      <c r="R914" s="208"/>
      <c r="S914" s="210"/>
      <c r="T914" s="216"/>
      <c r="U914" s="212"/>
      <c r="V914" s="213" t="str">
        <f t="shared" si="168"/>
        <v/>
      </c>
      <c r="W914" s="213" t="str">
        <f t="shared" si="169"/>
        <v/>
      </c>
      <c r="X914" s="211" t="str">
        <f t="shared" si="170"/>
        <v/>
      </c>
      <c r="Y914" s="266" t="str">
        <f t="shared" si="171"/>
        <v/>
      </c>
      <c r="Z914" s="269"/>
      <c r="AA914" s="710"/>
    </row>
    <row r="915" spans="2:27" s="408" customFormat="1" hidden="1">
      <c r="B915" s="412"/>
      <c r="C915" s="573"/>
      <c r="D915" s="582"/>
      <c r="E915" s="591"/>
      <c r="F915" s="648"/>
      <c r="G915" s="635"/>
      <c r="H915" s="493"/>
      <c r="I915" s="561"/>
      <c r="J915" s="613" t="str">
        <f t="shared" si="172"/>
        <v/>
      </c>
      <c r="K915" s="449"/>
      <c r="L915" s="450" t="str">
        <f t="shared" si="173"/>
        <v/>
      </c>
      <c r="M915" s="451"/>
      <c r="N915" s="207"/>
      <c r="O915" s="209"/>
      <c r="P915" s="209"/>
      <c r="Q915" s="209"/>
      <c r="R915" s="208"/>
      <c r="S915" s="210"/>
      <c r="T915" s="216"/>
      <c r="U915" s="212"/>
      <c r="V915" s="213" t="str">
        <f t="shared" si="168"/>
        <v/>
      </c>
      <c r="W915" s="213" t="str">
        <f t="shared" si="169"/>
        <v/>
      </c>
      <c r="X915" s="211" t="str">
        <f t="shared" si="170"/>
        <v/>
      </c>
      <c r="Y915" s="266" t="str">
        <f t="shared" si="171"/>
        <v/>
      </c>
      <c r="Z915" s="269"/>
      <c r="AA915" s="710"/>
    </row>
    <row r="916" spans="2:27" s="408" customFormat="1" hidden="1">
      <c r="B916" s="412"/>
      <c r="C916" s="573"/>
      <c r="D916" s="582"/>
      <c r="E916" s="591"/>
      <c r="F916" s="648"/>
      <c r="G916" s="635"/>
      <c r="H916" s="493"/>
      <c r="I916" s="561"/>
      <c r="J916" s="613" t="str">
        <f t="shared" si="172"/>
        <v/>
      </c>
      <c r="K916" s="449"/>
      <c r="L916" s="450" t="str">
        <f t="shared" si="173"/>
        <v/>
      </c>
      <c r="M916" s="451"/>
      <c r="N916" s="207"/>
      <c r="O916" s="209"/>
      <c r="P916" s="209"/>
      <c r="Q916" s="209"/>
      <c r="R916" s="208"/>
      <c r="S916" s="210"/>
      <c r="T916" s="216"/>
      <c r="U916" s="212"/>
      <c r="V916" s="213" t="str">
        <f t="shared" si="168"/>
        <v/>
      </c>
      <c r="W916" s="213" t="str">
        <f t="shared" si="169"/>
        <v/>
      </c>
      <c r="X916" s="211" t="str">
        <f t="shared" si="170"/>
        <v/>
      </c>
      <c r="Y916" s="266" t="str">
        <f t="shared" si="171"/>
        <v/>
      </c>
      <c r="Z916" s="269"/>
      <c r="AA916" s="710"/>
    </row>
    <row r="917" spans="2:27" s="408" customFormat="1" hidden="1">
      <c r="B917" s="412"/>
      <c r="C917" s="573"/>
      <c r="D917" s="582"/>
      <c r="E917" s="591"/>
      <c r="F917" s="648"/>
      <c r="G917" s="635"/>
      <c r="H917" s="493"/>
      <c r="I917" s="561"/>
      <c r="J917" s="613" t="str">
        <f t="shared" si="172"/>
        <v/>
      </c>
      <c r="K917" s="449"/>
      <c r="L917" s="450" t="str">
        <f t="shared" si="173"/>
        <v/>
      </c>
      <c r="M917" s="451"/>
      <c r="N917" s="207"/>
      <c r="O917" s="209"/>
      <c r="P917" s="209"/>
      <c r="Q917" s="209"/>
      <c r="R917" s="208"/>
      <c r="S917" s="210"/>
      <c r="T917" s="216"/>
      <c r="U917" s="212"/>
      <c r="V917" s="213" t="str">
        <f t="shared" si="168"/>
        <v/>
      </c>
      <c r="W917" s="213" t="str">
        <f t="shared" si="169"/>
        <v/>
      </c>
      <c r="X917" s="211" t="str">
        <f t="shared" si="170"/>
        <v/>
      </c>
      <c r="Y917" s="266" t="str">
        <f t="shared" si="171"/>
        <v/>
      </c>
      <c r="Z917" s="269"/>
      <c r="AA917" s="710"/>
    </row>
    <row r="918" spans="2:27" s="408" customFormat="1" hidden="1">
      <c r="B918" s="412"/>
      <c r="C918" s="573"/>
      <c r="D918" s="582"/>
      <c r="E918" s="591"/>
      <c r="F918" s="648"/>
      <c r="G918" s="635"/>
      <c r="H918" s="493"/>
      <c r="I918" s="561"/>
      <c r="J918" s="613" t="str">
        <f t="shared" si="172"/>
        <v/>
      </c>
      <c r="K918" s="449"/>
      <c r="L918" s="450" t="str">
        <f t="shared" si="173"/>
        <v/>
      </c>
      <c r="M918" s="451"/>
      <c r="N918" s="207"/>
      <c r="O918" s="209"/>
      <c r="P918" s="209"/>
      <c r="Q918" s="209"/>
      <c r="R918" s="208"/>
      <c r="S918" s="210"/>
      <c r="T918" s="216"/>
      <c r="U918" s="212"/>
      <c r="V918" s="213" t="str">
        <f t="shared" si="168"/>
        <v/>
      </c>
      <c r="W918" s="213" t="str">
        <f t="shared" si="169"/>
        <v/>
      </c>
      <c r="X918" s="211" t="str">
        <f t="shared" si="170"/>
        <v/>
      </c>
      <c r="Y918" s="266" t="str">
        <f t="shared" si="171"/>
        <v/>
      </c>
      <c r="Z918" s="269"/>
      <c r="AA918" s="710"/>
    </row>
    <row r="919" spans="2:27" s="408" customFormat="1" hidden="1">
      <c r="B919" s="412"/>
      <c r="C919" s="573"/>
      <c r="D919" s="582"/>
      <c r="E919" s="591"/>
      <c r="F919" s="648"/>
      <c r="G919" s="635"/>
      <c r="H919" s="493"/>
      <c r="I919" s="561"/>
      <c r="J919" s="613" t="str">
        <f t="shared" si="172"/>
        <v/>
      </c>
      <c r="K919" s="449"/>
      <c r="L919" s="450" t="str">
        <f t="shared" si="173"/>
        <v/>
      </c>
      <c r="M919" s="451"/>
      <c r="N919" s="207"/>
      <c r="O919" s="209"/>
      <c r="P919" s="209"/>
      <c r="Q919" s="209"/>
      <c r="R919" s="208"/>
      <c r="S919" s="210"/>
      <c r="T919" s="216"/>
      <c r="U919" s="212"/>
      <c r="V919" s="213" t="str">
        <f t="shared" si="168"/>
        <v/>
      </c>
      <c r="W919" s="213" t="str">
        <f t="shared" si="169"/>
        <v/>
      </c>
      <c r="X919" s="211" t="str">
        <f t="shared" si="170"/>
        <v/>
      </c>
      <c r="Y919" s="266" t="str">
        <f t="shared" si="171"/>
        <v/>
      </c>
      <c r="Z919" s="269"/>
      <c r="AA919" s="710"/>
    </row>
    <row r="920" spans="2:27" s="408" customFormat="1" hidden="1">
      <c r="B920" s="412"/>
      <c r="C920" s="573"/>
      <c r="D920" s="582"/>
      <c r="E920" s="591"/>
      <c r="F920" s="648"/>
      <c r="G920" s="635"/>
      <c r="H920" s="493"/>
      <c r="I920" s="561"/>
      <c r="J920" s="613" t="str">
        <f t="shared" si="172"/>
        <v/>
      </c>
      <c r="K920" s="449"/>
      <c r="L920" s="450" t="str">
        <f t="shared" si="173"/>
        <v/>
      </c>
      <c r="M920" s="451"/>
      <c r="N920" s="207"/>
      <c r="O920" s="209"/>
      <c r="P920" s="209"/>
      <c r="Q920" s="209"/>
      <c r="R920" s="208"/>
      <c r="S920" s="210"/>
      <c r="T920" s="216"/>
      <c r="U920" s="212"/>
      <c r="V920" s="213" t="str">
        <f t="shared" si="168"/>
        <v/>
      </c>
      <c r="W920" s="213" t="str">
        <f t="shared" si="169"/>
        <v/>
      </c>
      <c r="X920" s="211" t="str">
        <f t="shared" si="170"/>
        <v/>
      </c>
      <c r="Y920" s="266" t="str">
        <f t="shared" si="171"/>
        <v/>
      </c>
      <c r="Z920" s="269"/>
      <c r="AA920" s="710"/>
    </row>
    <row r="921" spans="2:27" s="408" customFormat="1" hidden="1">
      <c r="B921" s="412"/>
      <c r="C921" s="573"/>
      <c r="D921" s="582"/>
      <c r="E921" s="591"/>
      <c r="F921" s="648"/>
      <c r="G921" s="635"/>
      <c r="H921" s="493"/>
      <c r="I921" s="561"/>
      <c r="J921" s="613" t="str">
        <f t="shared" si="172"/>
        <v/>
      </c>
      <c r="K921" s="449"/>
      <c r="L921" s="450" t="str">
        <f t="shared" si="173"/>
        <v/>
      </c>
      <c r="M921" s="451"/>
      <c r="N921" s="207"/>
      <c r="O921" s="209"/>
      <c r="P921" s="209"/>
      <c r="Q921" s="209"/>
      <c r="R921" s="208"/>
      <c r="S921" s="210"/>
      <c r="T921" s="216"/>
      <c r="U921" s="212"/>
      <c r="V921" s="213" t="str">
        <f t="shared" si="168"/>
        <v/>
      </c>
      <c r="W921" s="213" t="str">
        <f t="shared" si="169"/>
        <v/>
      </c>
      <c r="X921" s="211" t="str">
        <f t="shared" si="170"/>
        <v/>
      </c>
      <c r="Y921" s="266" t="str">
        <f t="shared" si="171"/>
        <v/>
      </c>
      <c r="Z921" s="269"/>
      <c r="AA921" s="710"/>
    </row>
    <row r="922" spans="2:27" s="408" customFormat="1" hidden="1">
      <c r="B922" s="412"/>
      <c r="C922" s="573"/>
      <c r="D922" s="582"/>
      <c r="E922" s="591"/>
      <c r="F922" s="648"/>
      <c r="G922" s="635"/>
      <c r="H922" s="493"/>
      <c r="I922" s="561"/>
      <c r="J922" s="613" t="str">
        <f t="shared" si="172"/>
        <v/>
      </c>
      <c r="K922" s="449"/>
      <c r="L922" s="450" t="str">
        <f t="shared" si="173"/>
        <v/>
      </c>
      <c r="M922" s="451"/>
      <c r="N922" s="207"/>
      <c r="O922" s="209"/>
      <c r="P922" s="209"/>
      <c r="Q922" s="209"/>
      <c r="R922" s="208"/>
      <c r="S922" s="210"/>
      <c r="T922" s="216"/>
      <c r="U922" s="212"/>
      <c r="V922" s="213" t="str">
        <f t="shared" si="168"/>
        <v/>
      </c>
      <c r="W922" s="213" t="str">
        <f t="shared" si="169"/>
        <v/>
      </c>
      <c r="X922" s="211" t="str">
        <f t="shared" si="170"/>
        <v/>
      </c>
      <c r="Y922" s="266" t="str">
        <f t="shared" si="171"/>
        <v/>
      </c>
      <c r="Z922" s="269"/>
      <c r="AA922" s="710"/>
    </row>
    <row r="923" spans="2:27" s="408" customFormat="1" hidden="1">
      <c r="B923" s="412"/>
      <c r="C923" s="573"/>
      <c r="D923" s="582"/>
      <c r="E923" s="591"/>
      <c r="F923" s="648"/>
      <c r="G923" s="635"/>
      <c r="H923" s="493"/>
      <c r="I923" s="561"/>
      <c r="J923" s="613" t="str">
        <f t="shared" si="172"/>
        <v/>
      </c>
      <c r="K923" s="449"/>
      <c r="L923" s="450" t="str">
        <f t="shared" si="173"/>
        <v/>
      </c>
      <c r="M923" s="451"/>
      <c r="N923" s="207"/>
      <c r="O923" s="209"/>
      <c r="P923" s="209"/>
      <c r="Q923" s="209"/>
      <c r="R923" s="208"/>
      <c r="S923" s="210"/>
      <c r="T923" s="216"/>
      <c r="U923" s="212"/>
      <c r="V923" s="213" t="str">
        <f t="shared" si="168"/>
        <v/>
      </c>
      <c r="W923" s="213" t="str">
        <f t="shared" si="169"/>
        <v/>
      </c>
      <c r="X923" s="211" t="str">
        <f t="shared" si="170"/>
        <v/>
      </c>
      <c r="Y923" s="266" t="str">
        <f t="shared" si="171"/>
        <v/>
      </c>
      <c r="Z923" s="269"/>
      <c r="AA923" s="710"/>
    </row>
    <row r="924" spans="2:27" s="408" customFormat="1" hidden="1">
      <c r="B924" s="412"/>
      <c r="C924" s="573"/>
      <c r="D924" s="582"/>
      <c r="E924" s="591"/>
      <c r="F924" s="648"/>
      <c r="G924" s="635"/>
      <c r="H924" s="493"/>
      <c r="I924" s="561"/>
      <c r="J924" s="613" t="str">
        <f t="shared" si="172"/>
        <v/>
      </c>
      <c r="K924" s="449"/>
      <c r="L924" s="450" t="str">
        <f t="shared" si="173"/>
        <v/>
      </c>
      <c r="M924" s="451"/>
      <c r="N924" s="207"/>
      <c r="O924" s="209"/>
      <c r="P924" s="209"/>
      <c r="Q924" s="209"/>
      <c r="R924" s="208"/>
      <c r="S924" s="210"/>
      <c r="T924" s="216"/>
      <c r="U924" s="212"/>
      <c r="V924" s="213" t="str">
        <f t="shared" si="168"/>
        <v/>
      </c>
      <c r="W924" s="213" t="str">
        <f t="shared" si="169"/>
        <v/>
      </c>
      <c r="X924" s="211" t="str">
        <f t="shared" si="170"/>
        <v/>
      </c>
      <c r="Y924" s="266" t="str">
        <f t="shared" si="171"/>
        <v/>
      </c>
      <c r="Z924" s="269"/>
      <c r="AA924" s="710"/>
    </row>
    <row r="925" spans="2:27" s="408" customFormat="1" hidden="1">
      <c r="B925" s="412"/>
      <c r="C925" s="573"/>
      <c r="D925" s="582"/>
      <c r="E925" s="591"/>
      <c r="F925" s="648"/>
      <c r="G925" s="635"/>
      <c r="H925" s="493"/>
      <c r="I925" s="561"/>
      <c r="J925" s="613" t="str">
        <f t="shared" si="172"/>
        <v/>
      </c>
      <c r="K925" s="449"/>
      <c r="L925" s="450" t="str">
        <f t="shared" si="173"/>
        <v/>
      </c>
      <c r="M925" s="451"/>
      <c r="N925" s="207"/>
      <c r="O925" s="209"/>
      <c r="P925" s="209"/>
      <c r="Q925" s="209"/>
      <c r="R925" s="208"/>
      <c r="S925" s="210"/>
      <c r="T925" s="216"/>
      <c r="U925" s="212"/>
      <c r="V925" s="213" t="str">
        <f t="shared" si="168"/>
        <v/>
      </c>
      <c r="W925" s="213" t="str">
        <f t="shared" si="169"/>
        <v/>
      </c>
      <c r="X925" s="211" t="str">
        <f t="shared" si="170"/>
        <v/>
      </c>
      <c r="Y925" s="266" t="str">
        <f t="shared" si="171"/>
        <v/>
      </c>
      <c r="Z925" s="269"/>
      <c r="AA925" s="710"/>
    </row>
    <row r="926" spans="2:27" s="408" customFormat="1" hidden="1">
      <c r="B926" s="412"/>
      <c r="C926" s="573"/>
      <c r="D926" s="582"/>
      <c r="E926" s="591"/>
      <c r="F926" s="648"/>
      <c r="G926" s="635"/>
      <c r="H926" s="493"/>
      <c r="I926" s="561"/>
      <c r="J926" s="613" t="str">
        <f t="shared" si="172"/>
        <v/>
      </c>
      <c r="K926" s="449"/>
      <c r="L926" s="450" t="str">
        <f t="shared" si="173"/>
        <v/>
      </c>
      <c r="M926" s="451"/>
      <c r="N926" s="207"/>
      <c r="O926" s="209"/>
      <c r="P926" s="209"/>
      <c r="Q926" s="209"/>
      <c r="R926" s="208"/>
      <c r="S926" s="210"/>
      <c r="T926" s="216"/>
      <c r="U926" s="212"/>
      <c r="V926" s="213" t="str">
        <f t="shared" si="168"/>
        <v/>
      </c>
      <c r="W926" s="213" t="str">
        <f t="shared" si="169"/>
        <v/>
      </c>
      <c r="X926" s="211" t="str">
        <f t="shared" si="170"/>
        <v/>
      </c>
      <c r="Y926" s="266" t="str">
        <f t="shared" si="171"/>
        <v/>
      </c>
      <c r="Z926" s="269"/>
      <c r="AA926" s="710"/>
    </row>
    <row r="927" spans="2:27" s="408" customFormat="1" hidden="1">
      <c r="B927" s="412"/>
      <c r="C927" s="573"/>
      <c r="D927" s="582"/>
      <c r="E927" s="591"/>
      <c r="F927" s="648"/>
      <c r="G927" s="635"/>
      <c r="H927" s="493"/>
      <c r="I927" s="561"/>
      <c r="J927" s="613" t="str">
        <f t="shared" si="172"/>
        <v/>
      </c>
      <c r="K927" s="449"/>
      <c r="L927" s="450" t="str">
        <f t="shared" si="173"/>
        <v/>
      </c>
      <c r="M927" s="451"/>
      <c r="N927" s="207"/>
      <c r="O927" s="209"/>
      <c r="P927" s="209"/>
      <c r="Q927" s="209"/>
      <c r="R927" s="208"/>
      <c r="S927" s="210"/>
      <c r="T927" s="216"/>
      <c r="U927" s="212"/>
      <c r="V927" s="213" t="str">
        <f t="shared" si="168"/>
        <v/>
      </c>
      <c r="W927" s="213" t="str">
        <f t="shared" si="169"/>
        <v/>
      </c>
      <c r="X927" s="211" t="str">
        <f t="shared" si="170"/>
        <v/>
      </c>
      <c r="Y927" s="266" t="str">
        <f t="shared" si="171"/>
        <v/>
      </c>
      <c r="Z927" s="269"/>
      <c r="AA927" s="710"/>
    </row>
    <row r="928" spans="2:27" s="408" customFormat="1" hidden="1">
      <c r="B928" s="412"/>
      <c r="C928" s="573"/>
      <c r="D928" s="582"/>
      <c r="E928" s="591"/>
      <c r="F928" s="648"/>
      <c r="G928" s="635"/>
      <c r="H928" s="493"/>
      <c r="I928" s="561"/>
      <c r="J928" s="613" t="str">
        <f t="shared" si="172"/>
        <v/>
      </c>
      <c r="K928" s="449"/>
      <c r="L928" s="450" t="str">
        <f t="shared" si="173"/>
        <v/>
      </c>
      <c r="M928" s="451"/>
      <c r="N928" s="207"/>
      <c r="O928" s="209"/>
      <c r="P928" s="209"/>
      <c r="Q928" s="209"/>
      <c r="R928" s="208"/>
      <c r="S928" s="210"/>
      <c r="T928" s="216"/>
      <c r="U928" s="212"/>
      <c r="V928" s="213" t="str">
        <f t="shared" si="168"/>
        <v/>
      </c>
      <c r="W928" s="213" t="str">
        <f t="shared" si="169"/>
        <v/>
      </c>
      <c r="X928" s="211" t="str">
        <f t="shared" si="170"/>
        <v/>
      </c>
      <c r="Y928" s="266" t="str">
        <f t="shared" si="171"/>
        <v/>
      </c>
      <c r="Z928" s="269"/>
      <c r="AA928" s="710"/>
    </row>
    <row r="929" spans="2:27" s="408" customFormat="1" hidden="1">
      <c r="B929" s="412"/>
      <c r="C929" s="573"/>
      <c r="D929" s="582"/>
      <c r="E929" s="591"/>
      <c r="F929" s="648"/>
      <c r="G929" s="635"/>
      <c r="H929" s="493"/>
      <c r="I929" s="561"/>
      <c r="J929" s="613" t="str">
        <f t="shared" si="172"/>
        <v/>
      </c>
      <c r="K929" s="449"/>
      <c r="L929" s="450" t="str">
        <f t="shared" si="173"/>
        <v/>
      </c>
      <c r="M929" s="451"/>
      <c r="N929" s="207"/>
      <c r="O929" s="209"/>
      <c r="P929" s="209"/>
      <c r="Q929" s="209"/>
      <c r="R929" s="208"/>
      <c r="S929" s="210"/>
      <c r="T929" s="216"/>
      <c r="U929" s="212"/>
      <c r="V929" s="213" t="str">
        <f t="shared" si="168"/>
        <v/>
      </c>
      <c r="W929" s="213" t="str">
        <f t="shared" si="169"/>
        <v/>
      </c>
      <c r="X929" s="211" t="str">
        <f t="shared" si="170"/>
        <v/>
      </c>
      <c r="Y929" s="266" t="str">
        <f t="shared" si="171"/>
        <v/>
      </c>
      <c r="Z929" s="269"/>
      <c r="AA929" s="710"/>
    </row>
    <row r="930" spans="2:27" s="408" customFormat="1" hidden="1">
      <c r="B930" s="412"/>
      <c r="C930" s="573"/>
      <c r="D930" s="582"/>
      <c r="E930" s="591"/>
      <c r="F930" s="648"/>
      <c r="G930" s="635"/>
      <c r="H930" s="493"/>
      <c r="I930" s="561"/>
      <c r="J930" s="613" t="str">
        <f t="shared" si="172"/>
        <v/>
      </c>
      <c r="K930" s="449"/>
      <c r="L930" s="450" t="str">
        <f t="shared" si="173"/>
        <v/>
      </c>
      <c r="M930" s="451"/>
      <c r="N930" s="207"/>
      <c r="O930" s="209"/>
      <c r="P930" s="209"/>
      <c r="Q930" s="209"/>
      <c r="R930" s="208"/>
      <c r="S930" s="210"/>
      <c r="T930" s="216"/>
      <c r="U930" s="212"/>
      <c r="V930" s="213" t="str">
        <f t="shared" si="168"/>
        <v/>
      </c>
      <c r="W930" s="213" t="str">
        <f t="shared" si="169"/>
        <v/>
      </c>
      <c r="X930" s="211" t="str">
        <f t="shared" si="170"/>
        <v/>
      </c>
      <c r="Y930" s="266" t="str">
        <f t="shared" si="171"/>
        <v/>
      </c>
      <c r="Z930" s="269"/>
      <c r="AA930" s="710"/>
    </row>
    <row r="931" spans="2:27" s="408" customFormat="1" hidden="1">
      <c r="B931" s="412"/>
      <c r="C931" s="573"/>
      <c r="D931" s="582"/>
      <c r="E931" s="591"/>
      <c r="F931" s="648"/>
      <c r="G931" s="635"/>
      <c r="H931" s="493"/>
      <c r="I931" s="561"/>
      <c r="J931" s="613" t="str">
        <f t="shared" si="172"/>
        <v/>
      </c>
      <c r="K931" s="449"/>
      <c r="L931" s="450" t="str">
        <f t="shared" si="173"/>
        <v/>
      </c>
      <c r="M931" s="451"/>
      <c r="N931" s="207"/>
      <c r="O931" s="209"/>
      <c r="P931" s="209"/>
      <c r="Q931" s="209"/>
      <c r="R931" s="208"/>
      <c r="S931" s="210"/>
      <c r="T931" s="216"/>
      <c r="U931" s="212"/>
      <c r="V931" s="213" t="str">
        <f t="shared" si="168"/>
        <v/>
      </c>
      <c r="W931" s="213" t="str">
        <f t="shared" si="169"/>
        <v/>
      </c>
      <c r="X931" s="211" t="str">
        <f t="shared" si="170"/>
        <v/>
      </c>
      <c r="Y931" s="266" t="str">
        <f t="shared" si="171"/>
        <v/>
      </c>
      <c r="Z931" s="269"/>
      <c r="AA931" s="710"/>
    </row>
    <row r="932" spans="2:27" s="408" customFormat="1" hidden="1">
      <c r="B932" s="412"/>
      <c r="C932" s="573"/>
      <c r="D932" s="582"/>
      <c r="E932" s="591"/>
      <c r="F932" s="648"/>
      <c r="G932" s="635"/>
      <c r="H932" s="493"/>
      <c r="I932" s="561"/>
      <c r="J932" s="613" t="str">
        <f t="shared" si="172"/>
        <v/>
      </c>
      <c r="K932" s="449"/>
      <c r="L932" s="450" t="str">
        <f t="shared" si="173"/>
        <v/>
      </c>
      <c r="M932" s="451"/>
      <c r="N932" s="207"/>
      <c r="O932" s="209"/>
      <c r="P932" s="209"/>
      <c r="Q932" s="209"/>
      <c r="R932" s="208"/>
      <c r="S932" s="210"/>
      <c r="T932" s="216"/>
      <c r="U932" s="212"/>
      <c r="V932" s="213" t="str">
        <f t="shared" si="168"/>
        <v/>
      </c>
      <c r="W932" s="213" t="str">
        <f t="shared" si="169"/>
        <v/>
      </c>
      <c r="X932" s="211" t="str">
        <f t="shared" si="170"/>
        <v/>
      </c>
      <c r="Y932" s="266" t="str">
        <f t="shared" si="171"/>
        <v/>
      </c>
      <c r="Z932" s="269"/>
      <c r="AA932" s="710"/>
    </row>
    <row r="933" spans="2:27" s="408" customFormat="1" hidden="1">
      <c r="B933" s="412"/>
      <c r="C933" s="573"/>
      <c r="D933" s="582"/>
      <c r="E933" s="591"/>
      <c r="F933" s="648"/>
      <c r="G933" s="635"/>
      <c r="H933" s="493"/>
      <c r="I933" s="561"/>
      <c r="J933" s="613" t="str">
        <f t="shared" si="172"/>
        <v/>
      </c>
      <c r="K933" s="449"/>
      <c r="L933" s="450" t="str">
        <f t="shared" si="173"/>
        <v/>
      </c>
      <c r="M933" s="451"/>
      <c r="N933" s="207"/>
      <c r="O933" s="209"/>
      <c r="P933" s="209"/>
      <c r="Q933" s="209"/>
      <c r="R933" s="208"/>
      <c r="S933" s="210"/>
      <c r="T933" s="216"/>
      <c r="U933" s="212"/>
      <c r="V933" s="213" t="str">
        <f t="shared" si="168"/>
        <v/>
      </c>
      <c r="W933" s="213" t="str">
        <f t="shared" si="169"/>
        <v/>
      </c>
      <c r="X933" s="211" t="str">
        <f t="shared" si="170"/>
        <v/>
      </c>
      <c r="Y933" s="266" t="str">
        <f t="shared" si="171"/>
        <v/>
      </c>
      <c r="Z933" s="269"/>
      <c r="AA933" s="710"/>
    </row>
    <row r="934" spans="2:27" s="408" customFormat="1" hidden="1">
      <c r="B934" s="412"/>
      <c r="C934" s="573"/>
      <c r="D934" s="582"/>
      <c r="E934" s="591"/>
      <c r="F934" s="648"/>
      <c r="G934" s="635"/>
      <c r="H934" s="493"/>
      <c r="I934" s="561"/>
      <c r="J934" s="613" t="str">
        <f t="shared" si="172"/>
        <v/>
      </c>
      <c r="K934" s="449"/>
      <c r="L934" s="450" t="str">
        <f t="shared" si="173"/>
        <v/>
      </c>
      <c r="M934" s="451"/>
      <c r="N934" s="207"/>
      <c r="O934" s="209"/>
      <c r="P934" s="209"/>
      <c r="Q934" s="209"/>
      <c r="R934" s="208"/>
      <c r="S934" s="210"/>
      <c r="T934" s="216"/>
      <c r="U934" s="212"/>
      <c r="V934" s="213" t="str">
        <f t="shared" si="168"/>
        <v/>
      </c>
      <c r="W934" s="213" t="str">
        <f t="shared" si="169"/>
        <v/>
      </c>
      <c r="X934" s="211" t="str">
        <f t="shared" si="170"/>
        <v/>
      </c>
      <c r="Y934" s="266" t="str">
        <f t="shared" si="171"/>
        <v/>
      </c>
      <c r="Z934" s="269"/>
      <c r="AA934" s="710"/>
    </row>
    <row r="935" spans="2:27" s="408" customFormat="1" hidden="1">
      <c r="B935" s="412"/>
      <c r="C935" s="573"/>
      <c r="D935" s="582"/>
      <c r="E935" s="591"/>
      <c r="F935" s="648"/>
      <c r="G935" s="635"/>
      <c r="H935" s="493"/>
      <c r="I935" s="561"/>
      <c r="J935" s="613" t="str">
        <f t="shared" si="172"/>
        <v/>
      </c>
      <c r="K935" s="449"/>
      <c r="L935" s="450" t="str">
        <f t="shared" si="173"/>
        <v/>
      </c>
      <c r="M935" s="451"/>
      <c r="N935" s="207"/>
      <c r="O935" s="209"/>
      <c r="P935" s="209"/>
      <c r="Q935" s="209"/>
      <c r="R935" s="208"/>
      <c r="S935" s="210"/>
      <c r="T935" s="216"/>
      <c r="U935" s="212"/>
      <c r="V935" s="213" t="str">
        <f t="shared" si="168"/>
        <v/>
      </c>
      <c r="W935" s="213" t="str">
        <f t="shared" si="169"/>
        <v/>
      </c>
      <c r="X935" s="211" t="str">
        <f t="shared" si="170"/>
        <v/>
      </c>
      <c r="Y935" s="266" t="str">
        <f t="shared" si="171"/>
        <v/>
      </c>
      <c r="Z935" s="269"/>
      <c r="AA935" s="710"/>
    </row>
    <row r="936" spans="2:27" s="408" customFormat="1" hidden="1">
      <c r="B936" s="412"/>
      <c r="C936" s="573"/>
      <c r="D936" s="582"/>
      <c r="E936" s="591"/>
      <c r="F936" s="648"/>
      <c r="G936" s="635"/>
      <c r="H936" s="493"/>
      <c r="I936" s="561"/>
      <c r="J936" s="613" t="str">
        <f t="shared" si="172"/>
        <v/>
      </c>
      <c r="K936" s="449"/>
      <c r="L936" s="450" t="str">
        <f t="shared" si="173"/>
        <v/>
      </c>
      <c r="M936" s="451"/>
      <c r="N936" s="207"/>
      <c r="O936" s="209"/>
      <c r="P936" s="209"/>
      <c r="Q936" s="209"/>
      <c r="R936" s="208"/>
      <c r="S936" s="210"/>
      <c r="T936" s="216"/>
      <c r="U936" s="212"/>
      <c r="V936" s="213" t="str">
        <f t="shared" si="168"/>
        <v/>
      </c>
      <c r="W936" s="213" t="str">
        <f t="shared" si="169"/>
        <v/>
      </c>
      <c r="X936" s="211" t="str">
        <f t="shared" si="170"/>
        <v/>
      </c>
      <c r="Y936" s="266" t="str">
        <f t="shared" si="171"/>
        <v/>
      </c>
      <c r="Z936" s="269"/>
      <c r="AA936" s="710"/>
    </row>
    <row r="937" spans="2:27" s="408" customFormat="1" hidden="1">
      <c r="B937" s="412"/>
      <c r="C937" s="573"/>
      <c r="D937" s="582"/>
      <c r="E937" s="591"/>
      <c r="F937" s="648"/>
      <c r="G937" s="635"/>
      <c r="H937" s="493"/>
      <c r="I937" s="561"/>
      <c r="J937" s="613" t="str">
        <f t="shared" si="172"/>
        <v/>
      </c>
      <c r="K937" s="449"/>
      <c r="L937" s="450" t="str">
        <f t="shared" si="173"/>
        <v/>
      </c>
      <c r="M937" s="451"/>
      <c r="N937" s="207"/>
      <c r="O937" s="209"/>
      <c r="P937" s="209"/>
      <c r="Q937" s="209"/>
      <c r="R937" s="208"/>
      <c r="S937" s="210"/>
      <c r="T937" s="216"/>
      <c r="U937" s="212"/>
      <c r="V937" s="213" t="str">
        <f t="shared" si="168"/>
        <v/>
      </c>
      <c r="W937" s="213" t="str">
        <f t="shared" si="169"/>
        <v/>
      </c>
      <c r="X937" s="211" t="str">
        <f t="shared" si="170"/>
        <v/>
      </c>
      <c r="Y937" s="266" t="str">
        <f t="shared" si="171"/>
        <v/>
      </c>
      <c r="Z937" s="269"/>
      <c r="AA937" s="710"/>
    </row>
    <row r="938" spans="2:27" s="408" customFormat="1" hidden="1">
      <c r="B938" s="412"/>
      <c r="C938" s="573"/>
      <c r="D938" s="582"/>
      <c r="E938" s="591"/>
      <c r="F938" s="648"/>
      <c r="G938" s="635"/>
      <c r="H938" s="493"/>
      <c r="I938" s="561"/>
      <c r="J938" s="613" t="str">
        <f t="shared" si="172"/>
        <v/>
      </c>
      <c r="K938" s="449"/>
      <c r="L938" s="450" t="str">
        <f t="shared" si="173"/>
        <v/>
      </c>
      <c r="M938" s="451"/>
      <c r="N938" s="207"/>
      <c r="O938" s="209"/>
      <c r="P938" s="209"/>
      <c r="Q938" s="209"/>
      <c r="R938" s="208"/>
      <c r="S938" s="210"/>
      <c r="T938" s="216"/>
      <c r="U938" s="212"/>
      <c r="V938" s="213" t="str">
        <f t="shared" si="168"/>
        <v/>
      </c>
      <c r="W938" s="213" t="str">
        <f t="shared" si="169"/>
        <v/>
      </c>
      <c r="X938" s="211" t="str">
        <f t="shared" si="170"/>
        <v/>
      </c>
      <c r="Y938" s="266" t="str">
        <f t="shared" si="171"/>
        <v/>
      </c>
      <c r="Z938" s="269"/>
      <c r="AA938" s="710"/>
    </row>
    <row r="939" spans="2:27" s="408" customFormat="1" hidden="1">
      <c r="B939" s="412"/>
      <c r="C939" s="573"/>
      <c r="D939" s="582"/>
      <c r="E939" s="591"/>
      <c r="F939" s="648"/>
      <c r="G939" s="635"/>
      <c r="H939" s="493"/>
      <c r="I939" s="561"/>
      <c r="J939" s="613" t="str">
        <f t="shared" si="172"/>
        <v/>
      </c>
      <c r="K939" s="449"/>
      <c r="L939" s="450" t="str">
        <f t="shared" si="173"/>
        <v/>
      </c>
      <c r="M939" s="451"/>
      <c r="N939" s="207"/>
      <c r="O939" s="209"/>
      <c r="P939" s="209"/>
      <c r="Q939" s="209"/>
      <c r="R939" s="208"/>
      <c r="S939" s="210"/>
      <c r="T939" s="216"/>
      <c r="U939" s="212"/>
      <c r="V939" s="213" t="str">
        <f t="shared" si="168"/>
        <v/>
      </c>
      <c r="W939" s="213" t="str">
        <f t="shared" si="169"/>
        <v/>
      </c>
      <c r="X939" s="211" t="str">
        <f t="shared" si="170"/>
        <v/>
      </c>
      <c r="Y939" s="266" t="str">
        <f t="shared" si="171"/>
        <v/>
      </c>
      <c r="Z939" s="269"/>
      <c r="AA939" s="710"/>
    </row>
    <row r="940" spans="2:27" s="408" customFormat="1" hidden="1">
      <c r="B940" s="412"/>
      <c r="C940" s="573"/>
      <c r="D940" s="582"/>
      <c r="E940" s="591"/>
      <c r="F940" s="648"/>
      <c r="G940" s="635"/>
      <c r="H940" s="493"/>
      <c r="I940" s="561"/>
      <c r="J940" s="613" t="str">
        <f t="shared" si="172"/>
        <v/>
      </c>
      <c r="K940" s="449"/>
      <c r="L940" s="450" t="str">
        <f t="shared" si="173"/>
        <v/>
      </c>
      <c r="M940" s="451"/>
      <c r="N940" s="207"/>
      <c r="O940" s="209"/>
      <c r="P940" s="209"/>
      <c r="Q940" s="209"/>
      <c r="R940" s="208"/>
      <c r="S940" s="210"/>
      <c r="T940" s="216"/>
      <c r="U940" s="212"/>
      <c r="V940" s="213" t="str">
        <f t="shared" si="168"/>
        <v/>
      </c>
      <c r="W940" s="213" t="str">
        <f t="shared" si="169"/>
        <v/>
      </c>
      <c r="X940" s="211" t="str">
        <f t="shared" si="170"/>
        <v/>
      </c>
      <c r="Y940" s="266" t="str">
        <f t="shared" si="171"/>
        <v/>
      </c>
      <c r="Z940" s="269"/>
      <c r="AA940" s="710"/>
    </row>
    <row r="941" spans="2:27" s="408" customFormat="1" hidden="1">
      <c r="B941" s="412"/>
      <c r="C941" s="573"/>
      <c r="D941" s="582"/>
      <c r="E941" s="591"/>
      <c r="F941" s="648"/>
      <c r="G941" s="635"/>
      <c r="H941" s="493"/>
      <c r="I941" s="561"/>
      <c r="J941" s="613" t="str">
        <f t="shared" si="172"/>
        <v/>
      </c>
      <c r="K941" s="449"/>
      <c r="L941" s="450" t="str">
        <f t="shared" si="173"/>
        <v/>
      </c>
      <c r="M941" s="451"/>
      <c r="N941" s="207"/>
      <c r="O941" s="209"/>
      <c r="P941" s="209"/>
      <c r="Q941" s="209"/>
      <c r="R941" s="208"/>
      <c r="S941" s="210"/>
      <c r="T941" s="216"/>
      <c r="U941" s="212"/>
      <c r="V941" s="213" t="str">
        <f t="shared" si="168"/>
        <v/>
      </c>
      <c r="W941" s="213" t="str">
        <f t="shared" si="169"/>
        <v/>
      </c>
      <c r="X941" s="211" t="str">
        <f t="shared" si="170"/>
        <v/>
      </c>
      <c r="Y941" s="266" t="str">
        <f t="shared" si="171"/>
        <v/>
      </c>
      <c r="Z941" s="269"/>
      <c r="AA941" s="710"/>
    </row>
    <row r="942" spans="2:27" s="408" customFormat="1" hidden="1">
      <c r="B942" s="412"/>
      <c r="C942" s="573"/>
      <c r="D942" s="582"/>
      <c r="E942" s="591"/>
      <c r="F942" s="648"/>
      <c r="G942" s="635"/>
      <c r="H942" s="493"/>
      <c r="I942" s="561"/>
      <c r="J942" s="613" t="str">
        <f t="shared" si="172"/>
        <v/>
      </c>
      <c r="K942" s="449"/>
      <c r="L942" s="450" t="str">
        <f t="shared" si="173"/>
        <v/>
      </c>
      <c r="M942" s="451"/>
      <c r="N942" s="207"/>
      <c r="O942" s="209"/>
      <c r="P942" s="209"/>
      <c r="Q942" s="209"/>
      <c r="R942" s="208"/>
      <c r="S942" s="210"/>
      <c r="T942" s="216"/>
      <c r="U942" s="212"/>
      <c r="V942" s="213" t="str">
        <f t="shared" si="168"/>
        <v/>
      </c>
      <c r="W942" s="213" t="str">
        <f t="shared" si="169"/>
        <v/>
      </c>
      <c r="X942" s="211" t="str">
        <f t="shared" si="170"/>
        <v/>
      </c>
      <c r="Y942" s="266" t="str">
        <f t="shared" si="171"/>
        <v/>
      </c>
      <c r="Z942" s="269"/>
      <c r="AA942" s="710"/>
    </row>
    <row r="943" spans="2:27" s="408" customFormat="1" hidden="1">
      <c r="B943" s="412"/>
      <c r="C943" s="573"/>
      <c r="D943" s="582"/>
      <c r="E943" s="591"/>
      <c r="F943" s="648"/>
      <c r="G943" s="635"/>
      <c r="H943" s="493"/>
      <c r="I943" s="561"/>
      <c r="J943" s="613" t="str">
        <f t="shared" si="172"/>
        <v/>
      </c>
      <c r="K943" s="449"/>
      <c r="L943" s="450" t="str">
        <f t="shared" si="173"/>
        <v/>
      </c>
      <c r="M943" s="451"/>
      <c r="N943" s="207"/>
      <c r="O943" s="209"/>
      <c r="P943" s="209"/>
      <c r="Q943" s="209"/>
      <c r="R943" s="208"/>
      <c r="S943" s="210"/>
      <c r="T943" s="216"/>
      <c r="U943" s="212"/>
      <c r="V943" s="213" t="str">
        <f t="shared" si="168"/>
        <v/>
      </c>
      <c r="W943" s="213" t="str">
        <f t="shared" si="169"/>
        <v/>
      </c>
      <c r="X943" s="211" t="str">
        <f t="shared" si="170"/>
        <v/>
      </c>
      <c r="Y943" s="266" t="str">
        <f t="shared" si="171"/>
        <v/>
      </c>
      <c r="Z943" s="269"/>
      <c r="AA943" s="710"/>
    </row>
    <row r="944" spans="2:27" s="408" customFormat="1" hidden="1">
      <c r="B944" s="412"/>
      <c r="C944" s="573"/>
      <c r="D944" s="582"/>
      <c r="E944" s="591"/>
      <c r="F944" s="648"/>
      <c r="G944" s="635"/>
      <c r="H944" s="493"/>
      <c r="I944" s="561"/>
      <c r="J944" s="613" t="str">
        <f t="shared" si="172"/>
        <v/>
      </c>
      <c r="K944" s="449"/>
      <c r="L944" s="450" t="str">
        <f t="shared" si="173"/>
        <v/>
      </c>
      <c r="M944" s="451"/>
      <c r="N944" s="207"/>
      <c r="O944" s="209"/>
      <c r="P944" s="209"/>
      <c r="Q944" s="209"/>
      <c r="R944" s="208"/>
      <c r="S944" s="210"/>
      <c r="T944" s="216"/>
      <c r="U944" s="212"/>
      <c r="V944" s="213" t="str">
        <f t="shared" si="168"/>
        <v/>
      </c>
      <c r="W944" s="213" t="str">
        <f t="shared" si="169"/>
        <v/>
      </c>
      <c r="X944" s="211" t="str">
        <f t="shared" si="170"/>
        <v/>
      </c>
      <c r="Y944" s="266" t="str">
        <f t="shared" si="171"/>
        <v/>
      </c>
      <c r="Z944" s="269"/>
      <c r="AA944" s="710"/>
    </row>
    <row r="945" spans="2:27" s="408" customFormat="1" hidden="1">
      <c r="B945" s="412"/>
      <c r="C945" s="573"/>
      <c r="D945" s="582"/>
      <c r="E945" s="591"/>
      <c r="F945" s="648"/>
      <c r="G945" s="635"/>
      <c r="H945" s="493"/>
      <c r="I945" s="561"/>
      <c r="J945" s="613" t="str">
        <f t="shared" si="172"/>
        <v/>
      </c>
      <c r="K945" s="449"/>
      <c r="L945" s="450" t="str">
        <f t="shared" si="173"/>
        <v/>
      </c>
      <c r="M945" s="451"/>
      <c r="N945" s="207"/>
      <c r="O945" s="209"/>
      <c r="P945" s="209"/>
      <c r="Q945" s="209"/>
      <c r="R945" s="208"/>
      <c r="S945" s="210"/>
      <c r="T945" s="216"/>
      <c r="U945" s="212"/>
      <c r="V945" s="213" t="str">
        <f t="shared" si="168"/>
        <v/>
      </c>
      <c r="W945" s="213" t="str">
        <f t="shared" si="169"/>
        <v/>
      </c>
      <c r="X945" s="211" t="str">
        <f t="shared" si="170"/>
        <v/>
      </c>
      <c r="Y945" s="266" t="str">
        <f t="shared" si="171"/>
        <v/>
      </c>
      <c r="Z945" s="269"/>
      <c r="AA945" s="710"/>
    </row>
    <row r="946" spans="2:27" s="408" customFormat="1" hidden="1">
      <c r="B946" s="412"/>
      <c r="C946" s="573"/>
      <c r="D946" s="582"/>
      <c r="E946" s="591"/>
      <c r="F946" s="648"/>
      <c r="G946" s="635"/>
      <c r="H946" s="493"/>
      <c r="I946" s="561"/>
      <c r="J946" s="613" t="str">
        <f t="shared" si="172"/>
        <v/>
      </c>
      <c r="K946" s="449"/>
      <c r="L946" s="450" t="str">
        <f t="shared" si="173"/>
        <v/>
      </c>
      <c r="M946" s="451"/>
      <c r="N946" s="207"/>
      <c r="O946" s="209"/>
      <c r="P946" s="209"/>
      <c r="Q946" s="209"/>
      <c r="R946" s="208"/>
      <c r="S946" s="210"/>
      <c r="T946" s="216"/>
      <c r="U946" s="212"/>
      <c r="V946" s="213" t="str">
        <f t="shared" si="168"/>
        <v/>
      </c>
      <c r="W946" s="213" t="str">
        <f t="shared" si="169"/>
        <v/>
      </c>
      <c r="X946" s="211" t="str">
        <f t="shared" si="170"/>
        <v/>
      </c>
      <c r="Y946" s="266" t="str">
        <f t="shared" si="171"/>
        <v/>
      </c>
      <c r="Z946" s="269"/>
      <c r="AA946" s="710"/>
    </row>
    <row r="947" spans="2:27" s="408" customFormat="1" hidden="1">
      <c r="B947" s="412"/>
      <c r="C947" s="573"/>
      <c r="D947" s="582"/>
      <c r="E947" s="591"/>
      <c r="F947" s="648"/>
      <c r="G947" s="635"/>
      <c r="H947" s="493"/>
      <c r="I947" s="561"/>
      <c r="J947" s="613" t="str">
        <f t="shared" si="172"/>
        <v/>
      </c>
      <c r="K947" s="449"/>
      <c r="L947" s="450" t="str">
        <f t="shared" si="173"/>
        <v/>
      </c>
      <c r="M947" s="451"/>
      <c r="N947" s="207"/>
      <c r="O947" s="209"/>
      <c r="P947" s="209"/>
      <c r="Q947" s="209"/>
      <c r="R947" s="208"/>
      <c r="S947" s="210"/>
      <c r="T947" s="216"/>
      <c r="U947" s="212"/>
      <c r="V947" s="213" t="str">
        <f t="shared" si="168"/>
        <v/>
      </c>
      <c r="W947" s="213" t="str">
        <f t="shared" si="169"/>
        <v/>
      </c>
      <c r="X947" s="211" t="str">
        <f t="shared" si="170"/>
        <v/>
      </c>
      <c r="Y947" s="266" t="str">
        <f t="shared" si="171"/>
        <v/>
      </c>
      <c r="Z947" s="269"/>
      <c r="AA947" s="710"/>
    </row>
    <row r="948" spans="2:27" s="408" customFormat="1" hidden="1">
      <c r="B948" s="412"/>
      <c r="C948" s="573"/>
      <c r="D948" s="582"/>
      <c r="E948" s="591"/>
      <c r="F948" s="648"/>
      <c r="G948" s="635"/>
      <c r="H948" s="493"/>
      <c r="I948" s="561"/>
      <c r="J948" s="613" t="str">
        <f t="shared" si="172"/>
        <v/>
      </c>
      <c r="K948" s="449"/>
      <c r="L948" s="450" t="str">
        <f t="shared" si="173"/>
        <v/>
      </c>
      <c r="M948" s="451"/>
      <c r="N948" s="207"/>
      <c r="O948" s="209"/>
      <c r="P948" s="209"/>
      <c r="Q948" s="209"/>
      <c r="R948" s="208"/>
      <c r="S948" s="210"/>
      <c r="T948" s="216"/>
      <c r="U948" s="212"/>
      <c r="V948" s="213" t="str">
        <f t="shared" si="168"/>
        <v/>
      </c>
      <c r="W948" s="213" t="str">
        <f t="shared" si="169"/>
        <v/>
      </c>
      <c r="X948" s="211" t="str">
        <f t="shared" si="170"/>
        <v/>
      </c>
      <c r="Y948" s="266" t="str">
        <f t="shared" si="171"/>
        <v/>
      </c>
      <c r="Z948" s="269"/>
      <c r="AA948" s="710"/>
    </row>
    <row r="949" spans="2:27" s="408" customFormat="1" hidden="1">
      <c r="B949" s="412"/>
      <c r="C949" s="573"/>
      <c r="D949" s="582"/>
      <c r="E949" s="591"/>
      <c r="F949" s="648"/>
      <c r="G949" s="635"/>
      <c r="H949" s="493"/>
      <c r="I949" s="561"/>
      <c r="J949" s="613" t="str">
        <f t="shared" si="172"/>
        <v/>
      </c>
      <c r="K949" s="449"/>
      <c r="L949" s="450" t="str">
        <f t="shared" si="173"/>
        <v/>
      </c>
      <c r="M949" s="451"/>
      <c r="N949" s="207"/>
      <c r="O949" s="209"/>
      <c r="P949" s="209"/>
      <c r="Q949" s="209"/>
      <c r="R949" s="208"/>
      <c r="S949" s="210"/>
      <c r="T949" s="216"/>
      <c r="U949" s="212"/>
      <c r="V949" s="213" t="str">
        <f t="shared" si="168"/>
        <v/>
      </c>
      <c r="W949" s="213" t="str">
        <f t="shared" si="169"/>
        <v/>
      </c>
      <c r="X949" s="211" t="str">
        <f t="shared" si="170"/>
        <v/>
      </c>
      <c r="Y949" s="266" t="str">
        <f t="shared" si="171"/>
        <v/>
      </c>
      <c r="Z949" s="269"/>
      <c r="AA949" s="710"/>
    </row>
    <row r="950" spans="2:27" s="408" customFormat="1" hidden="1">
      <c r="B950" s="412"/>
      <c r="C950" s="573"/>
      <c r="D950" s="582"/>
      <c r="E950" s="591"/>
      <c r="F950" s="648"/>
      <c r="G950" s="635"/>
      <c r="H950" s="493"/>
      <c r="I950" s="561"/>
      <c r="J950" s="613" t="str">
        <f t="shared" si="172"/>
        <v/>
      </c>
      <c r="K950" s="449"/>
      <c r="L950" s="450" t="str">
        <f t="shared" si="173"/>
        <v/>
      </c>
      <c r="M950" s="451"/>
      <c r="N950" s="207"/>
      <c r="O950" s="209"/>
      <c r="P950" s="209"/>
      <c r="Q950" s="209"/>
      <c r="R950" s="208"/>
      <c r="S950" s="210"/>
      <c r="T950" s="216"/>
      <c r="U950" s="212"/>
      <c r="V950" s="213" t="str">
        <f t="shared" si="168"/>
        <v/>
      </c>
      <c r="W950" s="213" t="str">
        <f t="shared" si="169"/>
        <v/>
      </c>
      <c r="X950" s="211" t="str">
        <f t="shared" si="170"/>
        <v/>
      </c>
      <c r="Y950" s="266" t="str">
        <f t="shared" si="171"/>
        <v/>
      </c>
      <c r="Z950" s="269"/>
      <c r="AA950" s="710"/>
    </row>
    <row r="951" spans="2:27" s="408" customFormat="1" hidden="1">
      <c r="B951" s="412"/>
      <c r="C951" s="573"/>
      <c r="D951" s="582"/>
      <c r="E951" s="591"/>
      <c r="F951" s="648"/>
      <c r="G951" s="635"/>
      <c r="H951" s="493"/>
      <c r="I951" s="561"/>
      <c r="J951" s="613" t="str">
        <f t="shared" si="172"/>
        <v/>
      </c>
      <c r="K951" s="449"/>
      <c r="L951" s="450" t="str">
        <f t="shared" si="173"/>
        <v/>
      </c>
      <c r="M951" s="451"/>
      <c r="N951" s="207"/>
      <c r="O951" s="209"/>
      <c r="P951" s="209"/>
      <c r="Q951" s="209"/>
      <c r="R951" s="208"/>
      <c r="S951" s="210"/>
      <c r="T951" s="216"/>
      <c r="U951" s="212"/>
      <c r="V951" s="213" t="str">
        <f t="shared" si="168"/>
        <v/>
      </c>
      <c r="W951" s="213" t="str">
        <f t="shared" si="169"/>
        <v/>
      </c>
      <c r="X951" s="211" t="str">
        <f t="shared" si="170"/>
        <v/>
      </c>
      <c r="Y951" s="266" t="str">
        <f t="shared" si="171"/>
        <v/>
      </c>
      <c r="Z951" s="269"/>
      <c r="AA951" s="710"/>
    </row>
    <row r="952" spans="2:27" s="408" customFormat="1" hidden="1">
      <c r="B952" s="412"/>
      <c r="C952" s="573"/>
      <c r="D952" s="582"/>
      <c r="E952" s="591"/>
      <c r="F952" s="648"/>
      <c r="G952" s="635"/>
      <c r="H952" s="493"/>
      <c r="I952" s="561"/>
      <c r="J952" s="613" t="str">
        <f t="shared" si="172"/>
        <v/>
      </c>
      <c r="K952" s="449"/>
      <c r="L952" s="450" t="str">
        <f t="shared" si="173"/>
        <v/>
      </c>
      <c r="M952" s="451"/>
      <c r="N952" s="207"/>
      <c r="O952" s="209"/>
      <c r="P952" s="209"/>
      <c r="Q952" s="209"/>
      <c r="R952" s="208"/>
      <c r="S952" s="210"/>
      <c r="T952" s="216"/>
      <c r="U952" s="212"/>
      <c r="V952" s="213" t="str">
        <f t="shared" si="168"/>
        <v/>
      </c>
      <c r="W952" s="213" t="str">
        <f t="shared" si="169"/>
        <v/>
      </c>
      <c r="X952" s="211" t="str">
        <f t="shared" si="170"/>
        <v/>
      </c>
      <c r="Y952" s="266" t="str">
        <f t="shared" si="171"/>
        <v/>
      </c>
      <c r="Z952" s="269"/>
      <c r="AA952" s="710"/>
    </row>
    <row r="953" spans="2:27" hidden="1">
      <c r="B953" s="412"/>
      <c r="C953" s="573"/>
      <c r="D953" s="582"/>
      <c r="E953" s="591"/>
      <c r="F953" s="648"/>
      <c r="G953" s="635"/>
      <c r="H953" s="493"/>
      <c r="I953" s="561"/>
      <c r="J953" s="613" t="str">
        <f t="shared" si="172"/>
        <v/>
      </c>
      <c r="K953" s="449"/>
      <c r="L953" s="450" t="str">
        <f t="shared" si="173"/>
        <v/>
      </c>
      <c r="M953" s="451" t="str">
        <f>IF(G953="","",VLOOKUP(C953,'Reference 7.0 EULs'!$D$2:$E$129,2,))</f>
        <v/>
      </c>
      <c r="N953" s="207" t="str">
        <f t="shared" si="103"/>
        <v/>
      </c>
      <c r="O953" s="209" t="str">
        <f t="shared" si="104"/>
        <v/>
      </c>
      <c r="P953" s="209" t="str">
        <f t="shared" si="105"/>
        <v/>
      </c>
      <c r="Q953" s="209" t="str">
        <f t="shared" si="107"/>
        <v/>
      </c>
      <c r="R953" s="208" t="str">
        <f t="shared" si="106"/>
        <v/>
      </c>
      <c r="S953" s="210" t="str">
        <f t="shared" si="95"/>
        <v/>
      </c>
      <c r="T953" s="216" t="str">
        <f>IF(M953="","",'Step 1  Fixed Inputs'!$B$3*(1+'Step 1  Fixed Inputs'!$B$7)/('Step 1  Fixed Inputs'!$B$5-'Step 1  Fixed Inputs'!$B$7)*(1-((1+'Step 1  Fixed Inputs'!$B$7)/(1+'Step 1  Fixed Inputs'!$B$5))^$M953))</f>
        <v/>
      </c>
      <c r="U953" s="212" t="str">
        <f>IF(M953="","",'Step 1  Fixed Inputs'!$B$4*(1+'Step 1  Fixed Inputs'!$B$7)/('Step 1  Fixed Inputs'!$B$5-'Step 1  Fixed Inputs'!$B$7)*(1-((1+'Step 1  Fixed Inputs'!$B$7)/(1+'Step 1  Fixed Inputs'!$B$5))^$M953))</f>
        <v/>
      </c>
      <c r="V953" s="213" t="str">
        <f t="shared" si="168"/>
        <v/>
      </c>
      <c r="W953" s="213" t="str">
        <f t="shared" si="169"/>
        <v/>
      </c>
      <c r="X953" s="211" t="str">
        <f t="shared" si="170"/>
        <v/>
      </c>
      <c r="Y953" s="266" t="str">
        <f t="shared" si="171"/>
        <v/>
      </c>
      <c r="Z953" s="269" t="str">
        <f t="shared" si="100"/>
        <v/>
      </c>
      <c r="AA953" s="710" t="str">
        <f>IF(Y953="","",Y953*'Step 1  Fixed Inputs'!$B$8)</f>
        <v/>
      </c>
    </row>
    <row r="954" spans="2:27" hidden="1">
      <c r="B954" s="412"/>
      <c r="C954" s="573"/>
      <c r="D954" s="582"/>
      <c r="E954" s="586"/>
      <c r="F954" s="648"/>
      <c r="G954" s="635"/>
      <c r="H954" s="493"/>
      <c r="I954" s="561"/>
      <c r="J954" s="613" t="str">
        <f t="shared" si="172"/>
        <v/>
      </c>
      <c r="K954" s="449"/>
      <c r="L954" s="450" t="str">
        <f t="shared" si="173"/>
        <v/>
      </c>
      <c r="M954" s="451" t="str">
        <f>IF(G954="","",VLOOKUP(C954,'Reference 7.0 EULs'!$D$2:$E$129,2,))</f>
        <v/>
      </c>
      <c r="N954" s="207" t="str">
        <f t="shared" si="103"/>
        <v/>
      </c>
      <c r="O954" s="209" t="str">
        <f t="shared" si="104"/>
        <v/>
      </c>
      <c r="P954" s="209" t="str">
        <f t="shared" si="105"/>
        <v/>
      </c>
      <c r="Q954" s="209" t="str">
        <f t="shared" si="107"/>
        <v/>
      </c>
      <c r="R954" s="208" t="str">
        <f t="shared" si="106"/>
        <v/>
      </c>
      <c r="S954" s="210" t="str">
        <f t="shared" si="95"/>
        <v/>
      </c>
      <c r="T954" s="216" t="str">
        <f>IF(M954="","",'Step 1  Fixed Inputs'!$B$3*(1+'Step 1  Fixed Inputs'!$B$7)/('Step 1  Fixed Inputs'!$B$5-'Step 1  Fixed Inputs'!$B$7)*(1-((1+'Step 1  Fixed Inputs'!$B$7)/(1+'Step 1  Fixed Inputs'!$B$5))^$M954))</f>
        <v/>
      </c>
      <c r="U954" s="212" t="str">
        <f>IF(M954="","",'Step 1  Fixed Inputs'!$B$4*(1+'Step 1  Fixed Inputs'!$B$7)/('Step 1  Fixed Inputs'!$B$5-'Step 1  Fixed Inputs'!$B$7)*(1-((1+'Step 1  Fixed Inputs'!$B$7)/(1+'Step 1  Fixed Inputs'!$B$5))^$M954))</f>
        <v/>
      </c>
      <c r="V954" s="213" t="str">
        <f t="shared" si="168"/>
        <v/>
      </c>
      <c r="W954" s="213" t="str">
        <f t="shared" si="169"/>
        <v/>
      </c>
      <c r="X954" s="211" t="str">
        <f t="shared" si="170"/>
        <v/>
      </c>
      <c r="Y954" s="266" t="str">
        <f t="shared" si="171"/>
        <v/>
      </c>
      <c r="Z954" s="269" t="str">
        <f t="shared" si="100"/>
        <v/>
      </c>
      <c r="AA954" s="710" t="str">
        <f>IF(Y954="","",Y954*'Step 1  Fixed Inputs'!$B$8)</f>
        <v/>
      </c>
    </row>
    <row r="955" spans="2:27" hidden="1">
      <c r="B955" s="412"/>
      <c r="C955" s="573"/>
      <c r="D955" s="582"/>
      <c r="E955" s="586"/>
      <c r="F955" s="648"/>
      <c r="G955" s="635"/>
      <c r="H955" s="493"/>
      <c r="I955" s="561"/>
      <c r="J955" s="613" t="str">
        <f t="shared" si="172"/>
        <v/>
      </c>
      <c r="K955" s="449"/>
      <c r="L955" s="450" t="str">
        <f t="shared" si="173"/>
        <v/>
      </c>
      <c r="M955" s="451" t="str">
        <f>IF(G955="","",VLOOKUP(C955,'Reference 7.0 EULs'!$D$2:$E$129,2,))</f>
        <v/>
      </c>
      <c r="N955" s="207" t="str">
        <f t="shared" si="103"/>
        <v/>
      </c>
      <c r="O955" s="209" t="str">
        <f t="shared" si="104"/>
        <v/>
      </c>
      <c r="P955" s="209" t="str">
        <f t="shared" si="105"/>
        <v/>
      </c>
      <c r="Q955" s="209" t="str">
        <f t="shared" si="107"/>
        <v/>
      </c>
      <c r="R955" s="208" t="str">
        <f t="shared" si="106"/>
        <v/>
      </c>
      <c r="S955" s="210" t="str">
        <f t="shared" si="95"/>
        <v/>
      </c>
      <c r="T955" s="216" t="str">
        <f>IF(M955="","",'Step 1  Fixed Inputs'!$B$3*(1+'Step 1  Fixed Inputs'!$B$7)/('Step 1  Fixed Inputs'!$B$5-'Step 1  Fixed Inputs'!$B$7)*(1-((1+'Step 1  Fixed Inputs'!$B$7)/(1+'Step 1  Fixed Inputs'!$B$5))^$M955))</f>
        <v/>
      </c>
      <c r="U955" s="212" t="str">
        <f>IF(M955="","",'Step 1  Fixed Inputs'!$B$4*(1+'Step 1  Fixed Inputs'!$B$7)/('Step 1  Fixed Inputs'!$B$5-'Step 1  Fixed Inputs'!$B$7)*(1-((1+'Step 1  Fixed Inputs'!$B$7)/(1+'Step 1  Fixed Inputs'!$B$5))^$M955))</f>
        <v/>
      </c>
      <c r="V955" s="213" t="str">
        <f t="shared" si="168"/>
        <v/>
      </c>
      <c r="W955" s="213" t="str">
        <f t="shared" si="169"/>
        <v/>
      </c>
      <c r="X955" s="211" t="str">
        <f t="shared" si="170"/>
        <v/>
      </c>
      <c r="Y955" s="266" t="str">
        <f t="shared" si="171"/>
        <v/>
      </c>
      <c r="Z955" s="269" t="str">
        <f t="shared" si="100"/>
        <v/>
      </c>
      <c r="AA955" s="710" t="str">
        <f>IF(Y955="","",Y955*'Step 1  Fixed Inputs'!$B$8)</f>
        <v/>
      </c>
    </row>
    <row r="956" spans="2:27" hidden="1">
      <c r="B956" s="412"/>
      <c r="C956" s="573"/>
      <c r="D956" s="582"/>
      <c r="E956" s="586"/>
      <c r="F956" s="648"/>
      <c r="G956" s="635"/>
      <c r="H956" s="493"/>
      <c r="I956" s="561"/>
      <c r="J956" s="613" t="str">
        <f t="shared" si="172"/>
        <v/>
      </c>
      <c r="K956" s="449"/>
      <c r="L956" s="450" t="str">
        <f t="shared" si="173"/>
        <v/>
      </c>
      <c r="M956" s="451" t="str">
        <f>IF(G956="","",VLOOKUP(C956,'Reference 7.0 EULs'!$D$2:$E$129,2,))</f>
        <v/>
      </c>
      <c r="N956" s="207" t="str">
        <f t="shared" si="103"/>
        <v/>
      </c>
      <c r="O956" s="209" t="str">
        <f t="shared" si="104"/>
        <v/>
      </c>
      <c r="P956" s="209" t="str">
        <f t="shared" si="105"/>
        <v/>
      </c>
      <c r="Q956" s="209" t="str">
        <f t="shared" si="107"/>
        <v/>
      </c>
      <c r="R956" s="208" t="str">
        <f t="shared" si="106"/>
        <v/>
      </c>
      <c r="S956" s="210" t="str">
        <f t="shared" si="95"/>
        <v/>
      </c>
      <c r="T956" s="216" t="str">
        <f>IF(M956="","",'Step 1  Fixed Inputs'!$B$3*(1+'Step 1  Fixed Inputs'!$B$7)/('Step 1  Fixed Inputs'!$B$5-'Step 1  Fixed Inputs'!$B$7)*(1-((1+'Step 1  Fixed Inputs'!$B$7)/(1+'Step 1  Fixed Inputs'!$B$5))^$M956))</f>
        <v/>
      </c>
      <c r="U956" s="212" t="str">
        <f>IF(M956="","",'Step 1  Fixed Inputs'!$B$4*(1+'Step 1  Fixed Inputs'!$B$7)/('Step 1  Fixed Inputs'!$B$5-'Step 1  Fixed Inputs'!$B$7)*(1-((1+'Step 1  Fixed Inputs'!$B$7)/(1+'Step 1  Fixed Inputs'!$B$5))^$M956))</f>
        <v/>
      </c>
      <c r="V956" s="213" t="str">
        <f t="shared" si="168"/>
        <v/>
      </c>
      <c r="W956" s="213" t="str">
        <f t="shared" si="169"/>
        <v/>
      </c>
      <c r="X956" s="211" t="str">
        <f t="shared" si="170"/>
        <v/>
      </c>
      <c r="Y956" s="266" t="str">
        <f t="shared" si="171"/>
        <v/>
      </c>
      <c r="Z956" s="269" t="str">
        <f t="shared" si="100"/>
        <v/>
      </c>
      <c r="AA956" s="710" t="str">
        <f>IF(Y956="","",Y956*'Step 1  Fixed Inputs'!$B$8)</f>
        <v/>
      </c>
    </row>
    <row r="957" spans="2:27" hidden="1">
      <c r="B957" s="412"/>
      <c r="C957" s="573"/>
      <c r="D957" s="582"/>
      <c r="E957" s="591"/>
      <c r="F957" s="648"/>
      <c r="G957" s="635"/>
      <c r="H957" s="493"/>
      <c r="I957" s="561"/>
      <c r="J957" s="613" t="str">
        <f t="shared" si="172"/>
        <v/>
      </c>
      <c r="K957" s="449"/>
      <c r="L957" s="450" t="str">
        <f t="shared" si="173"/>
        <v/>
      </c>
      <c r="M957" s="451" t="str">
        <f>IF(G957="","",VLOOKUP(C957,'Reference 7.0 EULs'!$D$2:$E$129,2,))</f>
        <v/>
      </c>
      <c r="N957" s="207" t="str">
        <f t="shared" si="103"/>
        <v/>
      </c>
      <c r="O957" s="209" t="str">
        <f t="shared" si="104"/>
        <v/>
      </c>
      <c r="P957" s="209" t="str">
        <f t="shared" si="105"/>
        <v/>
      </c>
      <c r="Q957" s="209" t="str">
        <f t="shared" si="107"/>
        <v/>
      </c>
      <c r="R957" s="208" t="str">
        <f t="shared" si="106"/>
        <v/>
      </c>
      <c r="S957" s="210" t="str">
        <f t="shared" si="95"/>
        <v/>
      </c>
      <c r="T957" s="216" t="str">
        <f>IF(M957="","",'Step 1  Fixed Inputs'!$B$3*(1+'Step 1  Fixed Inputs'!$B$7)/('Step 1  Fixed Inputs'!$B$5-'Step 1  Fixed Inputs'!$B$7)*(1-((1+'Step 1  Fixed Inputs'!$B$7)/(1+'Step 1  Fixed Inputs'!$B$5))^$M957))</f>
        <v/>
      </c>
      <c r="U957" s="212" t="str">
        <f>IF(M957="","",'Step 1  Fixed Inputs'!$B$4*(1+'Step 1  Fixed Inputs'!$B$7)/('Step 1  Fixed Inputs'!$B$5-'Step 1  Fixed Inputs'!$B$7)*(1-((1+'Step 1  Fixed Inputs'!$B$7)/(1+'Step 1  Fixed Inputs'!$B$5))^$M957))</f>
        <v/>
      </c>
      <c r="V957" s="213" t="str">
        <f t="shared" si="168"/>
        <v/>
      </c>
      <c r="W957" s="213" t="str">
        <f t="shared" si="169"/>
        <v/>
      </c>
      <c r="X957" s="211" t="str">
        <f t="shared" si="170"/>
        <v/>
      </c>
      <c r="Y957" s="266" t="str">
        <f t="shared" si="171"/>
        <v/>
      </c>
      <c r="Z957" s="269" t="str">
        <f t="shared" si="100"/>
        <v/>
      </c>
      <c r="AA957" s="710" t="str">
        <f>IF(Y957="","",Y957*'Step 1  Fixed Inputs'!$B$8)</f>
        <v/>
      </c>
    </row>
    <row r="958" spans="2:27" hidden="1">
      <c r="B958" s="412"/>
      <c r="C958" s="573"/>
      <c r="D958" s="582"/>
      <c r="E958" s="591"/>
      <c r="F958" s="648"/>
      <c r="G958" s="635"/>
      <c r="H958" s="493"/>
      <c r="I958" s="561"/>
      <c r="J958" s="613" t="str">
        <f t="shared" si="172"/>
        <v/>
      </c>
      <c r="K958" s="449"/>
      <c r="L958" s="450" t="str">
        <f t="shared" si="173"/>
        <v/>
      </c>
      <c r="M958" s="451" t="str">
        <f>IF(G958="","",VLOOKUP(C958,'Reference 7.0 EULs'!$D$2:$E$129,2,))</f>
        <v/>
      </c>
      <c r="N958" s="207" t="str">
        <f t="shared" si="103"/>
        <v/>
      </c>
      <c r="O958" s="209" t="str">
        <f t="shared" si="104"/>
        <v/>
      </c>
      <c r="P958" s="209" t="str">
        <f t="shared" si="105"/>
        <v/>
      </c>
      <c r="Q958" s="209" t="str">
        <f t="shared" si="107"/>
        <v/>
      </c>
      <c r="R958" s="208" t="str">
        <f t="shared" si="106"/>
        <v/>
      </c>
      <c r="S958" s="210" t="str">
        <f t="shared" si="95"/>
        <v/>
      </c>
      <c r="T958" s="216" t="str">
        <f>IF(M958="","",'Step 1  Fixed Inputs'!$B$3*(1+'Step 1  Fixed Inputs'!$B$7)/('Step 1  Fixed Inputs'!$B$5-'Step 1  Fixed Inputs'!$B$7)*(1-((1+'Step 1  Fixed Inputs'!$B$7)/(1+'Step 1  Fixed Inputs'!$B$5))^$M958))</f>
        <v/>
      </c>
      <c r="U958" s="212" t="str">
        <f>IF(M958="","",'Step 1  Fixed Inputs'!$B$4*(1+'Step 1  Fixed Inputs'!$B$7)/('Step 1  Fixed Inputs'!$B$5-'Step 1  Fixed Inputs'!$B$7)*(1-((1+'Step 1  Fixed Inputs'!$B$7)/(1+'Step 1  Fixed Inputs'!$B$5))^$M958))</f>
        <v/>
      </c>
      <c r="V958" s="213" t="str">
        <f t="shared" si="168"/>
        <v/>
      </c>
      <c r="W958" s="213" t="str">
        <f t="shared" si="169"/>
        <v/>
      </c>
      <c r="X958" s="211" t="str">
        <f t="shared" si="170"/>
        <v/>
      </c>
      <c r="Y958" s="266" t="str">
        <f t="shared" si="171"/>
        <v/>
      </c>
      <c r="Z958" s="269" t="str">
        <f t="shared" si="100"/>
        <v/>
      </c>
      <c r="AA958" s="710" t="str">
        <f>IF(Y958="","",Y958*'Step 1  Fixed Inputs'!$B$8)</f>
        <v/>
      </c>
    </row>
    <row r="959" spans="2:27" hidden="1">
      <c r="B959" s="412"/>
      <c r="C959" s="573"/>
      <c r="D959" s="582"/>
      <c r="E959" s="586"/>
      <c r="F959" s="648"/>
      <c r="G959" s="635"/>
      <c r="H959" s="493"/>
      <c r="I959" s="561"/>
      <c r="J959" s="613" t="str">
        <f t="shared" si="172"/>
        <v/>
      </c>
      <c r="K959" s="449"/>
      <c r="L959" s="450" t="str">
        <f t="shared" si="173"/>
        <v/>
      </c>
      <c r="M959" s="451" t="str">
        <f>IF(G959="","",VLOOKUP(C959,'Reference 7.0 EULs'!$D$2:$E$129,2,))</f>
        <v/>
      </c>
      <c r="N959" s="207" t="str">
        <f t="shared" si="103"/>
        <v/>
      </c>
      <c r="O959" s="209" t="str">
        <f t="shared" si="104"/>
        <v/>
      </c>
      <c r="P959" s="209" t="str">
        <f t="shared" si="105"/>
        <v/>
      </c>
      <c r="Q959" s="209" t="str">
        <f t="shared" si="107"/>
        <v/>
      </c>
      <c r="R959" s="208" t="str">
        <f t="shared" si="106"/>
        <v/>
      </c>
      <c r="S959" s="210" t="str">
        <f t="shared" si="95"/>
        <v/>
      </c>
      <c r="T959" s="216" t="str">
        <f>IF(M959="","",'Step 1  Fixed Inputs'!$B$3*(1+'Step 1  Fixed Inputs'!$B$7)/('Step 1  Fixed Inputs'!$B$5-'Step 1  Fixed Inputs'!$B$7)*(1-((1+'Step 1  Fixed Inputs'!$B$7)/(1+'Step 1  Fixed Inputs'!$B$5))^$M959))</f>
        <v/>
      </c>
      <c r="U959" s="212" t="str">
        <f>IF(M959="","",'Step 1  Fixed Inputs'!$B$4*(1+'Step 1  Fixed Inputs'!$B$7)/('Step 1  Fixed Inputs'!$B$5-'Step 1  Fixed Inputs'!$B$7)*(1-((1+'Step 1  Fixed Inputs'!$B$7)/(1+'Step 1  Fixed Inputs'!$B$5))^$M959))</f>
        <v/>
      </c>
      <c r="V959" s="213" t="str">
        <f t="shared" si="168"/>
        <v/>
      </c>
      <c r="W959" s="213" t="str">
        <f t="shared" si="169"/>
        <v/>
      </c>
      <c r="X959" s="211" t="str">
        <f t="shared" si="170"/>
        <v/>
      </c>
      <c r="Y959" s="266" t="str">
        <f t="shared" si="171"/>
        <v/>
      </c>
      <c r="Z959" s="269" t="str">
        <f t="shared" si="100"/>
        <v/>
      </c>
      <c r="AA959" s="710" t="str">
        <f>IF(Y959="","",Y959*'Step 1  Fixed Inputs'!$B$8)</f>
        <v/>
      </c>
    </row>
    <row r="960" spans="2:27" hidden="1">
      <c r="B960" s="412"/>
      <c r="C960" s="573"/>
      <c r="D960" s="582"/>
      <c r="E960" s="586"/>
      <c r="F960" s="643"/>
      <c r="G960" s="624"/>
      <c r="H960" s="449"/>
      <c r="I960" s="561"/>
      <c r="J960" s="613" t="str">
        <f t="shared" si="172"/>
        <v/>
      </c>
      <c r="K960" s="449"/>
      <c r="L960" s="450" t="str">
        <f t="shared" si="173"/>
        <v/>
      </c>
      <c r="M960" s="451" t="str">
        <f>IF(C960="","",VLOOKUP(C960,'Reference 7.0 EULs'!$D$2:$E$108,2,))</f>
        <v/>
      </c>
      <c r="N960" s="207" t="str">
        <f t="shared" si="103"/>
        <v/>
      </c>
      <c r="O960" s="209" t="str">
        <f t="shared" si="104"/>
        <v/>
      </c>
      <c r="P960" s="209"/>
      <c r="Q960" s="209"/>
      <c r="R960" s="208" t="str">
        <f t="shared" si="106"/>
        <v/>
      </c>
      <c r="S960" s="210" t="str">
        <f t="shared" si="95"/>
        <v/>
      </c>
      <c r="T960" s="216" t="str">
        <f>IF(M960="","",'Step 1  Fixed Inputs'!$B$3*(1+'Step 1  Fixed Inputs'!$B$7)/('Step 1  Fixed Inputs'!$B$5-'Step 1  Fixed Inputs'!$B$7)*(1-((1+'Step 1  Fixed Inputs'!$B$7)/(1+'Step 1  Fixed Inputs'!$B$5))^$M960))</f>
        <v/>
      </c>
      <c r="U960" s="212" t="str">
        <f>IF(M960="","",'Step 1  Fixed Inputs'!$B$4*(1+'Step 1  Fixed Inputs'!$B$7)/('Step 1  Fixed Inputs'!$B$5-'Step 1  Fixed Inputs'!$B$7)*(1-((1+'Step 1  Fixed Inputs'!$B$7)/(1+'Step 1  Fixed Inputs'!$B$5))^$M960))</f>
        <v/>
      </c>
      <c r="V960" s="213" t="str">
        <f t="shared" si="168"/>
        <v/>
      </c>
      <c r="W960" s="213" t="str">
        <f t="shared" si="169"/>
        <v/>
      </c>
      <c r="X960" s="211" t="str">
        <f t="shared" si="170"/>
        <v/>
      </c>
      <c r="Y960" s="266" t="str">
        <f t="shared" si="171"/>
        <v/>
      </c>
      <c r="Z960" s="269" t="str">
        <f t="shared" si="100"/>
        <v/>
      </c>
      <c r="AA960" s="710" t="str">
        <f>IF(Y960="","",Y960*'Step 1  Fixed Inputs'!$B$8)</f>
        <v/>
      </c>
    </row>
    <row r="961" spans="2:27" hidden="1">
      <c r="B961" s="412"/>
      <c r="C961" s="573"/>
      <c r="D961" s="582"/>
      <c r="E961" s="586"/>
      <c r="F961" s="643"/>
      <c r="G961" s="624"/>
      <c r="H961" s="449"/>
      <c r="I961" s="561"/>
      <c r="J961" s="613" t="str">
        <f t="shared" si="172"/>
        <v/>
      </c>
      <c r="K961" s="449"/>
      <c r="L961" s="450" t="str">
        <f t="shared" si="173"/>
        <v/>
      </c>
      <c r="M961" s="451" t="str">
        <f>IF(C961="","",VLOOKUP(C961,'Reference 7.0 EULs'!$D$2:$E$108,2,))</f>
        <v/>
      </c>
      <c r="N961" s="207" t="str">
        <f t="shared" si="103"/>
        <v/>
      </c>
      <c r="O961" s="209" t="str">
        <f t="shared" si="104"/>
        <v/>
      </c>
      <c r="P961" s="209"/>
      <c r="Q961" s="209"/>
      <c r="R961" s="208" t="str">
        <f t="shared" si="106"/>
        <v/>
      </c>
      <c r="S961" s="210" t="str">
        <f t="shared" si="95"/>
        <v/>
      </c>
      <c r="T961" s="216" t="str">
        <f>IF(M961="","",'Step 1  Fixed Inputs'!$B$3*(1+'Step 1  Fixed Inputs'!$B$7)/('Step 1  Fixed Inputs'!$B$5-'Step 1  Fixed Inputs'!$B$7)*(1-((1+'Step 1  Fixed Inputs'!$B$7)/(1+'Step 1  Fixed Inputs'!$B$5))^$M961))</f>
        <v/>
      </c>
      <c r="U961" s="212" t="str">
        <f>IF(M961="","",'Step 1  Fixed Inputs'!$B$4*(1+'Step 1  Fixed Inputs'!$B$7)/('Step 1  Fixed Inputs'!$B$5-'Step 1  Fixed Inputs'!$B$7)*(1-((1+'Step 1  Fixed Inputs'!$B$7)/(1+'Step 1  Fixed Inputs'!$B$5))^$M961))</f>
        <v/>
      </c>
      <c r="V961" s="213" t="str">
        <f t="shared" si="168"/>
        <v/>
      </c>
      <c r="W961" s="213" t="str">
        <f t="shared" si="169"/>
        <v/>
      </c>
      <c r="X961" s="211" t="str">
        <f t="shared" si="170"/>
        <v/>
      </c>
      <c r="Y961" s="266" t="str">
        <f t="shared" si="171"/>
        <v/>
      </c>
      <c r="Z961" s="269" t="str">
        <f t="shared" si="100"/>
        <v/>
      </c>
      <c r="AA961" s="710" t="str">
        <f>IF(Y961="","",Y961*'Step 1  Fixed Inputs'!$B$8)</f>
        <v/>
      </c>
    </row>
    <row r="962" spans="2:27" hidden="1">
      <c r="B962" s="238"/>
      <c r="C962" s="574"/>
      <c r="D962" s="583"/>
      <c r="E962" s="587"/>
      <c r="F962" s="643"/>
      <c r="G962" s="624"/>
      <c r="H962" s="449"/>
      <c r="I962" s="561"/>
      <c r="J962" s="613" t="str">
        <f t="shared" si="172"/>
        <v/>
      </c>
      <c r="K962" s="449"/>
      <c r="L962" s="450" t="str">
        <f t="shared" si="173"/>
        <v/>
      </c>
      <c r="M962" s="451" t="str">
        <f>IF(C962="","",VLOOKUP(C962,'Reference 7.0 EULs'!$D$2:$E$108,2,))</f>
        <v/>
      </c>
      <c r="N962" s="207" t="str">
        <f t="shared" si="103"/>
        <v/>
      </c>
      <c r="O962" s="209" t="str">
        <f t="shared" si="104"/>
        <v/>
      </c>
      <c r="P962" s="209"/>
      <c r="Q962" s="209"/>
      <c r="R962" s="208" t="str">
        <f t="shared" si="106"/>
        <v/>
      </c>
      <c r="S962" s="210" t="str">
        <f t="shared" si="95"/>
        <v/>
      </c>
      <c r="T962" s="216" t="str">
        <f>IF(M962="","",'Step 1  Fixed Inputs'!$B$3*(1+'Step 1  Fixed Inputs'!$B$7)/('Step 1  Fixed Inputs'!$B$5-'Step 1  Fixed Inputs'!$B$7)*(1-((1+'Step 1  Fixed Inputs'!$B$7)/(1+'Step 1  Fixed Inputs'!$B$5))^$M962))</f>
        <v/>
      </c>
      <c r="U962" s="212" t="str">
        <f>IF(M962="","",'Step 1  Fixed Inputs'!$B$4*(1+'Step 1  Fixed Inputs'!$B$7)/('Step 1  Fixed Inputs'!$B$5-'Step 1  Fixed Inputs'!$B$7)*(1-((1+'Step 1  Fixed Inputs'!$B$7)/(1+'Step 1  Fixed Inputs'!$B$5))^$M962))</f>
        <v/>
      </c>
      <c r="V962" s="213" t="str">
        <f t="shared" si="168"/>
        <v/>
      </c>
      <c r="W962" s="213" t="str">
        <f t="shared" si="169"/>
        <v/>
      </c>
      <c r="X962" s="211" t="str">
        <f t="shared" si="170"/>
        <v/>
      </c>
      <c r="Y962" s="266" t="str">
        <f t="shared" si="171"/>
        <v/>
      </c>
      <c r="Z962" s="269" t="str">
        <f t="shared" si="100"/>
        <v/>
      </c>
      <c r="AA962" s="710" t="str">
        <f>IF(Y962="","",Y962*'Step 1  Fixed Inputs'!$B$8)</f>
        <v/>
      </c>
    </row>
    <row r="963" spans="2:27" hidden="1">
      <c r="B963" s="238"/>
      <c r="C963" s="574"/>
      <c r="D963" s="583"/>
      <c r="E963" s="587"/>
      <c r="F963" s="643"/>
      <c r="G963" s="624"/>
      <c r="H963" s="449"/>
      <c r="I963" s="561"/>
      <c r="J963" s="613" t="str">
        <f t="shared" si="172"/>
        <v/>
      </c>
      <c r="K963" s="449"/>
      <c r="L963" s="450" t="str">
        <f t="shared" si="173"/>
        <v/>
      </c>
      <c r="M963" s="451" t="str">
        <f>IF(C963="","",VLOOKUP(C963,'Reference 7.0 EULs'!$D$2:$E$108,2,))</f>
        <v/>
      </c>
      <c r="N963" s="207" t="str">
        <f t="shared" si="103"/>
        <v/>
      </c>
      <c r="O963" s="209" t="str">
        <f t="shared" si="104"/>
        <v/>
      </c>
      <c r="P963" s="209"/>
      <c r="Q963" s="209"/>
      <c r="R963" s="208" t="str">
        <f t="shared" si="106"/>
        <v/>
      </c>
      <c r="S963" s="210" t="str">
        <f t="shared" si="95"/>
        <v/>
      </c>
      <c r="T963" s="216" t="str">
        <f>IF(M963="","",'Step 1  Fixed Inputs'!$B$3*(1+'Step 1  Fixed Inputs'!$B$7)/('Step 1  Fixed Inputs'!$B$5-'Step 1  Fixed Inputs'!$B$7)*(1-((1+'Step 1  Fixed Inputs'!$B$7)/(1+'Step 1  Fixed Inputs'!$B$5))^$M963))</f>
        <v/>
      </c>
      <c r="U963" s="212" t="str">
        <f>IF(M963="","",'Step 1  Fixed Inputs'!$B$4*(1+'Step 1  Fixed Inputs'!$B$7)/('Step 1  Fixed Inputs'!$B$5-'Step 1  Fixed Inputs'!$B$7)*(1-((1+'Step 1  Fixed Inputs'!$B$7)/(1+'Step 1  Fixed Inputs'!$B$5))^$M963))</f>
        <v/>
      </c>
      <c r="V963" s="213" t="str">
        <f t="shared" si="168"/>
        <v/>
      </c>
      <c r="W963" s="213" t="str">
        <f t="shared" si="169"/>
        <v/>
      </c>
      <c r="X963" s="211" t="str">
        <f t="shared" si="170"/>
        <v/>
      </c>
      <c r="Y963" s="266" t="str">
        <f t="shared" si="171"/>
        <v/>
      </c>
      <c r="Z963" s="269" t="str">
        <f t="shared" si="100"/>
        <v/>
      </c>
      <c r="AA963" s="710" t="str">
        <f>IF(Y963="","",Y963*'Step 1  Fixed Inputs'!$B$8)</f>
        <v/>
      </c>
    </row>
    <row r="964" spans="2:27" hidden="1">
      <c r="B964" s="238"/>
      <c r="C964" s="574"/>
      <c r="D964" s="583"/>
      <c r="E964" s="587"/>
      <c r="F964" s="643"/>
      <c r="G964" s="624"/>
      <c r="H964" s="449"/>
      <c r="I964" s="561"/>
      <c r="J964" s="613" t="str">
        <f t="shared" si="172"/>
        <v/>
      </c>
      <c r="K964" s="449"/>
      <c r="L964" s="450" t="str">
        <f t="shared" si="173"/>
        <v/>
      </c>
      <c r="M964" s="451" t="str">
        <f>IF(C964="","",VLOOKUP(C964,'Reference 7.0 EULs'!$D$2:$E$108,2,))</f>
        <v/>
      </c>
      <c r="N964" s="207" t="str">
        <f t="shared" si="103"/>
        <v/>
      </c>
      <c r="O964" s="209" t="str">
        <f t="shared" si="104"/>
        <v/>
      </c>
      <c r="P964" s="209"/>
      <c r="Q964" s="209"/>
      <c r="R964" s="208" t="str">
        <f t="shared" si="106"/>
        <v/>
      </c>
      <c r="S964" s="210" t="str">
        <f t="shared" si="95"/>
        <v/>
      </c>
      <c r="T964" s="216" t="str">
        <f>IF(M964="","",'Step 1  Fixed Inputs'!$B$3*(1+'Step 1  Fixed Inputs'!$B$7)/('Step 1  Fixed Inputs'!$B$5-'Step 1  Fixed Inputs'!$B$7)*(1-((1+'Step 1  Fixed Inputs'!$B$7)/(1+'Step 1  Fixed Inputs'!$B$5))^$M964))</f>
        <v/>
      </c>
      <c r="U964" s="212" t="str">
        <f>IF(M964="","",'Step 1  Fixed Inputs'!$B$4*(1+'Step 1  Fixed Inputs'!$B$7)/('Step 1  Fixed Inputs'!$B$5-'Step 1  Fixed Inputs'!$B$7)*(1-((1+'Step 1  Fixed Inputs'!$B$7)/(1+'Step 1  Fixed Inputs'!$B$5))^$M964))</f>
        <v/>
      </c>
      <c r="V964" s="213" t="str">
        <f t="shared" si="168"/>
        <v/>
      </c>
      <c r="W964" s="213" t="str">
        <f t="shared" si="169"/>
        <v/>
      </c>
      <c r="X964" s="211" t="str">
        <f t="shared" si="170"/>
        <v/>
      </c>
      <c r="Y964" s="266" t="str">
        <f t="shared" si="171"/>
        <v/>
      </c>
      <c r="Z964" s="269" t="str">
        <f t="shared" si="100"/>
        <v/>
      </c>
      <c r="AA964" s="710" t="str">
        <f>IF(Y964="","",Y964*'Step 1  Fixed Inputs'!$B$8)</f>
        <v/>
      </c>
    </row>
    <row r="965" spans="2:27" hidden="1">
      <c r="B965" s="241"/>
      <c r="C965" s="574"/>
      <c r="D965" s="583"/>
      <c r="E965" s="587"/>
      <c r="F965" s="643"/>
      <c r="G965" s="624"/>
      <c r="H965" s="449"/>
      <c r="I965" s="561"/>
      <c r="J965" s="613" t="str">
        <f t="shared" si="172"/>
        <v/>
      </c>
      <c r="K965" s="449"/>
      <c r="L965" s="450" t="str">
        <f t="shared" si="173"/>
        <v/>
      </c>
      <c r="M965" s="451" t="str">
        <f>IF(C965="","",VLOOKUP(C965,'Reference 7.0 EULs'!$D$2:$E$108,2,))</f>
        <v/>
      </c>
      <c r="N965" s="207" t="str">
        <f t="shared" si="103"/>
        <v/>
      </c>
      <c r="O965" s="209" t="str">
        <f t="shared" si="104"/>
        <v/>
      </c>
      <c r="P965" s="209"/>
      <c r="Q965" s="209"/>
      <c r="R965" s="208" t="str">
        <f t="shared" si="106"/>
        <v/>
      </c>
      <c r="S965" s="210" t="str">
        <f t="shared" si="95"/>
        <v/>
      </c>
      <c r="T965" s="216" t="str">
        <f>IF(M965="","",'Step 1  Fixed Inputs'!$B$3*(1+'Step 1  Fixed Inputs'!$B$7)/('Step 1  Fixed Inputs'!$B$5-'Step 1  Fixed Inputs'!$B$7)*(1-((1+'Step 1  Fixed Inputs'!$B$7)/(1+'Step 1  Fixed Inputs'!$B$5))^$M965))</f>
        <v/>
      </c>
      <c r="U965" s="212" t="str">
        <f>IF(M965="","",'Step 1  Fixed Inputs'!$B$4*(1+'Step 1  Fixed Inputs'!$B$7)/('Step 1  Fixed Inputs'!$B$5-'Step 1  Fixed Inputs'!$B$7)*(1-((1+'Step 1  Fixed Inputs'!$B$7)/(1+'Step 1  Fixed Inputs'!$B$5))^$M965))</f>
        <v/>
      </c>
      <c r="V965" s="213" t="str">
        <f t="shared" ref="V965:V980" si="174">IF(M965="","",T965*G965)</f>
        <v/>
      </c>
      <c r="W965" s="213" t="str">
        <f t="shared" ref="W965:W980" si="175">IF(M965="","",U965*H965)</f>
        <v/>
      </c>
      <c r="X965" s="211" t="str">
        <f t="shared" ref="X965:X980" si="176">IF(M965="","",T965*G965+U965*H965)</f>
        <v/>
      </c>
      <c r="Y965" s="266" t="str">
        <f t="shared" ref="Y965:Y1021" si="177">IF(M965="","",X965-S965)</f>
        <v/>
      </c>
      <c r="Z965" s="269" t="str">
        <f t="shared" si="100"/>
        <v/>
      </c>
      <c r="AA965" s="710" t="str">
        <f>IF(Y965="","",Y965*'Step 1  Fixed Inputs'!$B$8)</f>
        <v/>
      </c>
    </row>
    <row r="966" spans="2:27" hidden="1">
      <c r="B966" s="242"/>
      <c r="C966" s="574"/>
      <c r="D966" s="583"/>
      <c r="E966" s="587"/>
      <c r="F966" s="643"/>
      <c r="G966" s="624"/>
      <c r="H966" s="449"/>
      <c r="I966" s="561"/>
      <c r="J966" s="613" t="str">
        <f t="shared" ref="J966:J980" si="178">IF(G966="","",G966/$G$260)</f>
        <v/>
      </c>
      <c r="K966" s="449"/>
      <c r="L966" s="450" t="str">
        <f t="shared" ref="L966:L980" si="179">IF($I966="","",$I966+K966)</f>
        <v/>
      </c>
      <c r="M966" s="451" t="str">
        <f>IF(C966="","",VLOOKUP(C966,'Reference 7.0 EULs'!$D$2:$E$108,2,))</f>
        <v/>
      </c>
      <c r="N966" s="207" t="str">
        <f t="shared" si="103"/>
        <v/>
      </c>
      <c r="O966" s="209" t="str">
        <f t="shared" si="104"/>
        <v/>
      </c>
      <c r="P966" s="209"/>
      <c r="Q966" s="209"/>
      <c r="R966" s="208" t="str">
        <f t="shared" si="106"/>
        <v/>
      </c>
      <c r="S966" s="210" t="str">
        <f t="shared" si="95"/>
        <v/>
      </c>
      <c r="T966" s="216" t="str">
        <f>IF(M966="","",'Step 1  Fixed Inputs'!$B$3*(1+'Step 1  Fixed Inputs'!$B$7)/('Step 1  Fixed Inputs'!$B$5-'Step 1  Fixed Inputs'!$B$7)*(1-((1+'Step 1  Fixed Inputs'!$B$7)/(1+'Step 1  Fixed Inputs'!$B$5))^$M966))</f>
        <v/>
      </c>
      <c r="U966" s="212" t="str">
        <f>IF(M966="","",'Step 1  Fixed Inputs'!$B$4*(1+'Step 1  Fixed Inputs'!$B$7)/('Step 1  Fixed Inputs'!$B$5-'Step 1  Fixed Inputs'!$B$7)*(1-((1+'Step 1  Fixed Inputs'!$B$7)/(1+'Step 1  Fixed Inputs'!$B$5))^$M966))</f>
        <v/>
      </c>
      <c r="V966" s="213" t="str">
        <f t="shared" si="174"/>
        <v/>
      </c>
      <c r="W966" s="213" t="str">
        <f t="shared" si="175"/>
        <v/>
      </c>
      <c r="X966" s="211" t="str">
        <f t="shared" si="176"/>
        <v/>
      </c>
      <c r="Y966" s="266" t="str">
        <f t="shared" si="177"/>
        <v/>
      </c>
      <c r="Z966" s="269" t="str">
        <f t="shared" si="100"/>
        <v/>
      </c>
      <c r="AA966" s="710" t="str">
        <f>IF(Y966="","",Y966*'Step 1  Fixed Inputs'!$B$8)</f>
        <v/>
      </c>
    </row>
    <row r="967" spans="2:27" hidden="1">
      <c r="B967" s="238"/>
      <c r="C967" s="574"/>
      <c r="D967" s="583"/>
      <c r="E967" s="587"/>
      <c r="F967" s="643"/>
      <c r="G967" s="624"/>
      <c r="H967" s="449"/>
      <c r="I967" s="561"/>
      <c r="J967" s="613" t="str">
        <f t="shared" si="178"/>
        <v/>
      </c>
      <c r="K967" s="449"/>
      <c r="L967" s="450" t="str">
        <f t="shared" si="179"/>
        <v/>
      </c>
      <c r="M967" s="451" t="str">
        <f>IF(C967="","",VLOOKUP(C967,'Reference 7.0 EULs'!$D$2:$E$108,2,))</f>
        <v/>
      </c>
      <c r="N967" s="207" t="str">
        <f t="shared" si="103"/>
        <v/>
      </c>
      <c r="O967" s="209" t="str">
        <f t="shared" si="104"/>
        <v/>
      </c>
      <c r="P967" s="209"/>
      <c r="Q967" s="209"/>
      <c r="R967" s="208" t="str">
        <f t="shared" si="106"/>
        <v/>
      </c>
      <c r="S967" s="210" t="str">
        <f t="shared" si="95"/>
        <v/>
      </c>
      <c r="T967" s="216" t="str">
        <f>IF(M967="","",'Step 1  Fixed Inputs'!$B$3*(1+'Step 1  Fixed Inputs'!$B$7)/('Step 1  Fixed Inputs'!$B$5-'Step 1  Fixed Inputs'!$B$7)*(1-((1+'Step 1  Fixed Inputs'!$B$7)/(1+'Step 1  Fixed Inputs'!$B$5))^$M967))</f>
        <v/>
      </c>
      <c r="U967" s="212" t="str">
        <f>IF(M967="","",'Step 1  Fixed Inputs'!$B$4*(1+'Step 1  Fixed Inputs'!$B$7)/('Step 1  Fixed Inputs'!$B$5-'Step 1  Fixed Inputs'!$B$7)*(1-((1+'Step 1  Fixed Inputs'!$B$7)/(1+'Step 1  Fixed Inputs'!$B$5))^$M967))</f>
        <v/>
      </c>
      <c r="V967" s="213" t="str">
        <f t="shared" si="174"/>
        <v/>
      </c>
      <c r="W967" s="213" t="str">
        <f t="shared" si="175"/>
        <v/>
      </c>
      <c r="X967" s="211" t="str">
        <f t="shared" si="176"/>
        <v/>
      </c>
      <c r="Y967" s="266" t="str">
        <f t="shared" si="177"/>
        <v/>
      </c>
      <c r="Z967" s="269" t="str">
        <f t="shared" si="100"/>
        <v/>
      </c>
      <c r="AA967" s="710" t="str">
        <f>IF(Y967="","",Y967*'Step 1  Fixed Inputs'!$B$8)</f>
        <v/>
      </c>
    </row>
    <row r="968" spans="2:27" hidden="1">
      <c r="B968" s="238"/>
      <c r="C968" s="574"/>
      <c r="D968" s="583"/>
      <c r="E968" s="587"/>
      <c r="F968" s="643"/>
      <c r="G968" s="624"/>
      <c r="H968" s="449"/>
      <c r="I968" s="561"/>
      <c r="J968" s="613" t="str">
        <f t="shared" si="178"/>
        <v/>
      </c>
      <c r="K968" s="449"/>
      <c r="L968" s="450" t="str">
        <f t="shared" si="179"/>
        <v/>
      </c>
      <c r="M968" s="451" t="str">
        <f>IF(C968="","",VLOOKUP(C968,'Reference 7.0 EULs'!$D$2:$E$108,2,))</f>
        <v/>
      </c>
      <c r="N968" s="207" t="str">
        <f t="shared" si="103"/>
        <v/>
      </c>
      <c r="O968" s="209" t="str">
        <f t="shared" si="104"/>
        <v/>
      </c>
      <c r="P968" s="209"/>
      <c r="Q968" s="209"/>
      <c r="R968" s="208" t="str">
        <f t="shared" si="106"/>
        <v/>
      </c>
      <c r="S968" s="210" t="str">
        <f t="shared" si="95"/>
        <v/>
      </c>
      <c r="T968" s="216" t="str">
        <f>IF(M968="","",'Step 1  Fixed Inputs'!$B$3*(1+'Step 1  Fixed Inputs'!$B$7)/('Step 1  Fixed Inputs'!$B$5-'Step 1  Fixed Inputs'!$B$7)*(1-((1+'Step 1  Fixed Inputs'!$B$7)/(1+'Step 1  Fixed Inputs'!$B$5))^$M968))</f>
        <v/>
      </c>
      <c r="U968" s="212" t="str">
        <f>IF(M968="","",'Step 1  Fixed Inputs'!$B$4*(1+'Step 1  Fixed Inputs'!$B$7)/('Step 1  Fixed Inputs'!$B$5-'Step 1  Fixed Inputs'!$B$7)*(1-((1+'Step 1  Fixed Inputs'!$B$7)/(1+'Step 1  Fixed Inputs'!$B$5))^$M968))</f>
        <v/>
      </c>
      <c r="V968" s="213" t="str">
        <f t="shared" si="174"/>
        <v/>
      </c>
      <c r="W968" s="213" t="str">
        <f t="shared" si="175"/>
        <v/>
      </c>
      <c r="X968" s="211" t="str">
        <f t="shared" si="176"/>
        <v/>
      </c>
      <c r="Y968" s="266" t="str">
        <f t="shared" si="177"/>
        <v/>
      </c>
      <c r="Z968" s="269" t="str">
        <f t="shared" si="100"/>
        <v/>
      </c>
      <c r="AA968" s="710" t="str">
        <f>IF(Y968="","",Y968*'Step 1  Fixed Inputs'!$B$8)</f>
        <v/>
      </c>
    </row>
    <row r="969" spans="2:27" hidden="1">
      <c r="B969" s="238"/>
      <c r="C969" s="574"/>
      <c r="D969" s="583"/>
      <c r="E969" s="587"/>
      <c r="F969" s="643"/>
      <c r="G969" s="624"/>
      <c r="H969" s="449"/>
      <c r="I969" s="561"/>
      <c r="J969" s="613" t="str">
        <f t="shared" si="178"/>
        <v/>
      </c>
      <c r="K969" s="449"/>
      <c r="L969" s="450" t="str">
        <f t="shared" si="179"/>
        <v/>
      </c>
      <c r="M969" s="451" t="str">
        <f>IF(C969="","",VLOOKUP(C969,'Reference 7.0 EULs'!$D$2:$E$108,2,))</f>
        <v/>
      </c>
      <c r="N969" s="207" t="str">
        <f t="shared" si="103"/>
        <v/>
      </c>
      <c r="O969" s="209" t="str">
        <f t="shared" si="104"/>
        <v/>
      </c>
      <c r="P969" s="209"/>
      <c r="Q969" s="209"/>
      <c r="R969" s="208" t="str">
        <f t="shared" si="106"/>
        <v/>
      </c>
      <c r="S969" s="210" t="str">
        <f t="shared" si="95"/>
        <v/>
      </c>
      <c r="T969" s="216" t="str">
        <f>IF(M969="","",'Step 1  Fixed Inputs'!$B$3*(1+'Step 1  Fixed Inputs'!$B$7)/('Step 1  Fixed Inputs'!$B$5-'Step 1  Fixed Inputs'!$B$7)*(1-((1+'Step 1  Fixed Inputs'!$B$7)/(1+'Step 1  Fixed Inputs'!$B$5))^$M969))</f>
        <v/>
      </c>
      <c r="U969" s="212" t="str">
        <f>IF(M969="","",'Step 1  Fixed Inputs'!$B$4*(1+'Step 1  Fixed Inputs'!$B$7)/('Step 1  Fixed Inputs'!$B$5-'Step 1  Fixed Inputs'!$B$7)*(1-((1+'Step 1  Fixed Inputs'!$B$7)/(1+'Step 1  Fixed Inputs'!$B$5))^$M969))</f>
        <v/>
      </c>
      <c r="V969" s="213" t="str">
        <f t="shared" si="174"/>
        <v/>
      </c>
      <c r="W969" s="213" t="str">
        <f t="shared" si="175"/>
        <v/>
      </c>
      <c r="X969" s="211" t="str">
        <f t="shared" si="176"/>
        <v/>
      </c>
      <c r="Y969" s="266" t="str">
        <f t="shared" si="177"/>
        <v/>
      </c>
      <c r="Z969" s="269" t="str">
        <f t="shared" si="100"/>
        <v/>
      </c>
      <c r="AA969" s="710" t="str">
        <f>IF(Y969="","",Y969*'Step 1  Fixed Inputs'!$B$8)</f>
        <v/>
      </c>
    </row>
    <row r="970" spans="2:27" hidden="1">
      <c r="B970" s="238"/>
      <c r="C970" s="574"/>
      <c r="D970" s="583"/>
      <c r="E970" s="587"/>
      <c r="F970" s="643"/>
      <c r="G970" s="624"/>
      <c r="H970" s="449"/>
      <c r="I970" s="561"/>
      <c r="J970" s="613" t="str">
        <f t="shared" si="178"/>
        <v/>
      </c>
      <c r="K970" s="449"/>
      <c r="L970" s="450" t="str">
        <f t="shared" si="179"/>
        <v/>
      </c>
      <c r="M970" s="451" t="str">
        <f>IF(C970="","",VLOOKUP(C970,'Reference 7.0 EULs'!$D$2:$E$108,2,))</f>
        <v/>
      </c>
      <c r="N970" s="207" t="str">
        <f t="shared" si="103"/>
        <v/>
      </c>
      <c r="O970" s="209" t="str">
        <f t="shared" si="104"/>
        <v/>
      </c>
      <c r="P970" s="209"/>
      <c r="Q970" s="209"/>
      <c r="R970" s="208" t="str">
        <f t="shared" si="106"/>
        <v/>
      </c>
      <c r="S970" s="210" t="str">
        <f t="shared" si="95"/>
        <v/>
      </c>
      <c r="T970" s="216" t="str">
        <f>IF(M970="","",'Step 1  Fixed Inputs'!$B$3*(1+'Step 1  Fixed Inputs'!$B$7)/('Step 1  Fixed Inputs'!$B$5-'Step 1  Fixed Inputs'!$B$7)*(1-((1+'Step 1  Fixed Inputs'!$B$7)/(1+'Step 1  Fixed Inputs'!$B$5))^$M970))</f>
        <v/>
      </c>
      <c r="U970" s="212" t="str">
        <f>IF(M970="","",'Step 1  Fixed Inputs'!$B$4*(1+'Step 1  Fixed Inputs'!$B$7)/('Step 1  Fixed Inputs'!$B$5-'Step 1  Fixed Inputs'!$B$7)*(1-((1+'Step 1  Fixed Inputs'!$B$7)/(1+'Step 1  Fixed Inputs'!$B$5))^$M970))</f>
        <v/>
      </c>
      <c r="V970" s="213" t="str">
        <f t="shared" si="174"/>
        <v/>
      </c>
      <c r="W970" s="213" t="str">
        <f t="shared" si="175"/>
        <v/>
      </c>
      <c r="X970" s="211" t="str">
        <f t="shared" si="176"/>
        <v/>
      </c>
      <c r="Y970" s="266" t="str">
        <f t="shared" si="177"/>
        <v/>
      </c>
      <c r="Z970" s="269" t="str">
        <f t="shared" si="100"/>
        <v/>
      </c>
      <c r="AA970" s="710" t="str">
        <f>IF(Y970="","",Y970*'Step 1  Fixed Inputs'!$B$8)</f>
        <v/>
      </c>
    </row>
    <row r="971" spans="2:27" hidden="1">
      <c r="B971" s="238"/>
      <c r="C971" s="574"/>
      <c r="D971" s="583"/>
      <c r="E971" s="587"/>
      <c r="F971" s="643"/>
      <c r="G971" s="624"/>
      <c r="H971" s="449"/>
      <c r="I971" s="561"/>
      <c r="J971" s="613" t="str">
        <f t="shared" si="178"/>
        <v/>
      </c>
      <c r="K971" s="449"/>
      <c r="L971" s="450" t="str">
        <f t="shared" si="179"/>
        <v/>
      </c>
      <c r="M971" s="451" t="str">
        <f>IF(C971="","",VLOOKUP(C971,'Reference 7.0 EULs'!$D$2:$E$108,2,))</f>
        <v/>
      </c>
      <c r="N971" s="207" t="str">
        <f t="shared" si="103"/>
        <v/>
      </c>
      <c r="O971" s="209" t="str">
        <f t="shared" si="104"/>
        <v/>
      </c>
      <c r="P971" s="209"/>
      <c r="Q971" s="209"/>
      <c r="R971" s="208" t="str">
        <f t="shared" si="106"/>
        <v/>
      </c>
      <c r="S971" s="210" t="str">
        <f t="shared" si="95"/>
        <v/>
      </c>
      <c r="T971" s="216" t="str">
        <f>IF(M971="","",'Step 1  Fixed Inputs'!$B$3*(1+'Step 1  Fixed Inputs'!$B$7)/('Step 1  Fixed Inputs'!$B$5-'Step 1  Fixed Inputs'!$B$7)*(1-((1+'Step 1  Fixed Inputs'!$B$7)/(1+'Step 1  Fixed Inputs'!$B$5))^$M971))</f>
        <v/>
      </c>
      <c r="U971" s="212" t="str">
        <f>IF(M971="","",'Step 1  Fixed Inputs'!$B$4*(1+'Step 1  Fixed Inputs'!$B$7)/('Step 1  Fixed Inputs'!$B$5-'Step 1  Fixed Inputs'!$B$7)*(1-((1+'Step 1  Fixed Inputs'!$B$7)/(1+'Step 1  Fixed Inputs'!$B$5))^$M971))</f>
        <v/>
      </c>
      <c r="V971" s="213" t="str">
        <f t="shared" si="174"/>
        <v/>
      </c>
      <c r="W971" s="213" t="str">
        <f t="shared" si="175"/>
        <v/>
      </c>
      <c r="X971" s="211" t="str">
        <f t="shared" si="176"/>
        <v/>
      </c>
      <c r="Y971" s="266" t="str">
        <f t="shared" si="177"/>
        <v/>
      </c>
      <c r="Z971" s="269" t="str">
        <f t="shared" si="100"/>
        <v/>
      </c>
      <c r="AA971" s="710" t="str">
        <f>IF(Y971="","",Y971*'Step 1  Fixed Inputs'!$B$8)</f>
        <v/>
      </c>
    </row>
    <row r="972" spans="2:27" hidden="1">
      <c r="B972" s="238"/>
      <c r="C972" s="574"/>
      <c r="D972" s="583"/>
      <c r="E972" s="587"/>
      <c r="F972" s="643"/>
      <c r="G972" s="624"/>
      <c r="H972" s="449"/>
      <c r="I972" s="561"/>
      <c r="J972" s="613" t="str">
        <f t="shared" si="178"/>
        <v/>
      </c>
      <c r="K972" s="449"/>
      <c r="L972" s="450" t="str">
        <f t="shared" si="179"/>
        <v/>
      </c>
      <c r="M972" s="451" t="str">
        <f>IF(C972="","",VLOOKUP(C972,'Reference 7.0 EULs'!$D$2:$E$108,2,))</f>
        <v/>
      </c>
      <c r="N972" s="207" t="str">
        <f t="shared" si="103"/>
        <v/>
      </c>
      <c r="O972" s="209" t="str">
        <f t="shared" si="104"/>
        <v/>
      </c>
      <c r="P972" s="209"/>
      <c r="Q972" s="209"/>
      <c r="R972" s="208" t="str">
        <f t="shared" si="106"/>
        <v/>
      </c>
      <c r="S972" s="210" t="str">
        <f t="shared" si="95"/>
        <v/>
      </c>
      <c r="T972" s="216" t="str">
        <f>IF(M972="","",'Step 1  Fixed Inputs'!$B$3*(1+'Step 1  Fixed Inputs'!$B$7)/('Step 1  Fixed Inputs'!$B$5-'Step 1  Fixed Inputs'!$B$7)*(1-((1+'Step 1  Fixed Inputs'!$B$7)/(1+'Step 1  Fixed Inputs'!$B$5))^$M972))</f>
        <v/>
      </c>
      <c r="U972" s="212" t="str">
        <f>IF(M972="","",'Step 1  Fixed Inputs'!$B$4*(1+'Step 1  Fixed Inputs'!$B$7)/('Step 1  Fixed Inputs'!$B$5-'Step 1  Fixed Inputs'!$B$7)*(1-((1+'Step 1  Fixed Inputs'!$B$7)/(1+'Step 1  Fixed Inputs'!$B$5))^$M972))</f>
        <v/>
      </c>
      <c r="V972" s="213" t="str">
        <f t="shared" si="174"/>
        <v/>
      </c>
      <c r="W972" s="213" t="str">
        <f t="shared" si="175"/>
        <v/>
      </c>
      <c r="X972" s="211" t="str">
        <f t="shared" si="176"/>
        <v/>
      </c>
      <c r="Y972" s="266" t="str">
        <f t="shared" si="177"/>
        <v/>
      </c>
      <c r="Z972" s="269" t="str">
        <f t="shared" si="100"/>
        <v/>
      </c>
      <c r="AA972" s="710" t="str">
        <f>IF(Y972="","",Y972*'Step 1  Fixed Inputs'!$B$8)</f>
        <v/>
      </c>
    </row>
    <row r="973" spans="2:27" hidden="1">
      <c r="B973" s="238"/>
      <c r="C973" s="574"/>
      <c r="D973" s="583"/>
      <c r="E973" s="587"/>
      <c r="F973" s="643"/>
      <c r="G973" s="624"/>
      <c r="H973" s="449"/>
      <c r="I973" s="561"/>
      <c r="J973" s="613" t="str">
        <f t="shared" si="178"/>
        <v/>
      </c>
      <c r="K973" s="449"/>
      <c r="L973" s="450" t="str">
        <f t="shared" si="179"/>
        <v/>
      </c>
      <c r="M973" s="451" t="str">
        <f>IF(C973="","",VLOOKUP(C973,'Reference 7.0 EULs'!$D$2:$E$108,2,))</f>
        <v/>
      </c>
      <c r="N973" s="207" t="str">
        <f t="shared" si="103"/>
        <v/>
      </c>
      <c r="O973" s="209" t="str">
        <f t="shared" si="104"/>
        <v/>
      </c>
      <c r="P973" s="209"/>
      <c r="Q973" s="209"/>
      <c r="R973" s="208" t="str">
        <f t="shared" si="106"/>
        <v/>
      </c>
      <c r="S973" s="210" t="str">
        <f t="shared" si="95"/>
        <v/>
      </c>
      <c r="T973" s="216" t="str">
        <f>IF(M973="","",'Step 1  Fixed Inputs'!$B$3*(1+'Step 1  Fixed Inputs'!$B$7)/('Step 1  Fixed Inputs'!$B$5-'Step 1  Fixed Inputs'!$B$7)*(1-((1+'Step 1  Fixed Inputs'!$B$7)/(1+'Step 1  Fixed Inputs'!$B$5))^$M973))</f>
        <v/>
      </c>
      <c r="U973" s="212" t="str">
        <f>IF(M973="","",'Step 1  Fixed Inputs'!$B$4*(1+'Step 1  Fixed Inputs'!$B$7)/('Step 1  Fixed Inputs'!$B$5-'Step 1  Fixed Inputs'!$B$7)*(1-((1+'Step 1  Fixed Inputs'!$B$7)/(1+'Step 1  Fixed Inputs'!$B$5))^$M973))</f>
        <v/>
      </c>
      <c r="V973" s="213" t="str">
        <f t="shared" si="174"/>
        <v/>
      </c>
      <c r="W973" s="213" t="str">
        <f t="shared" si="175"/>
        <v/>
      </c>
      <c r="X973" s="211" t="str">
        <f t="shared" si="176"/>
        <v/>
      </c>
      <c r="Y973" s="266" t="str">
        <f t="shared" si="177"/>
        <v/>
      </c>
      <c r="Z973" s="269" t="str">
        <f t="shared" si="100"/>
        <v/>
      </c>
      <c r="AA973" s="710" t="str">
        <f>IF(Y973="","",Y973*'Step 1  Fixed Inputs'!$B$8)</f>
        <v/>
      </c>
    </row>
    <row r="974" spans="2:27" hidden="1">
      <c r="B974" s="238"/>
      <c r="C974" s="574"/>
      <c r="D974" s="583"/>
      <c r="E974" s="587"/>
      <c r="F974" s="643"/>
      <c r="G974" s="624"/>
      <c r="H974" s="449"/>
      <c r="I974" s="561"/>
      <c r="J974" s="613" t="str">
        <f t="shared" si="178"/>
        <v/>
      </c>
      <c r="K974" s="449"/>
      <c r="L974" s="450" t="str">
        <f t="shared" si="179"/>
        <v/>
      </c>
      <c r="M974" s="451" t="str">
        <f>IF(C974="","",VLOOKUP(C974,'Reference 7.0 EULs'!$D$2:$E$108,2,))</f>
        <v/>
      </c>
      <c r="N974" s="207" t="str">
        <f t="shared" si="103"/>
        <v/>
      </c>
      <c r="O974" s="209" t="str">
        <f t="shared" si="104"/>
        <v/>
      </c>
      <c r="P974" s="209"/>
      <c r="Q974" s="209"/>
      <c r="R974" s="208" t="str">
        <f t="shared" si="106"/>
        <v/>
      </c>
      <c r="S974" s="210" t="str">
        <f t="shared" si="95"/>
        <v/>
      </c>
      <c r="T974" s="216" t="str">
        <f>IF(M974="","",'Step 1  Fixed Inputs'!$B$3*(1+'Step 1  Fixed Inputs'!$B$7)/('Step 1  Fixed Inputs'!$B$5-'Step 1  Fixed Inputs'!$B$7)*(1-((1+'Step 1  Fixed Inputs'!$B$7)/(1+'Step 1  Fixed Inputs'!$B$5))^$M974))</f>
        <v/>
      </c>
      <c r="U974" s="212" t="str">
        <f>IF(M974="","",'Step 1  Fixed Inputs'!$B$4*(1+'Step 1  Fixed Inputs'!$B$7)/('Step 1  Fixed Inputs'!$B$5-'Step 1  Fixed Inputs'!$B$7)*(1-((1+'Step 1  Fixed Inputs'!$B$7)/(1+'Step 1  Fixed Inputs'!$B$5))^$M974))</f>
        <v/>
      </c>
      <c r="V974" s="213" t="str">
        <f t="shared" si="174"/>
        <v/>
      </c>
      <c r="W974" s="213" t="str">
        <f t="shared" si="175"/>
        <v/>
      </c>
      <c r="X974" s="211" t="str">
        <f t="shared" si="176"/>
        <v/>
      </c>
      <c r="Y974" s="266" t="str">
        <f t="shared" si="177"/>
        <v/>
      </c>
      <c r="Z974" s="269" t="str">
        <f t="shared" si="100"/>
        <v/>
      </c>
      <c r="AA974" s="710" t="str">
        <f>IF(Y974="","",Y974*'Step 1  Fixed Inputs'!$B$8)</f>
        <v/>
      </c>
    </row>
    <row r="975" spans="2:27" hidden="1">
      <c r="B975" s="238"/>
      <c r="C975" s="574"/>
      <c r="D975" s="583"/>
      <c r="E975" s="587"/>
      <c r="F975" s="643"/>
      <c r="G975" s="624"/>
      <c r="H975" s="449"/>
      <c r="I975" s="561"/>
      <c r="J975" s="613" t="str">
        <f t="shared" si="178"/>
        <v/>
      </c>
      <c r="K975" s="449"/>
      <c r="L975" s="450" t="str">
        <f t="shared" si="179"/>
        <v/>
      </c>
      <c r="M975" s="451" t="str">
        <f>IF(C975="","",VLOOKUP(C975,'Reference 7.0 EULs'!$D$2:$E$108,2,))</f>
        <v/>
      </c>
      <c r="N975" s="207" t="str">
        <f t="shared" si="103"/>
        <v/>
      </c>
      <c r="O975" s="209" t="str">
        <f t="shared" si="104"/>
        <v/>
      </c>
      <c r="P975" s="209"/>
      <c r="Q975" s="209"/>
      <c r="R975" s="208" t="str">
        <f t="shared" si="106"/>
        <v/>
      </c>
      <c r="S975" s="210" t="str">
        <f t="shared" si="95"/>
        <v/>
      </c>
      <c r="T975" s="216" t="str">
        <f>IF(M975="","",'Step 1  Fixed Inputs'!$B$3*(1+'Step 1  Fixed Inputs'!$B$7)/('Step 1  Fixed Inputs'!$B$5-'Step 1  Fixed Inputs'!$B$7)*(1-((1+'Step 1  Fixed Inputs'!$B$7)/(1+'Step 1  Fixed Inputs'!$B$5))^$M975))</f>
        <v/>
      </c>
      <c r="U975" s="212" t="str">
        <f>IF(M975="","",'Step 1  Fixed Inputs'!$B$4*(1+'Step 1  Fixed Inputs'!$B$7)/('Step 1  Fixed Inputs'!$B$5-'Step 1  Fixed Inputs'!$B$7)*(1-((1+'Step 1  Fixed Inputs'!$B$7)/(1+'Step 1  Fixed Inputs'!$B$5))^$M975))</f>
        <v/>
      </c>
      <c r="V975" s="213" t="str">
        <f t="shared" si="174"/>
        <v/>
      </c>
      <c r="W975" s="213" t="str">
        <f t="shared" si="175"/>
        <v/>
      </c>
      <c r="X975" s="211" t="str">
        <f t="shared" si="176"/>
        <v/>
      </c>
      <c r="Y975" s="266" t="str">
        <f t="shared" si="177"/>
        <v/>
      </c>
      <c r="Z975" s="269" t="str">
        <f t="shared" si="100"/>
        <v/>
      </c>
      <c r="AA975" s="710" t="str">
        <f>IF(Y975="","",Y975*'Step 1  Fixed Inputs'!$B$8)</f>
        <v/>
      </c>
    </row>
    <row r="976" spans="2:27" hidden="1">
      <c r="B976" s="238"/>
      <c r="C976" s="574"/>
      <c r="D976" s="583"/>
      <c r="E976" s="587"/>
      <c r="F976" s="643"/>
      <c r="G976" s="624"/>
      <c r="H976" s="449"/>
      <c r="I976" s="561"/>
      <c r="J976" s="613" t="str">
        <f t="shared" si="178"/>
        <v/>
      </c>
      <c r="K976" s="449"/>
      <c r="L976" s="450" t="str">
        <f t="shared" si="179"/>
        <v/>
      </c>
      <c r="M976" s="451" t="str">
        <f>IF(C976="","",VLOOKUP(C976,'Reference 7.0 EULs'!$D$2:$E$108,2,))</f>
        <v/>
      </c>
      <c r="N976" s="207" t="str">
        <f t="shared" si="103"/>
        <v/>
      </c>
      <c r="O976" s="209" t="str">
        <f t="shared" si="104"/>
        <v/>
      </c>
      <c r="P976" s="209"/>
      <c r="Q976" s="209"/>
      <c r="R976" s="208" t="str">
        <f t="shared" si="106"/>
        <v/>
      </c>
      <c r="S976" s="210" t="str">
        <f t="shared" si="95"/>
        <v/>
      </c>
      <c r="T976" s="216" t="str">
        <f>IF(M976="","",'Step 1  Fixed Inputs'!$B$3*(1+'Step 1  Fixed Inputs'!$B$7)/('Step 1  Fixed Inputs'!$B$5-'Step 1  Fixed Inputs'!$B$7)*(1-((1+'Step 1  Fixed Inputs'!$B$7)/(1+'Step 1  Fixed Inputs'!$B$5))^$M976))</f>
        <v/>
      </c>
      <c r="U976" s="212" t="str">
        <f>IF(M976="","",'Step 1  Fixed Inputs'!$B$4*(1+'Step 1  Fixed Inputs'!$B$7)/('Step 1  Fixed Inputs'!$B$5-'Step 1  Fixed Inputs'!$B$7)*(1-((1+'Step 1  Fixed Inputs'!$B$7)/(1+'Step 1  Fixed Inputs'!$B$5))^$M976))</f>
        <v/>
      </c>
      <c r="V976" s="213" t="str">
        <f t="shared" si="174"/>
        <v/>
      </c>
      <c r="W976" s="213" t="str">
        <f t="shared" si="175"/>
        <v/>
      </c>
      <c r="X976" s="211" t="str">
        <f t="shared" si="176"/>
        <v/>
      </c>
      <c r="Y976" s="266" t="str">
        <f t="shared" si="177"/>
        <v/>
      </c>
      <c r="Z976" s="269" t="str">
        <f t="shared" si="100"/>
        <v/>
      </c>
      <c r="AA976" s="710" t="str">
        <f>IF(Y976="","",Y976*'Step 1  Fixed Inputs'!$B$8)</f>
        <v/>
      </c>
    </row>
    <row r="977" spans="1:27" hidden="1">
      <c r="A977" s="408"/>
      <c r="B977" s="238"/>
      <c r="C977" s="574"/>
      <c r="D977" s="583"/>
      <c r="E977" s="587"/>
      <c r="F977" s="643"/>
      <c r="G977" s="624"/>
      <c r="H977" s="449"/>
      <c r="I977" s="561"/>
      <c r="J977" s="613" t="str">
        <f t="shared" si="178"/>
        <v/>
      </c>
      <c r="K977" s="449"/>
      <c r="L977" s="450" t="str">
        <f t="shared" si="179"/>
        <v/>
      </c>
      <c r="M977" s="451" t="str">
        <f>IF(C977="","",VLOOKUP(C977,'Reference 7.0 EULs'!$D$2:$E$108,2,))</f>
        <v/>
      </c>
      <c r="N977" s="207" t="str">
        <f t="shared" si="103"/>
        <v/>
      </c>
      <c r="O977" s="209" t="str">
        <f t="shared" si="104"/>
        <v/>
      </c>
      <c r="P977" s="209"/>
      <c r="Q977" s="209"/>
      <c r="R977" s="208" t="str">
        <f t="shared" si="106"/>
        <v/>
      </c>
      <c r="S977" s="210" t="str">
        <f t="shared" si="95"/>
        <v/>
      </c>
      <c r="T977" s="216" t="str">
        <f>IF(M977="","",'Step 1  Fixed Inputs'!$B$3*(1+'Step 1  Fixed Inputs'!$B$7)/('Step 1  Fixed Inputs'!$B$5-'Step 1  Fixed Inputs'!$B$7)*(1-((1+'Step 1  Fixed Inputs'!$B$7)/(1+'Step 1  Fixed Inputs'!$B$5))^$M977))</f>
        <v/>
      </c>
      <c r="U977" s="212" t="str">
        <f>IF(M977="","",'Step 1  Fixed Inputs'!$B$4*(1+'Step 1  Fixed Inputs'!$B$7)/('Step 1  Fixed Inputs'!$B$5-'Step 1  Fixed Inputs'!$B$7)*(1-((1+'Step 1  Fixed Inputs'!$B$7)/(1+'Step 1  Fixed Inputs'!$B$5))^$M977))</f>
        <v/>
      </c>
      <c r="V977" s="213" t="str">
        <f t="shared" si="174"/>
        <v/>
      </c>
      <c r="W977" s="213" t="str">
        <f t="shared" si="175"/>
        <v/>
      </c>
      <c r="X977" s="211" t="str">
        <f t="shared" si="176"/>
        <v/>
      </c>
      <c r="Y977" s="266" t="str">
        <f t="shared" si="177"/>
        <v/>
      </c>
      <c r="Z977" s="269" t="str">
        <f t="shared" si="100"/>
        <v/>
      </c>
      <c r="AA977" s="710" t="str">
        <f>IF(Y977="","",Y977*'Step 1  Fixed Inputs'!$B$8)</f>
        <v/>
      </c>
    </row>
    <row r="978" spans="1:27" hidden="1">
      <c r="A978" s="408"/>
      <c r="B978" s="238"/>
      <c r="C978" s="574"/>
      <c r="D978" s="583"/>
      <c r="E978" s="587"/>
      <c r="F978" s="643"/>
      <c r="G978" s="624"/>
      <c r="H978" s="449"/>
      <c r="I978" s="561"/>
      <c r="J978" s="613" t="str">
        <f t="shared" si="178"/>
        <v/>
      </c>
      <c r="K978" s="449"/>
      <c r="L978" s="450" t="str">
        <f t="shared" si="179"/>
        <v/>
      </c>
      <c r="M978" s="451" t="str">
        <f>IF(C978="","",VLOOKUP(C978,'Reference 7.0 EULs'!$D$2:$E$108,2,))</f>
        <v/>
      </c>
      <c r="N978" s="207" t="str">
        <f t="shared" si="103"/>
        <v/>
      </c>
      <c r="O978" s="209" t="str">
        <f t="shared" si="104"/>
        <v/>
      </c>
      <c r="P978" s="209"/>
      <c r="Q978" s="209"/>
      <c r="R978" s="208" t="str">
        <f t="shared" si="106"/>
        <v/>
      </c>
      <c r="S978" s="210" t="str">
        <f t="shared" si="95"/>
        <v/>
      </c>
      <c r="T978" s="216" t="str">
        <f>IF(M978="","",'Step 1  Fixed Inputs'!$B$3*(1+'Step 1  Fixed Inputs'!$B$7)/('Step 1  Fixed Inputs'!$B$5-'Step 1  Fixed Inputs'!$B$7)*(1-((1+'Step 1  Fixed Inputs'!$B$7)/(1+'Step 1  Fixed Inputs'!$B$5))^$M978))</f>
        <v/>
      </c>
      <c r="U978" s="212" t="str">
        <f>IF(M978="","",'Step 1  Fixed Inputs'!$B$4*(1+'Step 1  Fixed Inputs'!$B$7)/('Step 1  Fixed Inputs'!$B$5-'Step 1  Fixed Inputs'!$B$7)*(1-((1+'Step 1  Fixed Inputs'!$B$7)/(1+'Step 1  Fixed Inputs'!$B$5))^$M978))</f>
        <v/>
      </c>
      <c r="V978" s="213" t="str">
        <f t="shared" si="174"/>
        <v/>
      </c>
      <c r="W978" s="213" t="str">
        <f t="shared" si="175"/>
        <v/>
      </c>
      <c r="X978" s="211" t="str">
        <f t="shared" si="176"/>
        <v/>
      </c>
      <c r="Y978" s="266" t="str">
        <f t="shared" si="177"/>
        <v/>
      </c>
      <c r="Z978" s="269" t="str">
        <f t="shared" si="100"/>
        <v/>
      </c>
      <c r="AA978" s="710" t="str">
        <f>IF(Y978="","",Y978*'Step 1  Fixed Inputs'!$B$8)</f>
        <v/>
      </c>
    </row>
    <row r="979" spans="1:27" hidden="1">
      <c r="A979" s="408"/>
      <c r="B979" s="238"/>
      <c r="C979" s="574"/>
      <c r="D979" s="583"/>
      <c r="E979" s="587"/>
      <c r="F979" s="643"/>
      <c r="G979" s="624"/>
      <c r="H979" s="449"/>
      <c r="I979" s="561"/>
      <c r="J979" s="613" t="str">
        <f t="shared" si="178"/>
        <v/>
      </c>
      <c r="K979" s="449"/>
      <c r="L979" s="450" t="str">
        <f t="shared" si="179"/>
        <v/>
      </c>
      <c r="M979" s="451" t="str">
        <f>IF(C979="","",VLOOKUP(C979,'Reference 7.0 EULs'!$D$2:$E$108,2,))</f>
        <v/>
      </c>
      <c r="N979" s="207" t="str">
        <f t="shared" si="103"/>
        <v/>
      </c>
      <c r="O979" s="209" t="str">
        <f t="shared" si="104"/>
        <v/>
      </c>
      <c r="P979" s="209"/>
      <c r="Q979" s="209"/>
      <c r="R979" s="208" t="str">
        <f t="shared" si="106"/>
        <v/>
      </c>
      <c r="S979" s="210" t="str">
        <f t="shared" si="95"/>
        <v/>
      </c>
      <c r="T979" s="216" t="str">
        <f>IF(M979="","",'Step 1  Fixed Inputs'!$B$3*(1+'Step 1  Fixed Inputs'!$B$7)/('Step 1  Fixed Inputs'!$B$5-'Step 1  Fixed Inputs'!$B$7)*(1-((1+'Step 1  Fixed Inputs'!$B$7)/(1+'Step 1  Fixed Inputs'!$B$5))^$M979))</f>
        <v/>
      </c>
      <c r="U979" s="212" t="str">
        <f>IF(M979="","",'Step 1  Fixed Inputs'!$B$4*(1+'Step 1  Fixed Inputs'!$B$7)/('Step 1  Fixed Inputs'!$B$5-'Step 1  Fixed Inputs'!$B$7)*(1-((1+'Step 1  Fixed Inputs'!$B$7)/(1+'Step 1  Fixed Inputs'!$B$5))^$M979))</f>
        <v/>
      </c>
      <c r="V979" s="213" t="str">
        <f t="shared" si="174"/>
        <v/>
      </c>
      <c r="W979" s="213" t="str">
        <f t="shared" si="175"/>
        <v/>
      </c>
      <c r="X979" s="211" t="str">
        <f t="shared" si="176"/>
        <v/>
      </c>
      <c r="Y979" s="266" t="str">
        <f t="shared" si="177"/>
        <v/>
      </c>
      <c r="Z979" s="269" t="str">
        <f t="shared" si="100"/>
        <v/>
      </c>
      <c r="AA979" s="710" t="str">
        <f>IF(Y979="","",Y979*'Step 1  Fixed Inputs'!$B$8)</f>
        <v/>
      </c>
    </row>
    <row r="980" spans="1:27" ht="15" hidden="1" thickBot="1">
      <c r="A980" s="408"/>
      <c r="B980" s="239"/>
      <c r="C980" s="577"/>
      <c r="D980" s="584"/>
      <c r="E980" s="588"/>
      <c r="F980" s="643"/>
      <c r="G980" s="624"/>
      <c r="H980" s="449"/>
      <c r="I980" s="561"/>
      <c r="J980" s="613" t="str">
        <f t="shared" si="178"/>
        <v/>
      </c>
      <c r="K980" s="449"/>
      <c r="L980" s="450" t="str">
        <f t="shared" si="179"/>
        <v/>
      </c>
      <c r="M980" s="451" t="str">
        <f>IF(C980="","",VLOOKUP(C980,'Reference 7.0 EULs'!$D$2:$E$108,2,))</f>
        <v/>
      </c>
      <c r="N980" s="207" t="str">
        <f t="shared" si="103"/>
        <v/>
      </c>
      <c r="O980" s="209" t="str">
        <f t="shared" si="104"/>
        <v/>
      </c>
      <c r="P980" s="209"/>
      <c r="Q980" s="209"/>
      <c r="R980" s="208" t="str">
        <f t="shared" si="106"/>
        <v/>
      </c>
      <c r="S980" s="210" t="str">
        <f t="shared" si="95"/>
        <v/>
      </c>
      <c r="T980" s="216" t="str">
        <f>IF(M980="","",'Step 1  Fixed Inputs'!$B$3*(1+'Step 1  Fixed Inputs'!$B$7)/('Step 1  Fixed Inputs'!$B$5-'Step 1  Fixed Inputs'!$B$7)*(1-((1+'Step 1  Fixed Inputs'!$B$7)/(1+'Step 1  Fixed Inputs'!$B$5))^$M980))</f>
        <v/>
      </c>
      <c r="U980" s="212" t="str">
        <f>IF(M980="","",'Step 1  Fixed Inputs'!$B$4*(1+'Step 1  Fixed Inputs'!$B$7)/('Step 1  Fixed Inputs'!$B$5-'Step 1  Fixed Inputs'!$B$7)*(1-((1+'Step 1  Fixed Inputs'!$B$7)/(1+'Step 1  Fixed Inputs'!$B$5))^$M980))</f>
        <v/>
      </c>
      <c r="V980" s="213" t="str">
        <f t="shared" si="174"/>
        <v/>
      </c>
      <c r="W980" s="213" t="str">
        <f t="shared" si="175"/>
        <v/>
      </c>
      <c r="X980" s="211" t="str">
        <f t="shared" si="176"/>
        <v/>
      </c>
      <c r="Y980" s="266" t="str">
        <f t="shared" si="177"/>
        <v/>
      </c>
      <c r="Z980" s="269" t="str">
        <f t="shared" si="100"/>
        <v/>
      </c>
      <c r="AA980" s="710" t="str">
        <f>IF(Y980="","",Y980*'Step 1  Fixed Inputs'!$B$8)</f>
        <v/>
      </c>
    </row>
    <row r="981" spans="1:27" ht="18" hidden="1" thickBot="1">
      <c r="A981" s="293" t="s">
        <v>171</v>
      </c>
      <c r="B981" s="240"/>
      <c r="C981" s="571" t="s">
        <v>102</v>
      </c>
      <c r="D981" s="581"/>
      <c r="E981" s="556"/>
      <c r="F981" s="642"/>
      <c r="G981" s="619"/>
      <c r="H981" s="445"/>
      <c r="I981" s="550"/>
      <c r="J981" s="598">
        <f>SUM(J982:J1021)</f>
        <v>0</v>
      </c>
      <c r="K981" s="445"/>
      <c r="L981" s="446">
        <f>SUM(L982:L1021)</f>
        <v>0</v>
      </c>
      <c r="M981" s="447" t="s">
        <v>154</v>
      </c>
      <c r="N981" s="214" t="str">
        <f>'Step 3  Admin Allocation'!K8</f>
        <v/>
      </c>
      <c r="O981" s="411">
        <f>SUM(O982:O1021)</f>
        <v>0</v>
      </c>
      <c r="P981" s="411"/>
      <c r="Q981" s="411"/>
      <c r="R981" s="215" t="str">
        <f>'Step 3  Admin Allocation'!O8</f>
        <v/>
      </c>
      <c r="S981" s="411">
        <f t="shared" ref="S981:X981" si="180">SUM(S982:S1021)</f>
        <v>0</v>
      </c>
      <c r="T981" s="411">
        <f t="shared" si="180"/>
        <v>0</v>
      </c>
      <c r="U981" s="411">
        <f t="shared" si="180"/>
        <v>0</v>
      </c>
      <c r="V981" s="411">
        <f t="shared" si="180"/>
        <v>0</v>
      </c>
      <c r="W981" s="411">
        <f t="shared" si="180"/>
        <v>0</v>
      </c>
      <c r="X981" s="411">
        <f t="shared" si="180"/>
        <v>0</v>
      </c>
      <c r="Y981" s="265">
        <f t="shared" si="177"/>
        <v>0</v>
      </c>
      <c r="Z981" s="268" t="e">
        <f>X981/S981</f>
        <v>#DIV/0!</v>
      </c>
      <c r="AA981" s="712">
        <f>SUM(AA982:AA1021)</f>
        <v>0</v>
      </c>
    </row>
    <row r="982" spans="1:27" hidden="1">
      <c r="A982" s="90"/>
      <c r="B982" s="412"/>
      <c r="C982" s="575"/>
      <c r="D982" s="582"/>
      <c r="E982" s="557"/>
      <c r="F982" s="648"/>
      <c r="G982" s="625"/>
      <c r="H982" s="452"/>
      <c r="I982" s="563"/>
      <c r="J982" s="614" t="str">
        <f>IF(C982="","",#REF!/#REF!)</f>
        <v/>
      </c>
      <c r="K982" s="452"/>
      <c r="L982" s="481" t="str">
        <f>IF(C982="","",#REF!+K982)</f>
        <v/>
      </c>
      <c r="M982" s="451" t="str">
        <f>IF(C982="","",VLOOKUP(C982,'Reference 7.0 EULs'!$D$2:$E$126,2,))</f>
        <v/>
      </c>
      <c r="N982" s="207" t="str">
        <f>IF(M982="","",(L982/L$981)*N$981)</f>
        <v/>
      </c>
      <c r="O982" s="209" t="str">
        <f t="shared" ref="O982:O1021" si="181">IF(M982="","",SUM(L982,N982))</f>
        <v/>
      </c>
      <c r="P982" s="209"/>
      <c r="Q982" s="209"/>
      <c r="R982" s="208" t="str">
        <f>IF(M982="","",(L982/L$981)*R$981)</f>
        <v/>
      </c>
      <c r="S982" s="210" t="str">
        <f t="shared" ref="S982:S1021" si="182">IF(M982="","",SUM(L982,R982))</f>
        <v/>
      </c>
      <c r="T982" s="216" t="str">
        <f>IF(M982="","",'Step 1  Fixed Inputs'!$B$3*(1+'Step 1  Fixed Inputs'!$B$7)/('Step 1  Fixed Inputs'!$B$5-'Step 1  Fixed Inputs'!$B$7)*(1-((1+'Step 1  Fixed Inputs'!$B$7)/(1+'Step 1  Fixed Inputs'!$B$5))^$M982))</f>
        <v/>
      </c>
      <c r="U982" s="212" t="str">
        <f>IF(M982="","",'Step 1  Fixed Inputs'!$B$4*(1+'Step 1  Fixed Inputs'!$B$7)/('Step 1  Fixed Inputs'!$B$5-'Step 1  Fixed Inputs'!$B$7)*(1-((1+'Step 1  Fixed Inputs'!$B$7)/(1+'Step 1  Fixed Inputs'!$B$5))^$M982))</f>
        <v/>
      </c>
      <c r="V982" s="213" t="str">
        <f>IF(M982="","",T982*#REF!)</f>
        <v/>
      </c>
      <c r="W982" s="213" t="str">
        <f>IF(M982="","",U982*#REF!)</f>
        <v/>
      </c>
      <c r="X982" s="211" t="str">
        <f>IF(M982="","",T982*#REF!+U982*#REF!)</f>
        <v/>
      </c>
      <c r="Y982" s="266" t="str">
        <f t="shared" si="177"/>
        <v/>
      </c>
      <c r="Z982" s="269" t="str">
        <f t="shared" ref="Z982:Z1021" si="183">IF(M982="","",X982/S982)</f>
        <v/>
      </c>
      <c r="AA982" s="710" t="str">
        <f>IF(Y982="","",Y982*'Step 1  Fixed Inputs'!$B$8)</f>
        <v/>
      </c>
    </row>
    <row r="983" spans="1:27" hidden="1">
      <c r="A983" s="408"/>
      <c r="B983" s="412"/>
      <c r="C983" s="574"/>
      <c r="D983" s="582"/>
      <c r="E983" s="557"/>
      <c r="F983" s="648"/>
      <c r="G983" s="625"/>
      <c r="H983" s="452"/>
      <c r="I983" s="563"/>
      <c r="J983" s="614" t="str">
        <f>IF(C983="","",#REF!/#REF!)</f>
        <v/>
      </c>
      <c r="K983" s="452"/>
      <c r="L983" s="482" t="str">
        <f>IF(C983="","",#REF!+K983)</f>
        <v/>
      </c>
      <c r="M983" s="451" t="str">
        <f>IF(C983="","",VLOOKUP(C983,'Reference 7.0 EULs'!$D$2:$E$126,2,))</f>
        <v/>
      </c>
      <c r="N983" s="207" t="str">
        <f t="shared" ref="N983:N1021" si="184">IF(M983="","",(L983/L$981)*N$981)</f>
        <v/>
      </c>
      <c r="O983" s="209" t="str">
        <f t="shared" si="181"/>
        <v/>
      </c>
      <c r="P983" s="209"/>
      <c r="Q983" s="209"/>
      <c r="R983" s="208" t="str">
        <f t="shared" ref="R983:R1021" si="185">IF(M983="","",(L983/L$981)*R$981)</f>
        <v/>
      </c>
      <c r="S983" s="210" t="str">
        <f t="shared" si="182"/>
        <v/>
      </c>
      <c r="T983" s="216" t="str">
        <f>IF(M983="","",'Step 1  Fixed Inputs'!$B$3*(1+'Step 1  Fixed Inputs'!$B$7)/('Step 1  Fixed Inputs'!$B$5-'Step 1  Fixed Inputs'!$B$7)*(1-((1+'Step 1  Fixed Inputs'!$B$7)/(1+'Step 1  Fixed Inputs'!$B$5))^$M983))</f>
        <v/>
      </c>
      <c r="U983" s="212" t="str">
        <f>IF(M983="","",'Step 1  Fixed Inputs'!$B$4*(1+'Step 1  Fixed Inputs'!$B$7)/('Step 1  Fixed Inputs'!$B$5-'Step 1  Fixed Inputs'!$B$7)*(1-((1+'Step 1  Fixed Inputs'!$B$7)/(1+'Step 1  Fixed Inputs'!$B$5))^$M983))</f>
        <v/>
      </c>
      <c r="V983" s="213" t="str">
        <f>IF(M983="","",T983*#REF!)</f>
        <v/>
      </c>
      <c r="W983" s="213" t="str">
        <f>IF(M983="","",U983*#REF!)</f>
        <v/>
      </c>
      <c r="X983" s="211" t="str">
        <f>IF(M983="","",T983*#REF!+U983*#REF!)</f>
        <v/>
      </c>
      <c r="Y983" s="266" t="str">
        <f t="shared" si="177"/>
        <v/>
      </c>
      <c r="Z983" s="269" t="str">
        <f t="shared" si="183"/>
        <v/>
      </c>
      <c r="AA983" s="710" t="str">
        <f>IF(Y983="","",Y983*'Step 1  Fixed Inputs'!$B$8)</f>
        <v/>
      </c>
    </row>
    <row r="984" spans="1:27" hidden="1">
      <c r="A984" s="408"/>
      <c r="B984" s="412"/>
      <c r="C984" s="572"/>
      <c r="D984" s="582"/>
      <c r="E984" s="557"/>
      <c r="F984" s="648"/>
      <c r="G984" s="625"/>
      <c r="H984" s="452"/>
      <c r="I984" s="563"/>
      <c r="J984" s="614" t="str">
        <f>IF(C984="","",#REF!/#REF!)</f>
        <v/>
      </c>
      <c r="K984" s="452"/>
      <c r="L984" s="479" t="str">
        <f>IF(C984="","",#REF!+K984)</f>
        <v/>
      </c>
      <c r="M984" s="451" t="str">
        <f>IF(C984="","",VLOOKUP(C984,'Reference 7.0 EULs'!$D$2:$E$126,2,))</f>
        <v/>
      </c>
      <c r="N984" s="207" t="str">
        <f t="shared" si="184"/>
        <v/>
      </c>
      <c r="O984" s="209" t="str">
        <f t="shared" si="181"/>
        <v/>
      </c>
      <c r="P984" s="209"/>
      <c r="Q984" s="209"/>
      <c r="R984" s="208" t="str">
        <f t="shared" si="185"/>
        <v/>
      </c>
      <c r="S984" s="210" t="str">
        <f t="shared" si="182"/>
        <v/>
      </c>
      <c r="T984" s="216" t="str">
        <f>IF(M984="","",'Step 1  Fixed Inputs'!$B$3*(1+'Step 1  Fixed Inputs'!$B$7)/('Step 1  Fixed Inputs'!$B$5-'Step 1  Fixed Inputs'!$B$7)*(1-((1+'Step 1  Fixed Inputs'!$B$7)/(1+'Step 1  Fixed Inputs'!$B$5))^$M984))</f>
        <v/>
      </c>
      <c r="U984" s="212" t="str">
        <f>IF(M984="","",'Step 1  Fixed Inputs'!$B$4*(1+'Step 1  Fixed Inputs'!$B$7)/('Step 1  Fixed Inputs'!$B$5-'Step 1  Fixed Inputs'!$B$7)*(1-((1+'Step 1  Fixed Inputs'!$B$7)/(1+'Step 1  Fixed Inputs'!$B$5))^$M984))</f>
        <v/>
      </c>
      <c r="V984" s="213" t="str">
        <f>IF(M984="","",T984*#REF!)</f>
        <v/>
      </c>
      <c r="W984" s="213" t="str">
        <f>IF(M984="","",U984*#REF!)</f>
        <v/>
      </c>
      <c r="X984" s="211" t="str">
        <f>IF(M984="","",T984*#REF!+U984*#REF!)</f>
        <v/>
      </c>
      <c r="Y984" s="266" t="str">
        <f t="shared" si="177"/>
        <v/>
      </c>
      <c r="Z984" s="269" t="str">
        <f t="shared" si="183"/>
        <v/>
      </c>
      <c r="AA984" s="710" t="str">
        <f>IF(Y984="","",Y984*'Step 1  Fixed Inputs'!$B$8)</f>
        <v/>
      </c>
    </row>
    <row r="985" spans="1:27" hidden="1">
      <c r="A985" s="408"/>
      <c r="B985" s="412"/>
      <c r="C985" s="576"/>
      <c r="D985" s="589"/>
      <c r="E985" s="590"/>
      <c r="F985" s="649"/>
      <c r="G985" s="626"/>
      <c r="H985" s="494"/>
      <c r="I985" s="564"/>
      <c r="J985" s="614" t="str">
        <f>IF(C985="","",#REF!/#REF!)</f>
        <v/>
      </c>
      <c r="K985" s="452"/>
      <c r="L985" s="479" t="str">
        <f>IF(C985="","",#REF!+K985)</f>
        <v/>
      </c>
      <c r="M985" s="451" t="str">
        <f>IF(C985="","",VLOOKUP(C985,'Reference 7.0 EULs'!$D$2:$E$126,2,))</f>
        <v/>
      </c>
      <c r="N985" s="207" t="str">
        <f t="shared" si="184"/>
        <v/>
      </c>
      <c r="O985" s="209" t="str">
        <f t="shared" si="181"/>
        <v/>
      </c>
      <c r="P985" s="209"/>
      <c r="Q985" s="209"/>
      <c r="R985" s="208" t="str">
        <f t="shared" si="185"/>
        <v/>
      </c>
      <c r="S985" s="210" t="str">
        <f t="shared" si="182"/>
        <v/>
      </c>
      <c r="T985" s="216" t="str">
        <f>IF(M985="","",'Step 1  Fixed Inputs'!$B$3*(1+'Step 1  Fixed Inputs'!$B$7)/('Step 1  Fixed Inputs'!$B$5-'Step 1  Fixed Inputs'!$B$7)*(1-((1+'Step 1  Fixed Inputs'!$B$7)/(1+'Step 1  Fixed Inputs'!$B$5))^$M985))</f>
        <v/>
      </c>
      <c r="U985" s="212" t="str">
        <f>IF(M985="","",'Step 1  Fixed Inputs'!$B$4*(1+'Step 1  Fixed Inputs'!$B$7)/('Step 1  Fixed Inputs'!$B$5-'Step 1  Fixed Inputs'!$B$7)*(1-((1+'Step 1  Fixed Inputs'!$B$7)/(1+'Step 1  Fixed Inputs'!$B$5))^$M985))</f>
        <v/>
      </c>
      <c r="V985" s="213" t="str">
        <f>IF(M985="","",T985*#REF!)</f>
        <v/>
      </c>
      <c r="W985" s="213" t="str">
        <f>IF(M985="","",U985*#REF!)</f>
        <v/>
      </c>
      <c r="X985" s="211" t="str">
        <f>IF(M985="","",T985*#REF!+U985*#REF!)</f>
        <v/>
      </c>
      <c r="Y985" s="266" t="str">
        <f t="shared" si="177"/>
        <v/>
      </c>
      <c r="Z985" s="269" t="str">
        <f t="shared" si="183"/>
        <v/>
      </c>
      <c r="AA985" s="710" t="str">
        <f>IF(Y985="","",Y985*'Step 1  Fixed Inputs'!$B$8)</f>
        <v/>
      </c>
    </row>
    <row r="986" spans="1:27" hidden="1">
      <c r="A986" s="408"/>
      <c r="B986" s="412"/>
      <c r="C986" s="576"/>
      <c r="D986" s="589"/>
      <c r="E986" s="590"/>
      <c r="F986" s="649"/>
      <c r="G986" s="626"/>
      <c r="H986" s="494"/>
      <c r="I986" s="564"/>
      <c r="J986" s="614" t="str">
        <f>IF(C986="","",#REF!/#REF!)</f>
        <v/>
      </c>
      <c r="K986" s="452"/>
      <c r="L986" s="479" t="str">
        <f>IF(C986="","",#REF!+K986)</f>
        <v/>
      </c>
      <c r="M986" s="451" t="str">
        <f>IF(C986="","",VLOOKUP(C986,'Reference 7.0 EULs'!$D$2:$E$126,2,))</f>
        <v/>
      </c>
      <c r="N986" s="207" t="str">
        <f t="shared" si="184"/>
        <v/>
      </c>
      <c r="O986" s="209" t="str">
        <f t="shared" si="181"/>
        <v/>
      </c>
      <c r="P986" s="209"/>
      <c r="Q986" s="209"/>
      <c r="R986" s="208" t="str">
        <f t="shared" si="185"/>
        <v/>
      </c>
      <c r="S986" s="210" t="str">
        <f t="shared" si="182"/>
        <v/>
      </c>
      <c r="T986" s="216" t="str">
        <f>IF(M986="","",'Step 1  Fixed Inputs'!$B$3*(1+'Step 1  Fixed Inputs'!$B$7)/('Step 1  Fixed Inputs'!$B$5-'Step 1  Fixed Inputs'!$B$7)*(1-((1+'Step 1  Fixed Inputs'!$B$7)/(1+'Step 1  Fixed Inputs'!$B$5))^$M986))</f>
        <v/>
      </c>
      <c r="U986" s="212" t="str">
        <f>IF(M986="","",'Step 1  Fixed Inputs'!$B$4*(1+'Step 1  Fixed Inputs'!$B$7)/('Step 1  Fixed Inputs'!$B$5-'Step 1  Fixed Inputs'!$B$7)*(1-((1+'Step 1  Fixed Inputs'!$B$7)/(1+'Step 1  Fixed Inputs'!$B$5))^$M986))</f>
        <v/>
      </c>
      <c r="V986" s="213" t="str">
        <f>IF(M986="","",T986*#REF!)</f>
        <v/>
      </c>
      <c r="W986" s="213" t="str">
        <f>IF(M986="","",U986*#REF!)</f>
        <v/>
      </c>
      <c r="X986" s="211" t="str">
        <f>IF(M986="","",T986*#REF!+U986*#REF!)</f>
        <v/>
      </c>
      <c r="Y986" s="266" t="str">
        <f t="shared" si="177"/>
        <v/>
      </c>
      <c r="Z986" s="269" t="str">
        <f t="shared" si="183"/>
        <v/>
      </c>
      <c r="AA986" s="710" t="str">
        <f>IF(Y986="","",Y986*'Step 1  Fixed Inputs'!$B$8)</f>
        <v/>
      </c>
    </row>
    <row r="987" spans="1:27" hidden="1">
      <c r="A987" s="408"/>
      <c r="B987" s="412"/>
      <c r="C987" s="572"/>
      <c r="D987" s="582"/>
      <c r="E987" s="557"/>
      <c r="F987" s="648"/>
      <c r="G987" s="625"/>
      <c r="H987" s="452"/>
      <c r="I987" s="563"/>
      <c r="J987" s="614" t="str">
        <f>IF(C987="","",#REF!/#REF!)</f>
        <v/>
      </c>
      <c r="K987" s="452"/>
      <c r="L987" s="479" t="str">
        <f>IF(C987="","",#REF!+K987)</f>
        <v/>
      </c>
      <c r="M987" s="451" t="str">
        <f>IF(C987="","",VLOOKUP(C987,'Reference 7.0 EULs'!$D$2:$E$126,2,))</f>
        <v/>
      </c>
      <c r="N987" s="207" t="str">
        <f t="shared" si="184"/>
        <v/>
      </c>
      <c r="O987" s="209" t="str">
        <f t="shared" si="181"/>
        <v/>
      </c>
      <c r="P987" s="209"/>
      <c r="Q987" s="209"/>
      <c r="R987" s="208" t="str">
        <f t="shared" si="185"/>
        <v/>
      </c>
      <c r="S987" s="210" t="str">
        <f t="shared" si="182"/>
        <v/>
      </c>
      <c r="T987" s="216" t="str">
        <f>IF(M987="","",'Step 1  Fixed Inputs'!$B$3*(1+'Step 1  Fixed Inputs'!$B$7)/('Step 1  Fixed Inputs'!$B$5-'Step 1  Fixed Inputs'!$B$7)*(1-((1+'Step 1  Fixed Inputs'!$B$7)/(1+'Step 1  Fixed Inputs'!$B$5))^$M987))</f>
        <v/>
      </c>
      <c r="U987" s="212" t="str">
        <f>IF(M987="","",'Step 1  Fixed Inputs'!$B$4*(1+'Step 1  Fixed Inputs'!$B$7)/('Step 1  Fixed Inputs'!$B$5-'Step 1  Fixed Inputs'!$B$7)*(1-((1+'Step 1  Fixed Inputs'!$B$7)/(1+'Step 1  Fixed Inputs'!$B$5))^$M987))</f>
        <v/>
      </c>
      <c r="V987" s="213" t="str">
        <f>IF(M987="","",T987*#REF!)</f>
        <v/>
      </c>
      <c r="W987" s="213" t="str">
        <f>IF(M987="","",U987*#REF!)</f>
        <v/>
      </c>
      <c r="X987" s="211" t="str">
        <f>IF(M987="","",T987*#REF!+U987*#REF!)</f>
        <v/>
      </c>
      <c r="Y987" s="266" t="str">
        <f t="shared" si="177"/>
        <v/>
      </c>
      <c r="Z987" s="269" t="str">
        <f t="shared" si="183"/>
        <v/>
      </c>
      <c r="AA987" s="710" t="str">
        <f>IF(Y987="","",Y987*'Step 1  Fixed Inputs'!$B$8)</f>
        <v/>
      </c>
    </row>
    <row r="988" spans="1:27" hidden="1">
      <c r="A988" s="408"/>
      <c r="B988" s="412"/>
      <c r="C988" s="572"/>
      <c r="D988" s="583"/>
      <c r="E988" s="587"/>
      <c r="F988" s="648"/>
      <c r="G988" s="625"/>
      <c r="H988" s="452"/>
      <c r="I988" s="563"/>
      <c r="J988" s="614" t="str">
        <f>IF(C988="","",#REF!/#REF!)</f>
        <v/>
      </c>
      <c r="K988" s="452"/>
      <c r="L988" s="479" t="str">
        <f>IF(C988="","",#REF!+K988)</f>
        <v/>
      </c>
      <c r="M988" s="451" t="str">
        <f>IF(C988="","",VLOOKUP(C988,'Reference 7.0 EULs'!$D$2:$E$126,2,))</f>
        <v/>
      </c>
      <c r="N988" s="207" t="str">
        <f t="shared" si="184"/>
        <v/>
      </c>
      <c r="O988" s="209" t="str">
        <f t="shared" si="181"/>
        <v/>
      </c>
      <c r="P988" s="209"/>
      <c r="Q988" s="209"/>
      <c r="R988" s="208" t="str">
        <f t="shared" si="185"/>
        <v/>
      </c>
      <c r="S988" s="210" t="str">
        <f t="shared" si="182"/>
        <v/>
      </c>
      <c r="T988" s="216" t="str">
        <f>IF(M988="","",'Step 1  Fixed Inputs'!$B$3*(1+'Step 1  Fixed Inputs'!$B$7)/('Step 1  Fixed Inputs'!$B$5-'Step 1  Fixed Inputs'!$B$7)*(1-((1+'Step 1  Fixed Inputs'!$B$7)/(1+'Step 1  Fixed Inputs'!$B$5))^$M988))</f>
        <v/>
      </c>
      <c r="U988" s="212" t="str">
        <f>IF(M988="","",'Step 1  Fixed Inputs'!$B$4*(1+'Step 1  Fixed Inputs'!$B$7)/('Step 1  Fixed Inputs'!$B$5-'Step 1  Fixed Inputs'!$B$7)*(1-((1+'Step 1  Fixed Inputs'!$B$7)/(1+'Step 1  Fixed Inputs'!$B$5))^$M988))</f>
        <v/>
      </c>
      <c r="V988" s="213" t="str">
        <f>IF(M988="","",T988*#REF!)</f>
        <v/>
      </c>
      <c r="W988" s="213" t="str">
        <f>IF(M988="","",U988*#REF!)</f>
        <v/>
      </c>
      <c r="X988" s="211" t="str">
        <f>IF(M988="","",T988*#REF!+U988*#REF!)</f>
        <v/>
      </c>
      <c r="Y988" s="266" t="str">
        <f t="shared" si="177"/>
        <v/>
      </c>
      <c r="Z988" s="269" t="str">
        <f t="shared" si="183"/>
        <v/>
      </c>
      <c r="AA988" s="710" t="str">
        <f>IF(Y988="","",Y988*'Step 1  Fixed Inputs'!$B$8)</f>
        <v/>
      </c>
    </row>
    <row r="989" spans="1:27" hidden="1">
      <c r="A989" s="408"/>
      <c r="B989" s="412"/>
      <c r="C989" s="572"/>
      <c r="D989" s="583"/>
      <c r="E989" s="587"/>
      <c r="F989" s="643"/>
      <c r="G989" s="624"/>
      <c r="H989" s="449"/>
      <c r="I989" s="561"/>
      <c r="J989" s="614" t="str">
        <f>IF(C989="","",#REF!/#REF!)</f>
        <v/>
      </c>
      <c r="K989" s="475"/>
      <c r="L989" s="479" t="str">
        <f>IF(C989="","",#REF!+K989)</f>
        <v/>
      </c>
      <c r="M989" s="451" t="str">
        <f>IF(C989="","",VLOOKUP(C989,'Reference 7.0 EULs'!$D$2:$E$126,2,))</f>
        <v/>
      </c>
      <c r="N989" s="207" t="str">
        <f t="shared" si="184"/>
        <v/>
      </c>
      <c r="O989" s="209" t="str">
        <f t="shared" si="181"/>
        <v/>
      </c>
      <c r="P989" s="209"/>
      <c r="Q989" s="209"/>
      <c r="R989" s="208" t="str">
        <f t="shared" si="185"/>
        <v/>
      </c>
      <c r="S989" s="210" t="str">
        <f t="shared" si="182"/>
        <v/>
      </c>
      <c r="T989" s="216" t="str">
        <f>IF(M989="","",'Step 1  Fixed Inputs'!$B$3*(1+'Step 1  Fixed Inputs'!$B$7)/('Step 1  Fixed Inputs'!$B$5-'Step 1  Fixed Inputs'!$B$7)*(1-((1+'Step 1  Fixed Inputs'!$B$7)/(1+'Step 1  Fixed Inputs'!$B$5))^$M989))</f>
        <v/>
      </c>
      <c r="U989" s="212" t="str">
        <f>IF(M989="","",'Step 1  Fixed Inputs'!$B$4*(1+'Step 1  Fixed Inputs'!$B$7)/('Step 1  Fixed Inputs'!$B$5-'Step 1  Fixed Inputs'!$B$7)*(1-((1+'Step 1  Fixed Inputs'!$B$7)/(1+'Step 1  Fixed Inputs'!$B$5))^$M989))</f>
        <v/>
      </c>
      <c r="V989" s="213" t="str">
        <f>IF(M989="","",T989*#REF!)</f>
        <v/>
      </c>
      <c r="W989" s="213" t="str">
        <f>IF(M989="","",U989*#REF!)</f>
        <v/>
      </c>
      <c r="X989" s="211" t="str">
        <f>IF(M989="","",T989*#REF!+U989*#REF!)</f>
        <v/>
      </c>
      <c r="Y989" s="266" t="str">
        <f t="shared" si="177"/>
        <v/>
      </c>
      <c r="Z989" s="269" t="str">
        <f t="shared" si="183"/>
        <v/>
      </c>
      <c r="AA989" s="710" t="str">
        <f>IF(Y989="","",Y989*'Step 1  Fixed Inputs'!$B$8)</f>
        <v/>
      </c>
    </row>
    <row r="990" spans="1:27" hidden="1">
      <c r="A990" s="408"/>
      <c r="B990" s="412"/>
      <c r="C990" s="578"/>
      <c r="D990" s="582"/>
      <c r="E990" s="586"/>
      <c r="F990" s="643"/>
      <c r="G990" s="624"/>
      <c r="H990" s="449"/>
      <c r="I990" s="561"/>
      <c r="J990" s="614" t="str">
        <f>IF(C990="","",#REF!/#REF!)</f>
        <v/>
      </c>
      <c r="K990" s="449"/>
      <c r="L990" s="478" t="str">
        <f>IF(C990="","",#REF!+K990)</f>
        <v/>
      </c>
      <c r="M990" s="451" t="str">
        <f>IF(C990="","",VLOOKUP(C990,'Reference 7.0 EULs'!$D$2:$E$108,2,))</f>
        <v/>
      </c>
      <c r="N990" s="207" t="str">
        <f t="shared" si="184"/>
        <v/>
      </c>
      <c r="O990" s="209" t="str">
        <f t="shared" si="181"/>
        <v/>
      </c>
      <c r="P990" s="209"/>
      <c r="Q990" s="209"/>
      <c r="R990" s="208" t="str">
        <f t="shared" si="185"/>
        <v/>
      </c>
      <c r="S990" s="210" t="str">
        <f t="shared" si="182"/>
        <v/>
      </c>
      <c r="T990" s="216" t="str">
        <f>IF(M990="","",'Step 1  Fixed Inputs'!$B$3*(1+'Step 1  Fixed Inputs'!$B$7)/('Step 1  Fixed Inputs'!$B$5-'Step 1  Fixed Inputs'!$B$7)*(1-((1+'Step 1  Fixed Inputs'!$B$7)/(1+'Step 1  Fixed Inputs'!$B$5))^$M990))</f>
        <v/>
      </c>
      <c r="U990" s="212" t="str">
        <f>IF(M990="","",'Step 1  Fixed Inputs'!$B$4*(1+'Step 1  Fixed Inputs'!$B$7)/('Step 1  Fixed Inputs'!$B$5-'Step 1  Fixed Inputs'!$B$7)*(1-((1+'Step 1  Fixed Inputs'!$B$7)/(1+'Step 1  Fixed Inputs'!$B$5))^$M990))</f>
        <v/>
      </c>
      <c r="V990" s="213" t="str">
        <f>IF(M990="","",T990*#REF!)</f>
        <v/>
      </c>
      <c r="W990" s="213" t="str">
        <f>IF(M990="","",U990*#REF!)</f>
        <v/>
      </c>
      <c r="X990" s="211" t="str">
        <f>IF(M990="","",T990*#REF!+U990*#REF!)</f>
        <v/>
      </c>
      <c r="Y990" s="266" t="str">
        <f t="shared" si="177"/>
        <v/>
      </c>
      <c r="Z990" s="269" t="str">
        <f t="shared" si="183"/>
        <v/>
      </c>
      <c r="AA990" s="710" t="str">
        <f>IF(Y990="","",Y990*'Step 1  Fixed Inputs'!$B$8)</f>
        <v/>
      </c>
    </row>
    <row r="991" spans="1:27" hidden="1">
      <c r="A991" s="408"/>
      <c r="B991" s="412"/>
      <c r="C991" s="578"/>
      <c r="D991" s="582"/>
      <c r="E991" s="586"/>
      <c r="F991" s="643"/>
      <c r="G991" s="624"/>
      <c r="H991" s="449"/>
      <c r="I991" s="561"/>
      <c r="J991" s="614" t="str">
        <f>IF(C991="","",#REF!/#REF!)</f>
        <v/>
      </c>
      <c r="K991" s="449"/>
      <c r="L991" s="478" t="str">
        <f>IF(C991="","",#REF!+K991)</f>
        <v/>
      </c>
      <c r="M991" s="451" t="str">
        <f>IF(C991="","",VLOOKUP(C991,'Reference 7.0 EULs'!$D$2:$E$108,2,))</f>
        <v/>
      </c>
      <c r="N991" s="207" t="str">
        <f t="shared" si="184"/>
        <v/>
      </c>
      <c r="O991" s="209" t="str">
        <f t="shared" si="181"/>
        <v/>
      </c>
      <c r="P991" s="209"/>
      <c r="Q991" s="209"/>
      <c r="R991" s="208" t="str">
        <f t="shared" si="185"/>
        <v/>
      </c>
      <c r="S991" s="210" t="str">
        <f t="shared" si="182"/>
        <v/>
      </c>
      <c r="T991" s="216" t="str">
        <f>IF(M991="","",'Step 1  Fixed Inputs'!$B$3*(1+'Step 1  Fixed Inputs'!$B$7)/('Step 1  Fixed Inputs'!$B$5-'Step 1  Fixed Inputs'!$B$7)*(1-((1+'Step 1  Fixed Inputs'!$B$7)/(1+'Step 1  Fixed Inputs'!$B$5))^$M991))</f>
        <v/>
      </c>
      <c r="U991" s="212" t="str">
        <f>IF(M991="","",'Step 1  Fixed Inputs'!$B$4*(1+'Step 1  Fixed Inputs'!$B$7)/('Step 1  Fixed Inputs'!$B$5-'Step 1  Fixed Inputs'!$B$7)*(1-((1+'Step 1  Fixed Inputs'!$B$7)/(1+'Step 1  Fixed Inputs'!$B$5))^$M991))</f>
        <v/>
      </c>
      <c r="V991" s="213" t="str">
        <f>IF(M991="","",T991*#REF!)</f>
        <v/>
      </c>
      <c r="W991" s="213" t="str">
        <f>IF(M991="","",U991*#REF!)</f>
        <v/>
      </c>
      <c r="X991" s="211" t="str">
        <f>IF(M991="","",T991*#REF!+U991*#REF!)</f>
        <v/>
      </c>
      <c r="Y991" s="266" t="str">
        <f t="shared" si="177"/>
        <v/>
      </c>
      <c r="Z991" s="269" t="str">
        <f t="shared" si="183"/>
        <v/>
      </c>
      <c r="AA991" s="710" t="str">
        <f>IF(Y991="","",Y991*'Step 1  Fixed Inputs'!$B$8)</f>
        <v/>
      </c>
    </row>
    <row r="992" spans="1:27" hidden="1">
      <c r="A992" s="408"/>
      <c r="B992" s="412"/>
      <c r="C992" s="578"/>
      <c r="D992" s="582"/>
      <c r="E992" s="586"/>
      <c r="F992" s="643"/>
      <c r="G992" s="624"/>
      <c r="H992" s="449"/>
      <c r="I992" s="561"/>
      <c r="J992" s="614" t="str">
        <f>IF(C992="","",#REF!/#REF!)</f>
        <v/>
      </c>
      <c r="K992" s="449"/>
      <c r="L992" s="478" t="str">
        <f>IF(C992="","",#REF!+K992)</f>
        <v/>
      </c>
      <c r="M992" s="451" t="str">
        <f>IF(C992="","",VLOOKUP(C992,'Reference 7.0 EULs'!$D$2:$E$108,2,))</f>
        <v/>
      </c>
      <c r="N992" s="207" t="str">
        <f t="shared" si="184"/>
        <v/>
      </c>
      <c r="O992" s="209" t="str">
        <f t="shared" si="181"/>
        <v/>
      </c>
      <c r="P992" s="209"/>
      <c r="Q992" s="209"/>
      <c r="R992" s="208" t="str">
        <f t="shared" si="185"/>
        <v/>
      </c>
      <c r="S992" s="210" t="str">
        <f t="shared" si="182"/>
        <v/>
      </c>
      <c r="T992" s="216" t="str">
        <f>IF(M992="","",'Step 1  Fixed Inputs'!$B$3*(1+'Step 1  Fixed Inputs'!$B$7)/('Step 1  Fixed Inputs'!$B$5-'Step 1  Fixed Inputs'!$B$7)*(1-((1+'Step 1  Fixed Inputs'!$B$7)/(1+'Step 1  Fixed Inputs'!$B$5))^$M992))</f>
        <v/>
      </c>
      <c r="U992" s="212" t="str">
        <f>IF(M992="","",'Step 1  Fixed Inputs'!$B$4*(1+'Step 1  Fixed Inputs'!$B$7)/('Step 1  Fixed Inputs'!$B$5-'Step 1  Fixed Inputs'!$B$7)*(1-((1+'Step 1  Fixed Inputs'!$B$7)/(1+'Step 1  Fixed Inputs'!$B$5))^$M992))</f>
        <v/>
      </c>
      <c r="V992" s="213" t="str">
        <f>IF(M992="","",T992*#REF!)</f>
        <v/>
      </c>
      <c r="W992" s="213" t="str">
        <f>IF(M992="","",U992*#REF!)</f>
        <v/>
      </c>
      <c r="X992" s="211" t="str">
        <f>IF(M992="","",T992*#REF!+U992*#REF!)</f>
        <v/>
      </c>
      <c r="Y992" s="266" t="str">
        <f t="shared" si="177"/>
        <v/>
      </c>
      <c r="Z992" s="269" t="str">
        <f t="shared" si="183"/>
        <v/>
      </c>
      <c r="AA992" s="710" t="str">
        <f>IF(Y992="","",Y992*'Step 1  Fixed Inputs'!$B$8)</f>
        <v/>
      </c>
    </row>
    <row r="993" spans="2:27" hidden="1">
      <c r="B993" s="412"/>
      <c r="C993" s="578"/>
      <c r="D993" s="582"/>
      <c r="E993" s="586"/>
      <c r="F993" s="643"/>
      <c r="G993" s="624"/>
      <c r="H993" s="449"/>
      <c r="I993" s="561"/>
      <c r="J993" s="614" t="str">
        <f>IF(C993="","",#REF!/#REF!)</f>
        <v/>
      </c>
      <c r="K993" s="449"/>
      <c r="L993" s="478" t="str">
        <f>IF(C993="","",#REF!+K993)</f>
        <v/>
      </c>
      <c r="M993" s="451" t="str">
        <f>IF(C993="","",VLOOKUP(C993,'Reference 7.0 EULs'!$D$2:$E$108,2,))</f>
        <v/>
      </c>
      <c r="N993" s="207" t="str">
        <f t="shared" si="184"/>
        <v/>
      </c>
      <c r="O993" s="209" t="str">
        <f t="shared" si="181"/>
        <v/>
      </c>
      <c r="P993" s="209"/>
      <c r="Q993" s="209"/>
      <c r="R993" s="208" t="str">
        <f t="shared" si="185"/>
        <v/>
      </c>
      <c r="S993" s="210" t="str">
        <f t="shared" si="182"/>
        <v/>
      </c>
      <c r="T993" s="216" t="str">
        <f>IF(M993="","",'Step 1  Fixed Inputs'!$B$3*(1+'Step 1  Fixed Inputs'!$B$7)/('Step 1  Fixed Inputs'!$B$5-'Step 1  Fixed Inputs'!$B$7)*(1-((1+'Step 1  Fixed Inputs'!$B$7)/(1+'Step 1  Fixed Inputs'!$B$5))^$M993))</f>
        <v/>
      </c>
      <c r="U993" s="212" t="str">
        <f>IF(M993="","",'Step 1  Fixed Inputs'!$B$4*(1+'Step 1  Fixed Inputs'!$B$7)/('Step 1  Fixed Inputs'!$B$5-'Step 1  Fixed Inputs'!$B$7)*(1-((1+'Step 1  Fixed Inputs'!$B$7)/(1+'Step 1  Fixed Inputs'!$B$5))^$M993))</f>
        <v/>
      </c>
      <c r="V993" s="213" t="str">
        <f>IF(M993="","",T993*#REF!)</f>
        <v/>
      </c>
      <c r="W993" s="213" t="str">
        <f>IF(M993="","",U993*#REF!)</f>
        <v/>
      </c>
      <c r="X993" s="211" t="str">
        <f>IF(M993="","",T993*#REF!+U993*#REF!)</f>
        <v/>
      </c>
      <c r="Y993" s="266" t="str">
        <f t="shared" si="177"/>
        <v/>
      </c>
      <c r="Z993" s="269" t="str">
        <f t="shared" si="183"/>
        <v/>
      </c>
      <c r="AA993" s="710" t="str">
        <f>IF(Y993="","",Y993*'Step 1  Fixed Inputs'!$B$8)</f>
        <v/>
      </c>
    </row>
    <row r="994" spans="2:27" hidden="1">
      <c r="B994" s="412"/>
      <c r="C994" s="578"/>
      <c r="D994" s="582"/>
      <c r="E994" s="586"/>
      <c r="F994" s="643"/>
      <c r="G994" s="624"/>
      <c r="H994" s="449"/>
      <c r="I994" s="561"/>
      <c r="J994" s="614" t="str">
        <f>IF(C994="","",#REF!/#REF!)</f>
        <v/>
      </c>
      <c r="K994" s="449"/>
      <c r="L994" s="478" t="str">
        <f>IF(C994="","",#REF!+K994)</f>
        <v/>
      </c>
      <c r="M994" s="451" t="str">
        <f>IF(C994="","",VLOOKUP(C994,'Reference 7.0 EULs'!$D$2:$E$108,2,))</f>
        <v/>
      </c>
      <c r="N994" s="207" t="str">
        <f t="shared" si="184"/>
        <v/>
      </c>
      <c r="O994" s="209" t="str">
        <f t="shared" si="181"/>
        <v/>
      </c>
      <c r="P994" s="209"/>
      <c r="Q994" s="209"/>
      <c r="R994" s="208" t="str">
        <f t="shared" si="185"/>
        <v/>
      </c>
      <c r="S994" s="210" t="str">
        <f t="shared" si="182"/>
        <v/>
      </c>
      <c r="T994" s="216" t="str">
        <f>IF(M994="","",'Step 1  Fixed Inputs'!$B$3*(1+'Step 1  Fixed Inputs'!$B$7)/('Step 1  Fixed Inputs'!$B$5-'Step 1  Fixed Inputs'!$B$7)*(1-((1+'Step 1  Fixed Inputs'!$B$7)/(1+'Step 1  Fixed Inputs'!$B$5))^$M994))</f>
        <v/>
      </c>
      <c r="U994" s="212" t="str">
        <f>IF(M994="","",'Step 1  Fixed Inputs'!$B$4*(1+'Step 1  Fixed Inputs'!$B$7)/('Step 1  Fixed Inputs'!$B$5-'Step 1  Fixed Inputs'!$B$7)*(1-((1+'Step 1  Fixed Inputs'!$B$7)/(1+'Step 1  Fixed Inputs'!$B$5))^$M994))</f>
        <v/>
      </c>
      <c r="V994" s="213" t="str">
        <f>IF(M994="","",T994*#REF!)</f>
        <v/>
      </c>
      <c r="W994" s="213" t="str">
        <f>IF(M994="","",U994*#REF!)</f>
        <v/>
      </c>
      <c r="X994" s="211" t="str">
        <f>IF(M994="","",T994*#REF!+U994*#REF!)</f>
        <v/>
      </c>
      <c r="Y994" s="266" t="str">
        <f t="shared" si="177"/>
        <v/>
      </c>
      <c r="Z994" s="269" t="str">
        <f t="shared" si="183"/>
        <v/>
      </c>
      <c r="AA994" s="710" t="str">
        <f>IF(Y994="","",Y994*'Step 1  Fixed Inputs'!$B$8)</f>
        <v/>
      </c>
    </row>
    <row r="995" spans="2:27" hidden="1">
      <c r="B995" s="412"/>
      <c r="C995" s="578"/>
      <c r="D995" s="582"/>
      <c r="E995" s="586"/>
      <c r="F995" s="643"/>
      <c r="G995" s="624"/>
      <c r="H995" s="449"/>
      <c r="I995" s="561"/>
      <c r="J995" s="614" t="str">
        <f>IF(C995="","",#REF!/#REF!)</f>
        <v/>
      </c>
      <c r="K995" s="449"/>
      <c r="L995" s="478" t="str">
        <f>IF(C995="","",#REF!+K995)</f>
        <v/>
      </c>
      <c r="M995" s="451" t="str">
        <f>IF(C995="","",VLOOKUP(C995,'Reference 7.0 EULs'!$D$2:$E$108,2,))</f>
        <v/>
      </c>
      <c r="N995" s="207" t="str">
        <f t="shared" si="184"/>
        <v/>
      </c>
      <c r="O995" s="209" t="str">
        <f t="shared" si="181"/>
        <v/>
      </c>
      <c r="P995" s="209"/>
      <c r="Q995" s="209"/>
      <c r="R995" s="208" t="str">
        <f t="shared" si="185"/>
        <v/>
      </c>
      <c r="S995" s="210" t="str">
        <f t="shared" si="182"/>
        <v/>
      </c>
      <c r="T995" s="216" t="str">
        <f>IF(M995="","",'Step 1  Fixed Inputs'!$B$3*(1+'Step 1  Fixed Inputs'!$B$7)/('Step 1  Fixed Inputs'!$B$5-'Step 1  Fixed Inputs'!$B$7)*(1-((1+'Step 1  Fixed Inputs'!$B$7)/(1+'Step 1  Fixed Inputs'!$B$5))^$M995))</f>
        <v/>
      </c>
      <c r="U995" s="212" t="str">
        <f>IF(M995="","",'Step 1  Fixed Inputs'!$B$4*(1+'Step 1  Fixed Inputs'!$B$7)/('Step 1  Fixed Inputs'!$B$5-'Step 1  Fixed Inputs'!$B$7)*(1-((1+'Step 1  Fixed Inputs'!$B$7)/(1+'Step 1  Fixed Inputs'!$B$5))^$M995))</f>
        <v/>
      </c>
      <c r="V995" s="213" t="str">
        <f>IF(M995="","",T995*#REF!)</f>
        <v/>
      </c>
      <c r="W995" s="213" t="str">
        <f>IF(M995="","",U995*#REF!)</f>
        <v/>
      </c>
      <c r="X995" s="211" t="str">
        <f>IF(M995="","",T995*#REF!+U995*#REF!)</f>
        <v/>
      </c>
      <c r="Y995" s="266" t="str">
        <f t="shared" si="177"/>
        <v/>
      </c>
      <c r="Z995" s="269" t="str">
        <f t="shared" si="183"/>
        <v/>
      </c>
      <c r="AA995" s="710" t="str">
        <f>IF(Y995="","",Y995*'Step 1  Fixed Inputs'!$B$8)</f>
        <v/>
      </c>
    </row>
    <row r="996" spans="2:27" hidden="1">
      <c r="B996" s="412"/>
      <c r="C996" s="578"/>
      <c r="D996" s="582"/>
      <c r="E996" s="586"/>
      <c r="F996" s="643"/>
      <c r="G996" s="624"/>
      <c r="H996" s="449"/>
      <c r="I996" s="561"/>
      <c r="J996" s="614" t="str">
        <f>IF(C996="","",#REF!/#REF!)</f>
        <v/>
      </c>
      <c r="K996" s="449"/>
      <c r="L996" s="478" t="str">
        <f>IF(C996="","",#REF!+K996)</f>
        <v/>
      </c>
      <c r="M996" s="451" t="str">
        <f>IF(C996="","",VLOOKUP(C996,'Reference 7.0 EULs'!$D$2:$E$108,2,))</f>
        <v/>
      </c>
      <c r="N996" s="207" t="str">
        <f t="shared" si="184"/>
        <v/>
      </c>
      <c r="O996" s="209" t="str">
        <f t="shared" si="181"/>
        <v/>
      </c>
      <c r="P996" s="209"/>
      <c r="Q996" s="209"/>
      <c r="R996" s="208" t="str">
        <f t="shared" si="185"/>
        <v/>
      </c>
      <c r="S996" s="210" t="str">
        <f t="shared" si="182"/>
        <v/>
      </c>
      <c r="T996" s="216" t="str">
        <f>IF(M996="","",'Step 1  Fixed Inputs'!$B$3*(1+'Step 1  Fixed Inputs'!$B$7)/('Step 1  Fixed Inputs'!$B$5-'Step 1  Fixed Inputs'!$B$7)*(1-((1+'Step 1  Fixed Inputs'!$B$7)/(1+'Step 1  Fixed Inputs'!$B$5))^$M996))</f>
        <v/>
      </c>
      <c r="U996" s="212" t="str">
        <f>IF(M996="","",'Step 1  Fixed Inputs'!$B$4*(1+'Step 1  Fixed Inputs'!$B$7)/('Step 1  Fixed Inputs'!$B$5-'Step 1  Fixed Inputs'!$B$7)*(1-((1+'Step 1  Fixed Inputs'!$B$7)/(1+'Step 1  Fixed Inputs'!$B$5))^$M996))</f>
        <v/>
      </c>
      <c r="V996" s="213" t="str">
        <f>IF(M996="","",T996*#REF!)</f>
        <v/>
      </c>
      <c r="W996" s="213" t="str">
        <f>IF(M996="","",U996*#REF!)</f>
        <v/>
      </c>
      <c r="X996" s="211" t="str">
        <f>IF(M996="","",T996*#REF!+U996*#REF!)</f>
        <v/>
      </c>
      <c r="Y996" s="266" t="str">
        <f t="shared" si="177"/>
        <v/>
      </c>
      <c r="Z996" s="269" t="str">
        <f t="shared" si="183"/>
        <v/>
      </c>
      <c r="AA996" s="710" t="str">
        <f>IF(Y996="","",Y996*'Step 1  Fixed Inputs'!$B$8)</f>
        <v/>
      </c>
    </row>
    <row r="997" spans="2:27" hidden="1">
      <c r="B997" s="412"/>
      <c r="C997" s="578"/>
      <c r="D997" s="582"/>
      <c r="E997" s="586"/>
      <c r="F997" s="643"/>
      <c r="G997" s="624"/>
      <c r="H997" s="449"/>
      <c r="I997" s="561"/>
      <c r="J997" s="614" t="str">
        <f>IF(C997="","",#REF!/#REF!)</f>
        <v/>
      </c>
      <c r="K997" s="449"/>
      <c r="L997" s="478" t="str">
        <f>IF(C997="","",#REF!+K997)</f>
        <v/>
      </c>
      <c r="M997" s="451" t="str">
        <f>IF(C997="","",VLOOKUP(C997,'Reference 7.0 EULs'!$D$2:$E$108,2,))</f>
        <v/>
      </c>
      <c r="N997" s="207" t="str">
        <f t="shared" si="184"/>
        <v/>
      </c>
      <c r="O997" s="209" t="str">
        <f t="shared" si="181"/>
        <v/>
      </c>
      <c r="P997" s="209"/>
      <c r="Q997" s="209"/>
      <c r="R997" s="208" t="str">
        <f t="shared" si="185"/>
        <v/>
      </c>
      <c r="S997" s="210" t="str">
        <f t="shared" si="182"/>
        <v/>
      </c>
      <c r="T997" s="216" t="str">
        <f>IF(M997="","",'Step 1  Fixed Inputs'!$B$3*(1+'Step 1  Fixed Inputs'!$B$7)/('Step 1  Fixed Inputs'!$B$5-'Step 1  Fixed Inputs'!$B$7)*(1-((1+'Step 1  Fixed Inputs'!$B$7)/(1+'Step 1  Fixed Inputs'!$B$5))^$M997))</f>
        <v/>
      </c>
      <c r="U997" s="212" t="str">
        <f>IF(M997="","",'Step 1  Fixed Inputs'!$B$4*(1+'Step 1  Fixed Inputs'!$B$7)/('Step 1  Fixed Inputs'!$B$5-'Step 1  Fixed Inputs'!$B$7)*(1-((1+'Step 1  Fixed Inputs'!$B$7)/(1+'Step 1  Fixed Inputs'!$B$5))^$M997))</f>
        <v/>
      </c>
      <c r="V997" s="213" t="str">
        <f>IF(M997="","",T997*#REF!)</f>
        <v/>
      </c>
      <c r="W997" s="213" t="str">
        <f>IF(M997="","",U997*#REF!)</f>
        <v/>
      </c>
      <c r="X997" s="211" t="str">
        <f>IF(M997="","",T997*#REF!+U997*#REF!)</f>
        <v/>
      </c>
      <c r="Y997" s="266" t="str">
        <f t="shared" si="177"/>
        <v/>
      </c>
      <c r="Z997" s="269" t="str">
        <f t="shared" si="183"/>
        <v/>
      </c>
      <c r="AA997" s="710" t="str">
        <f>IF(Y997="","",Y997*'Step 1  Fixed Inputs'!$B$8)</f>
        <v/>
      </c>
    </row>
    <row r="998" spans="2:27" hidden="1">
      <c r="B998" s="412"/>
      <c r="C998" s="578"/>
      <c r="D998" s="582"/>
      <c r="E998" s="586"/>
      <c r="F998" s="643"/>
      <c r="G998" s="624"/>
      <c r="H998" s="449"/>
      <c r="I998" s="561"/>
      <c r="J998" s="614" t="str">
        <f>IF(C998="","",#REF!/#REF!)</f>
        <v/>
      </c>
      <c r="K998" s="449"/>
      <c r="L998" s="478" t="str">
        <f>IF(C998="","",#REF!+K998)</f>
        <v/>
      </c>
      <c r="M998" s="451" t="str">
        <f>IF(C998="","",VLOOKUP(C998,'Reference 7.0 EULs'!$D$2:$E$108,2,))</f>
        <v/>
      </c>
      <c r="N998" s="207" t="str">
        <f t="shared" si="184"/>
        <v/>
      </c>
      <c r="O998" s="209" t="str">
        <f t="shared" si="181"/>
        <v/>
      </c>
      <c r="P998" s="209"/>
      <c r="Q998" s="209"/>
      <c r="R998" s="208" t="str">
        <f t="shared" si="185"/>
        <v/>
      </c>
      <c r="S998" s="210" t="str">
        <f t="shared" si="182"/>
        <v/>
      </c>
      <c r="T998" s="216" t="str">
        <f>IF(M998="","",'Step 1  Fixed Inputs'!$B$3*(1+'Step 1  Fixed Inputs'!$B$7)/('Step 1  Fixed Inputs'!$B$5-'Step 1  Fixed Inputs'!$B$7)*(1-((1+'Step 1  Fixed Inputs'!$B$7)/(1+'Step 1  Fixed Inputs'!$B$5))^$M998))</f>
        <v/>
      </c>
      <c r="U998" s="212" t="str">
        <f>IF(M998="","",'Step 1  Fixed Inputs'!$B$4*(1+'Step 1  Fixed Inputs'!$B$7)/('Step 1  Fixed Inputs'!$B$5-'Step 1  Fixed Inputs'!$B$7)*(1-((1+'Step 1  Fixed Inputs'!$B$7)/(1+'Step 1  Fixed Inputs'!$B$5))^$M998))</f>
        <v/>
      </c>
      <c r="V998" s="213" t="str">
        <f>IF(M998="","",T998*#REF!)</f>
        <v/>
      </c>
      <c r="W998" s="213" t="str">
        <f>IF(M998="","",U998*#REF!)</f>
        <v/>
      </c>
      <c r="X998" s="211" t="str">
        <f>IF(M998="","",T998*#REF!+U998*#REF!)</f>
        <v/>
      </c>
      <c r="Y998" s="266" t="str">
        <f t="shared" si="177"/>
        <v/>
      </c>
      <c r="Z998" s="269" t="str">
        <f t="shared" si="183"/>
        <v/>
      </c>
      <c r="AA998" s="710" t="str">
        <f>IF(Y998="","",Y998*'Step 1  Fixed Inputs'!$B$8)</f>
        <v/>
      </c>
    </row>
    <row r="999" spans="2:27" hidden="1">
      <c r="B999" s="412"/>
      <c r="C999" s="578"/>
      <c r="D999" s="582"/>
      <c r="E999" s="586"/>
      <c r="F999" s="643"/>
      <c r="G999" s="624"/>
      <c r="H999" s="449"/>
      <c r="I999" s="561"/>
      <c r="J999" s="614"/>
      <c r="K999" s="449"/>
      <c r="L999" s="478" t="str">
        <f>IF(C999="","",#REF!+K999)</f>
        <v/>
      </c>
      <c r="M999" s="451" t="str">
        <f>IF(C999="","",VLOOKUP(C999,'Reference 7.0 EULs'!$D$2:$E$108,2,))</f>
        <v/>
      </c>
      <c r="N999" s="207" t="str">
        <f t="shared" si="184"/>
        <v/>
      </c>
      <c r="O999" s="209" t="str">
        <f t="shared" si="181"/>
        <v/>
      </c>
      <c r="P999" s="209"/>
      <c r="Q999" s="209"/>
      <c r="R999" s="208" t="str">
        <f t="shared" si="185"/>
        <v/>
      </c>
      <c r="S999" s="210" t="str">
        <f t="shared" si="182"/>
        <v/>
      </c>
      <c r="T999" s="216" t="str">
        <f>IF(M999="","",'Step 1  Fixed Inputs'!$B$3*(1+'Step 1  Fixed Inputs'!$B$7)/('Step 1  Fixed Inputs'!$B$5-'Step 1  Fixed Inputs'!$B$7)*(1-((1+'Step 1  Fixed Inputs'!$B$7)/(1+'Step 1  Fixed Inputs'!$B$5))^$M999))</f>
        <v/>
      </c>
      <c r="U999" s="212" t="str">
        <f>IF(M999="","",'Step 1  Fixed Inputs'!$B$4*(1+'Step 1  Fixed Inputs'!$B$7)/('Step 1  Fixed Inputs'!$B$5-'Step 1  Fixed Inputs'!$B$7)*(1-((1+'Step 1  Fixed Inputs'!$B$7)/(1+'Step 1  Fixed Inputs'!$B$5))^$M999))</f>
        <v/>
      </c>
      <c r="V999" s="213" t="str">
        <f>IF(M999="","",T999*#REF!)</f>
        <v/>
      </c>
      <c r="W999" s="213" t="str">
        <f>IF(M999="","",U999*#REF!)</f>
        <v/>
      </c>
      <c r="X999" s="211" t="str">
        <f>IF(M999="","",T999*#REF!+U999*#REF!)</f>
        <v/>
      </c>
      <c r="Y999" s="266" t="str">
        <f t="shared" si="177"/>
        <v/>
      </c>
      <c r="Z999" s="269" t="str">
        <f t="shared" si="183"/>
        <v/>
      </c>
      <c r="AA999" s="710" t="str">
        <f>IF(Y999="","",Y999*'Step 1  Fixed Inputs'!$B$8)</f>
        <v/>
      </c>
    </row>
    <row r="1000" spans="2:27" hidden="1">
      <c r="B1000" s="412"/>
      <c r="C1000" s="578"/>
      <c r="D1000" s="582"/>
      <c r="E1000" s="586"/>
      <c r="F1000" s="643"/>
      <c r="G1000" s="624"/>
      <c r="H1000" s="449"/>
      <c r="I1000" s="561"/>
      <c r="J1000" s="614"/>
      <c r="K1000" s="449"/>
      <c r="L1000" s="478" t="str">
        <f>IF(C1000="","",#REF!+K1000)</f>
        <v/>
      </c>
      <c r="M1000" s="451" t="str">
        <f>IF(C1000="","",VLOOKUP(C1000,'Reference 7.0 EULs'!$D$2:$E$108,2,))</f>
        <v/>
      </c>
      <c r="N1000" s="207" t="str">
        <f t="shared" si="184"/>
        <v/>
      </c>
      <c r="O1000" s="209" t="str">
        <f t="shared" si="181"/>
        <v/>
      </c>
      <c r="P1000" s="209"/>
      <c r="Q1000" s="209"/>
      <c r="R1000" s="208" t="str">
        <f t="shared" si="185"/>
        <v/>
      </c>
      <c r="S1000" s="210" t="str">
        <f t="shared" si="182"/>
        <v/>
      </c>
      <c r="T1000" s="216" t="str">
        <f>IF(M1000="","",'Step 1  Fixed Inputs'!$B$3*(1+'Step 1  Fixed Inputs'!$B$7)/('Step 1  Fixed Inputs'!$B$5-'Step 1  Fixed Inputs'!$B$7)*(1-((1+'Step 1  Fixed Inputs'!$B$7)/(1+'Step 1  Fixed Inputs'!$B$5))^$M1000))</f>
        <v/>
      </c>
      <c r="U1000" s="212" t="str">
        <f>IF(M1000="","",'Step 1  Fixed Inputs'!$B$4*(1+'Step 1  Fixed Inputs'!$B$7)/('Step 1  Fixed Inputs'!$B$5-'Step 1  Fixed Inputs'!$B$7)*(1-((1+'Step 1  Fixed Inputs'!$B$7)/(1+'Step 1  Fixed Inputs'!$B$5))^$M1000))</f>
        <v/>
      </c>
      <c r="V1000" s="213" t="str">
        <f>IF(M1000="","",T1000*#REF!)</f>
        <v/>
      </c>
      <c r="W1000" s="213" t="str">
        <f>IF(M1000="","",U1000*#REF!)</f>
        <v/>
      </c>
      <c r="X1000" s="211" t="str">
        <f>IF(M1000="","",T1000*#REF!+U1000*#REF!)</f>
        <v/>
      </c>
      <c r="Y1000" s="266" t="str">
        <f t="shared" si="177"/>
        <v/>
      </c>
      <c r="Z1000" s="269" t="str">
        <f t="shared" si="183"/>
        <v/>
      </c>
      <c r="AA1000" s="710" t="str">
        <f>IF(Y1000="","",Y1000*'Step 1  Fixed Inputs'!$B$8)</f>
        <v/>
      </c>
    </row>
    <row r="1001" spans="2:27" hidden="1">
      <c r="B1001" s="412"/>
      <c r="C1001" s="578"/>
      <c r="D1001" s="582"/>
      <c r="E1001" s="586"/>
      <c r="F1001" s="643"/>
      <c r="G1001" s="624"/>
      <c r="H1001" s="449"/>
      <c r="I1001" s="561"/>
      <c r="J1001" s="614"/>
      <c r="K1001" s="449"/>
      <c r="L1001" s="478" t="str">
        <f>IF(C1001="","",#REF!+K1001)</f>
        <v/>
      </c>
      <c r="M1001" s="451" t="str">
        <f>IF(C1001="","",VLOOKUP(C1001,'Reference 7.0 EULs'!$D$2:$E$108,2,))</f>
        <v/>
      </c>
      <c r="N1001" s="207" t="str">
        <f t="shared" si="184"/>
        <v/>
      </c>
      <c r="O1001" s="209" t="str">
        <f t="shared" si="181"/>
        <v/>
      </c>
      <c r="P1001" s="209"/>
      <c r="Q1001" s="209"/>
      <c r="R1001" s="208" t="str">
        <f t="shared" si="185"/>
        <v/>
      </c>
      <c r="S1001" s="210" t="str">
        <f t="shared" si="182"/>
        <v/>
      </c>
      <c r="T1001" s="216" t="str">
        <f>IF(M1001="","",'Step 1  Fixed Inputs'!$B$3*(1+'Step 1  Fixed Inputs'!$B$7)/('Step 1  Fixed Inputs'!$B$5-'Step 1  Fixed Inputs'!$B$7)*(1-((1+'Step 1  Fixed Inputs'!$B$7)/(1+'Step 1  Fixed Inputs'!$B$5))^$M1001))</f>
        <v/>
      </c>
      <c r="U1001" s="212" t="str">
        <f>IF(M1001="","",'Step 1  Fixed Inputs'!$B$4*(1+'Step 1  Fixed Inputs'!$B$7)/('Step 1  Fixed Inputs'!$B$5-'Step 1  Fixed Inputs'!$B$7)*(1-((1+'Step 1  Fixed Inputs'!$B$7)/(1+'Step 1  Fixed Inputs'!$B$5))^$M1001))</f>
        <v/>
      </c>
      <c r="V1001" s="213" t="str">
        <f>IF(M1001="","",T1001*#REF!)</f>
        <v/>
      </c>
      <c r="W1001" s="213" t="str">
        <f>IF(M1001="","",U1001*#REF!)</f>
        <v/>
      </c>
      <c r="X1001" s="211" t="str">
        <f>IF(M1001="","",T1001*#REF!+U1001*#REF!)</f>
        <v/>
      </c>
      <c r="Y1001" s="266" t="str">
        <f t="shared" si="177"/>
        <v/>
      </c>
      <c r="Z1001" s="269" t="str">
        <f t="shared" si="183"/>
        <v/>
      </c>
      <c r="AA1001" s="710" t="str">
        <f>IF(Y1001="","",Y1001*'Step 1  Fixed Inputs'!$B$8)</f>
        <v/>
      </c>
    </row>
    <row r="1002" spans="2:27" hidden="1">
      <c r="B1002" s="412"/>
      <c r="C1002" s="578"/>
      <c r="D1002" s="582"/>
      <c r="E1002" s="586"/>
      <c r="F1002" s="643"/>
      <c r="G1002" s="624"/>
      <c r="H1002" s="449"/>
      <c r="I1002" s="561"/>
      <c r="J1002" s="614"/>
      <c r="K1002" s="449"/>
      <c r="L1002" s="478" t="str">
        <f>IF(C1002="","",#REF!+K1002)</f>
        <v/>
      </c>
      <c r="M1002" s="451" t="str">
        <f>IF(C1002="","",VLOOKUP(C1002,'Reference 7.0 EULs'!$D$2:$E$108,2,))</f>
        <v/>
      </c>
      <c r="N1002" s="207" t="str">
        <f t="shared" si="184"/>
        <v/>
      </c>
      <c r="O1002" s="209" t="str">
        <f t="shared" si="181"/>
        <v/>
      </c>
      <c r="P1002" s="209"/>
      <c r="Q1002" s="209"/>
      <c r="R1002" s="208" t="str">
        <f t="shared" si="185"/>
        <v/>
      </c>
      <c r="S1002" s="210" t="str">
        <f t="shared" si="182"/>
        <v/>
      </c>
      <c r="T1002" s="216" t="str">
        <f>IF(M1002="","",'Step 1  Fixed Inputs'!$B$3*(1+'Step 1  Fixed Inputs'!$B$7)/('Step 1  Fixed Inputs'!$B$5-'Step 1  Fixed Inputs'!$B$7)*(1-((1+'Step 1  Fixed Inputs'!$B$7)/(1+'Step 1  Fixed Inputs'!$B$5))^$M1002))</f>
        <v/>
      </c>
      <c r="U1002" s="212" t="str">
        <f>IF(M1002="","",'Step 1  Fixed Inputs'!$B$4*(1+'Step 1  Fixed Inputs'!$B$7)/('Step 1  Fixed Inputs'!$B$5-'Step 1  Fixed Inputs'!$B$7)*(1-((1+'Step 1  Fixed Inputs'!$B$7)/(1+'Step 1  Fixed Inputs'!$B$5))^$M1002))</f>
        <v/>
      </c>
      <c r="V1002" s="213" t="str">
        <f>IF(M1002="","",T1002*#REF!)</f>
        <v/>
      </c>
      <c r="W1002" s="213" t="str">
        <f>IF(M1002="","",U1002*#REF!)</f>
        <v/>
      </c>
      <c r="X1002" s="211" t="str">
        <f>IF(M1002="","",T1002*#REF!+U1002*#REF!)</f>
        <v/>
      </c>
      <c r="Y1002" s="266" t="str">
        <f t="shared" si="177"/>
        <v/>
      </c>
      <c r="Z1002" s="269" t="str">
        <f t="shared" si="183"/>
        <v/>
      </c>
      <c r="AA1002" s="710" t="str">
        <f>IF(Y1002="","",Y1002*'Step 1  Fixed Inputs'!$B$8)</f>
        <v/>
      </c>
    </row>
    <row r="1003" spans="2:27" hidden="1">
      <c r="B1003" s="238"/>
      <c r="C1003" s="572"/>
      <c r="D1003" s="583"/>
      <c r="E1003" s="587"/>
      <c r="F1003" s="646"/>
      <c r="G1003" s="627"/>
      <c r="H1003" s="475"/>
      <c r="I1003" s="562"/>
      <c r="J1003" s="615"/>
      <c r="K1003" s="475"/>
      <c r="L1003" s="479" t="str">
        <f>IF(C1003="","",#REF!+K1003)</f>
        <v/>
      </c>
      <c r="M1003" s="451" t="str">
        <f>IF(C1003="","",VLOOKUP(C1003,'Reference 7.0 EULs'!$D$2:$E$108,2,))</f>
        <v/>
      </c>
      <c r="N1003" s="207" t="str">
        <f t="shared" si="184"/>
        <v/>
      </c>
      <c r="O1003" s="209" t="str">
        <f t="shared" si="181"/>
        <v/>
      </c>
      <c r="P1003" s="209"/>
      <c r="Q1003" s="209"/>
      <c r="R1003" s="208" t="str">
        <f t="shared" si="185"/>
        <v/>
      </c>
      <c r="S1003" s="210" t="str">
        <f t="shared" si="182"/>
        <v/>
      </c>
      <c r="T1003" s="216" t="str">
        <f>IF(M1003="","",'Step 1  Fixed Inputs'!$B$3*(1+'Step 1  Fixed Inputs'!$B$7)/('Step 1  Fixed Inputs'!$B$5-'Step 1  Fixed Inputs'!$B$7)*(1-((1+'Step 1  Fixed Inputs'!$B$7)/(1+'Step 1  Fixed Inputs'!$B$5))^$M1003))</f>
        <v/>
      </c>
      <c r="U1003" s="212" t="str">
        <f>IF(M1003="","",'Step 1  Fixed Inputs'!$B$4*(1+'Step 1  Fixed Inputs'!$B$7)/('Step 1  Fixed Inputs'!$B$5-'Step 1  Fixed Inputs'!$B$7)*(1-((1+'Step 1  Fixed Inputs'!$B$7)/(1+'Step 1  Fixed Inputs'!$B$5))^$M1003))</f>
        <v/>
      </c>
      <c r="V1003" s="213" t="str">
        <f>IF(M1003="","",T1003*#REF!)</f>
        <v/>
      </c>
      <c r="W1003" s="213" t="str">
        <f>IF(M1003="","",U1003*#REF!)</f>
        <v/>
      </c>
      <c r="X1003" s="211" t="str">
        <f>IF(M1003="","",T1003*#REF!+U1003*#REF!)</f>
        <v/>
      </c>
      <c r="Y1003" s="266" t="str">
        <f t="shared" si="177"/>
        <v/>
      </c>
      <c r="Z1003" s="269" t="str">
        <f t="shared" si="183"/>
        <v/>
      </c>
      <c r="AA1003" s="710" t="str">
        <f>IF(Y1003="","",Y1003*'Step 1  Fixed Inputs'!$B$8)</f>
        <v/>
      </c>
    </row>
    <row r="1004" spans="2:27" hidden="1">
      <c r="B1004" s="238"/>
      <c r="C1004" s="572"/>
      <c r="D1004" s="583"/>
      <c r="E1004" s="587"/>
      <c r="F1004" s="646"/>
      <c r="G1004" s="627"/>
      <c r="H1004" s="475"/>
      <c r="I1004" s="562"/>
      <c r="J1004" s="615"/>
      <c r="K1004" s="475"/>
      <c r="L1004" s="479" t="str">
        <f>IF(C1004="","",#REF!+K1004)</f>
        <v/>
      </c>
      <c r="M1004" s="451" t="str">
        <f>IF(C1004="","",VLOOKUP(C1004,'Reference 7.0 EULs'!$D$2:$E$108,2,))</f>
        <v/>
      </c>
      <c r="N1004" s="207" t="str">
        <f t="shared" si="184"/>
        <v/>
      </c>
      <c r="O1004" s="209" t="str">
        <f t="shared" si="181"/>
        <v/>
      </c>
      <c r="P1004" s="209"/>
      <c r="Q1004" s="209"/>
      <c r="R1004" s="208" t="str">
        <f t="shared" si="185"/>
        <v/>
      </c>
      <c r="S1004" s="210" t="str">
        <f t="shared" si="182"/>
        <v/>
      </c>
      <c r="T1004" s="216" t="str">
        <f>IF(M1004="","",'Step 1  Fixed Inputs'!$B$3*(1+'Step 1  Fixed Inputs'!$B$7)/('Step 1  Fixed Inputs'!$B$5-'Step 1  Fixed Inputs'!$B$7)*(1-((1+'Step 1  Fixed Inputs'!$B$7)/(1+'Step 1  Fixed Inputs'!$B$5))^$M1004))</f>
        <v/>
      </c>
      <c r="U1004" s="212" t="str">
        <f>IF(M1004="","",'Step 1  Fixed Inputs'!$B$4*(1+'Step 1  Fixed Inputs'!$B$7)/('Step 1  Fixed Inputs'!$B$5-'Step 1  Fixed Inputs'!$B$7)*(1-((1+'Step 1  Fixed Inputs'!$B$7)/(1+'Step 1  Fixed Inputs'!$B$5))^$M1004))</f>
        <v/>
      </c>
      <c r="V1004" s="213" t="str">
        <f>IF(M1004="","",T1004*#REF!)</f>
        <v/>
      </c>
      <c r="W1004" s="213" t="str">
        <f>IF(M1004="","",U1004*#REF!)</f>
        <v/>
      </c>
      <c r="X1004" s="211" t="str">
        <f>IF(M1004="","",T1004*#REF!+U1004*#REF!)</f>
        <v/>
      </c>
      <c r="Y1004" s="266" t="str">
        <f t="shared" si="177"/>
        <v/>
      </c>
      <c r="Z1004" s="269" t="str">
        <f t="shared" si="183"/>
        <v/>
      </c>
      <c r="AA1004" s="710" t="str">
        <f>IF(Y1004="","",Y1004*'Step 1  Fixed Inputs'!$B$8)</f>
        <v/>
      </c>
    </row>
    <row r="1005" spans="2:27" hidden="1">
      <c r="B1005" s="238"/>
      <c r="C1005" s="572"/>
      <c r="D1005" s="583"/>
      <c r="E1005" s="587"/>
      <c r="F1005" s="646"/>
      <c r="G1005" s="627"/>
      <c r="H1005" s="475"/>
      <c r="I1005" s="562"/>
      <c r="J1005" s="615"/>
      <c r="K1005" s="475"/>
      <c r="L1005" s="479" t="str">
        <f>IF(C1005="","",#REF!+K1005)</f>
        <v/>
      </c>
      <c r="M1005" s="451" t="str">
        <f>IF(C1005="","",VLOOKUP(C1005,'Reference 7.0 EULs'!$D$2:$E$108,2,))</f>
        <v/>
      </c>
      <c r="N1005" s="207" t="str">
        <f t="shared" si="184"/>
        <v/>
      </c>
      <c r="O1005" s="209" t="str">
        <f t="shared" si="181"/>
        <v/>
      </c>
      <c r="P1005" s="209"/>
      <c r="Q1005" s="209"/>
      <c r="R1005" s="208" t="str">
        <f t="shared" si="185"/>
        <v/>
      </c>
      <c r="S1005" s="210" t="str">
        <f t="shared" si="182"/>
        <v/>
      </c>
      <c r="T1005" s="216" t="str">
        <f>IF(M1005="","",'Step 1  Fixed Inputs'!$B$3*(1+'Step 1  Fixed Inputs'!$B$7)/('Step 1  Fixed Inputs'!$B$5-'Step 1  Fixed Inputs'!$B$7)*(1-((1+'Step 1  Fixed Inputs'!$B$7)/(1+'Step 1  Fixed Inputs'!$B$5))^$M1005))</f>
        <v/>
      </c>
      <c r="U1005" s="212" t="str">
        <f>IF(M1005="","",'Step 1  Fixed Inputs'!$B$4*(1+'Step 1  Fixed Inputs'!$B$7)/('Step 1  Fixed Inputs'!$B$5-'Step 1  Fixed Inputs'!$B$7)*(1-((1+'Step 1  Fixed Inputs'!$B$7)/(1+'Step 1  Fixed Inputs'!$B$5))^$M1005))</f>
        <v/>
      </c>
      <c r="V1005" s="213" t="str">
        <f>IF(M1005="","",T1005*#REF!)</f>
        <v/>
      </c>
      <c r="W1005" s="213" t="str">
        <f>IF(M1005="","",U1005*#REF!)</f>
        <v/>
      </c>
      <c r="X1005" s="211" t="str">
        <f>IF(M1005="","",T1005*#REF!+U1005*#REF!)</f>
        <v/>
      </c>
      <c r="Y1005" s="266" t="str">
        <f t="shared" si="177"/>
        <v/>
      </c>
      <c r="Z1005" s="269" t="str">
        <f t="shared" si="183"/>
        <v/>
      </c>
      <c r="AA1005" s="710" t="str">
        <f>IF(Y1005="","",Y1005*'Step 1  Fixed Inputs'!$B$8)</f>
        <v/>
      </c>
    </row>
    <row r="1006" spans="2:27" hidden="1">
      <c r="B1006" s="241"/>
      <c r="C1006" s="572"/>
      <c r="D1006" s="583"/>
      <c r="E1006" s="587"/>
      <c r="F1006" s="646"/>
      <c r="G1006" s="627"/>
      <c r="H1006" s="475"/>
      <c r="I1006" s="562"/>
      <c r="J1006" s="615"/>
      <c r="K1006" s="475"/>
      <c r="L1006" s="479" t="str">
        <f>IF(C1006="","",#REF!+K1006)</f>
        <v/>
      </c>
      <c r="M1006" s="451" t="str">
        <f>IF(C1006="","",VLOOKUP(C1006,'Reference 7.0 EULs'!$D$2:$E$108,2,))</f>
        <v/>
      </c>
      <c r="N1006" s="207" t="str">
        <f t="shared" si="184"/>
        <v/>
      </c>
      <c r="O1006" s="209" t="str">
        <f t="shared" si="181"/>
        <v/>
      </c>
      <c r="P1006" s="209"/>
      <c r="Q1006" s="209"/>
      <c r="R1006" s="208" t="str">
        <f t="shared" si="185"/>
        <v/>
      </c>
      <c r="S1006" s="210" t="str">
        <f t="shared" si="182"/>
        <v/>
      </c>
      <c r="T1006" s="216" t="str">
        <f>IF(M1006="","",'Step 1  Fixed Inputs'!$B$3*(1+'Step 1  Fixed Inputs'!$B$7)/('Step 1  Fixed Inputs'!$B$5-'Step 1  Fixed Inputs'!$B$7)*(1-((1+'Step 1  Fixed Inputs'!$B$7)/(1+'Step 1  Fixed Inputs'!$B$5))^$M1006))</f>
        <v/>
      </c>
      <c r="U1006" s="212" t="str">
        <f>IF(M1006="","",'Step 1  Fixed Inputs'!$B$4*(1+'Step 1  Fixed Inputs'!$B$7)/('Step 1  Fixed Inputs'!$B$5-'Step 1  Fixed Inputs'!$B$7)*(1-((1+'Step 1  Fixed Inputs'!$B$7)/(1+'Step 1  Fixed Inputs'!$B$5))^$M1006))</f>
        <v/>
      </c>
      <c r="V1006" s="213" t="str">
        <f>IF(M1006="","",T1006*#REF!)</f>
        <v/>
      </c>
      <c r="W1006" s="213" t="str">
        <f>IF(M1006="","",U1006*#REF!)</f>
        <v/>
      </c>
      <c r="X1006" s="211" t="str">
        <f>IF(M1006="","",T1006*#REF!+U1006*#REF!)</f>
        <v/>
      </c>
      <c r="Y1006" s="266" t="str">
        <f t="shared" si="177"/>
        <v/>
      </c>
      <c r="Z1006" s="269" t="str">
        <f t="shared" si="183"/>
        <v/>
      </c>
      <c r="AA1006" s="710" t="str">
        <f>IF(Y1006="","",Y1006*'Step 1  Fixed Inputs'!$B$8)</f>
        <v/>
      </c>
    </row>
    <row r="1007" spans="2:27" hidden="1">
      <c r="B1007" s="242"/>
      <c r="C1007" s="572"/>
      <c r="D1007" s="583"/>
      <c r="E1007" s="587"/>
      <c r="F1007" s="646"/>
      <c r="G1007" s="627"/>
      <c r="H1007" s="475"/>
      <c r="I1007" s="562"/>
      <c r="J1007" s="615"/>
      <c r="K1007" s="475"/>
      <c r="L1007" s="479" t="str">
        <f>IF(C1007="","",#REF!+K1007)</f>
        <v/>
      </c>
      <c r="M1007" s="451" t="str">
        <f>IF(C1007="","",VLOOKUP(C1007,'Reference 7.0 EULs'!$D$2:$E$108,2,))</f>
        <v/>
      </c>
      <c r="N1007" s="207" t="str">
        <f t="shared" si="184"/>
        <v/>
      </c>
      <c r="O1007" s="209" t="str">
        <f t="shared" si="181"/>
        <v/>
      </c>
      <c r="P1007" s="209"/>
      <c r="Q1007" s="209"/>
      <c r="R1007" s="208" t="str">
        <f t="shared" si="185"/>
        <v/>
      </c>
      <c r="S1007" s="210" t="str">
        <f t="shared" si="182"/>
        <v/>
      </c>
      <c r="T1007" s="216" t="str">
        <f>IF(M1007="","",'Step 1  Fixed Inputs'!$B$3*(1+'Step 1  Fixed Inputs'!$B$7)/('Step 1  Fixed Inputs'!$B$5-'Step 1  Fixed Inputs'!$B$7)*(1-((1+'Step 1  Fixed Inputs'!$B$7)/(1+'Step 1  Fixed Inputs'!$B$5))^$M1007))</f>
        <v/>
      </c>
      <c r="U1007" s="212" t="str">
        <f>IF(M1007="","",'Step 1  Fixed Inputs'!$B$4*(1+'Step 1  Fixed Inputs'!$B$7)/('Step 1  Fixed Inputs'!$B$5-'Step 1  Fixed Inputs'!$B$7)*(1-((1+'Step 1  Fixed Inputs'!$B$7)/(1+'Step 1  Fixed Inputs'!$B$5))^$M1007))</f>
        <v/>
      </c>
      <c r="V1007" s="213" t="str">
        <f>IF(M1007="","",T1007*#REF!)</f>
        <v/>
      </c>
      <c r="W1007" s="213" t="str">
        <f>IF(M1007="","",U1007*#REF!)</f>
        <v/>
      </c>
      <c r="X1007" s="211" t="str">
        <f>IF(M1007="","",T1007*#REF!+U1007*#REF!)</f>
        <v/>
      </c>
      <c r="Y1007" s="266" t="str">
        <f t="shared" si="177"/>
        <v/>
      </c>
      <c r="Z1007" s="269" t="str">
        <f t="shared" si="183"/>
        <v/>
      </c>
      <c r="AA1007" s="710" t="str">
        <f>IF(Y1007="","",Y1007*'Step 1  Fixed Inputs'!$B$8)</f>
        <v/>
      </c>
    </row>
    <row r="1008" spans="2:27" hidden="1">
      <c r="B1008" s="238"/>
      <c r="C1008" s="572"/>
      <c r="D1008" s="583"/>
      <c r="E1008" s="587"/>
      <c r="F1008" s="646"/>
      <c r="G1008" s="627"/>
      <c r="H1008" s="475"/>
      <c r="I1008" s="562"/>
      <c r="J1008" s="615"/>
      <c r="K1008" s="475"/>
      <c r="L1008" s="479" t="str">
        <f>IF(C1008="","",#REF!+K1008)</f>
        <v/>
      </c>
      <c r="M1008" s="451" t="str">
        <f>IF(C1008="","",VLOOKUP(C1008,'Reference 7.0 EULs'!$D$2:$E$108,2,))</f>
        <v/>
      </c>
      <c r="N1008" s="207" t="str">
        <f t="shared" si="184"/>
        <v/>
      </c>
      <c r="O1008" s="209" t="str">
        <f t="shared" si="181"/>
        <v/>
      </c>
      <c r="P1008" s="209"/>
      <c r="Q1008" s="209"/>
      <c r="R1008" s="208" t="str">
        <f t="shared" si="185"/>
        <v/>
      </c>
      <c r="S1008" s="210" t="str">
        <f t="shared" si="182"/>
        <v/>
      </c>
      <c r="T1008" s="216" t="str">
        <f>IF(M1008="","",'Step 1  Fixed Inputs'!$B$3*(1+'Step 1  Fixed Inputs'!$B$7)/('Step 1  Fixed Inputs'!$B$5-'Step 1  Fixed Inputs'!$B$7)*(1-((1+'Step 1  Fixed Inputs'!$B$7)/(1+'Step 1  Fixed Inputs'!$B$5))^$M1008))</f>
        <v/>
      </c>
      <c r="U1008" s="212" t="str">
        <f>IF(M1008="","",'Step 1  Fixed Inputs'!$B$4*(1+'Step 1  Fixed Inputs'!$B$7)/('Step 1  Fixed Inputs'!$B$5-'Step 1  Fixed Inputs'!$B$7)*(1-((1+'Step 1  Fixed Inputs'!$B$7)/(1+'Step 1  Fixed Inputs'!$B$5))^$M1008))</f>
        <v/>
      </c>
      <c r="V1008" s="213" t="str">
        <f>IF(M1008="","",T1008*#REF!)</f>
        <v/>
      </c>
      <c r="W1008" s="213" t="str">
        <f>IF(M1008="","",U1008*#REF!)</f>
        <v/>
      </c>
      <c r="X1008" s="211" t="str">
        <f>IF(M1008="","",T1008*#REF!+U1008*#REF!)</f>
        <v/>
      </c>
      <c r="Y1008" s="266" t="str">
        <f t="shared" si="177"/>
        <v/>
      </c>
      <c r="Z1008" s="269" t="str">
        <f t="shared" si="183"/>
        <v/>
      </c>
      <c r="AA1008" s="710" t="str">
        <f>IF(Y1008="","",Y1008*'Step 1  Fixed Inputs'!$B$8)</f>
        <v/>
      </c>
    </row>
    <row r="1009" spans="1:27" hidden="1">
      <c r="A1009" s="408"/>
      <c r="B1009" s="238"/>
      <c r="C1009" s="572"/>
      <c r="D1009" s="583"/>
      <c r="E1009" s="587"/>
      <c r="F1009" s="646"/>
      <c r="G1009" s="627"/>
      <c r="H1009" s="475"/>
      <c r="I1009" s="562"/>
      <c r="J1009" s="615"/>
      <c r="K1009" s="475"/>
      <c r="L1009" s="479" t="str">
        <f>IF(C1009="","",#REF!+K1009)</f>
        <v/>
      </c>
      <c r="M1009" s="451" t="str">
        <f>IF(C1009="","",VLOOKUP(C1009,'Reference 7.0 EULs'!$D$2:$E$108,2,))</f>
        <v/>
      </c>
      <c r="N1009" s="207" t="str">
        <f t="shared" si="184"/>
        <v/>
      </c>
      <c r="O1009" s="209" t="str">
        <f t="shared" si="181"/>
        <v/>
      </c>
      <c r="P1009" s="209"/>
      <c r="Q1009" s="209"/>
      <c r="R1009" s="208" t="str">
        <f t="shared" si="185"/>
        <v/>
      </c>
      <c r="S1009" s="210" t="str">
        <f t="shared" si="182"/>
        <v/>
      </c>
      <c r="T1009" s="216" t="str">
        <f>IF(M1009="","",'Step 1  Fixed Inputs'!$B$3*(1+'Step 1  Fixed Inputs'!$B$7)/('Step 1  Fixed Inputs'!$B$5-'Step 1  Fixed Inputs'!$B$7)*(1-((1+'Step 1  Fixed Inputs'!$B$7)/(1+'Step 1  Fixed Inputs'!$B$5))^$M1009))</f>
        <v/>
      </c>
      <c r="U1009" s="212" t="str">
        <f>IF(M1009="","",'Step 1  Fixed Inputs'!$B$4*(1+'Step 1  Fixed Inputs'!$B$7)/('Step 1  Fixed Inputs'!$B$5-'Step 1  Fixed Inputs'!$B$7)*(1-((1+'Step 1  Fixed Inputs'!$B$7)/(1+'Step 1  Fixed Inputs'!$B$5))^$M1009))</f>
        <v/>
      </c>
      <c r="V1009" s="213" t="str">
        <f>IF(M1009="","",T1009*#REF!)</f>
        <v/>
      </c>
      <c r="W1009" s="213" t="str">
        <f>IF(M1009="","",U1009*#REF!)</f>
        <v/>
      </c>
      <c r="X1009" s="211" t="str">
        <f>IF(M1009="","",T1009*#REF!+U1009*#REF!)</f>
        <v/>
      </c>
      <c r="Y1009" s="266" t="str">
        <f t="shared" si="177"/>
        <v/>
      </c>
      <c r="Z1009" s="269" t="str">
        <f t="shared" si="183"/>
        <v/>
      </c>
      <c r="AA1009" s="710" t="str">
        <f>IF(Y1009="","",Y1009*'Step 1  Fixed Inputs'!$B$8)</f>
        <v/>
      </c>
    </row>
    <row r="1010" spans="1:27" hidden="1">
      <c r="A1010" s="408"/>
      <c r="B1010" s="238"/>
      <c r="C1010" s="572"/>
      <c r="D1010" s="583"/>
      <c r="E1010" s="587"/>
      <c r="F1010" s="646"/>
      <c r="G1010" s="627"/>
      <c r="H1010" s="475"/>
      <c r="I1010" s="562"/>
      <c r="J1010" s="615"/>
      <c r="K1010" s="475"/>
      <c r="L1010" s="479" t="str">
        <f>IF(C1010="","",#REF!+K1010)</f>
        <v/>
      </c>
      <c r="M1010" s="451" t="str">
        <f>IF(C1010="","",VLOOKUP(C1010,'Reference 7.0 EULs'!$D$2:$E$108,2,))</f>
        <v/>
      </c>
      <c r="N1010" s="207" t="str">
        <f t="shared" si="184"/>
        <v/>
      </c>
      <c r="O1010" s="209" t="str">
        <f t="shared" si="181"/>
        <v/>
      </c>
      <c r="P1010" s="209"/>
      <c r="Q1010" s="209"/>
      <c r="R1010" s="208" t="str">
        <f t="shared" si="185"/>
        <v/>
      </c>
      <c r="S1010" s="210" t="str">
        <f t="shared" si="182"/>
        <v/>
      </c>
      <c r="T1010" s="216" t="str">
        <f>IF(M1010="","",'Step 1  Fixed Inputs'!$B$3*(1+'Step 1  Fixed Inputs'!$B$7)/('Step 1  Fixed Inputs'!$B$5-'Step 1  Fixed Inputs'!$B$7)*(1-((1+'Step 1  Fixed Inputs'!$B$7)/(1+'Step 1  Fixed Inputs'!$B$5))^$M1010))</f>
        <v/>
      </c>
      <c r="U1010" s="212" t="str">
        <f>IF(M1010="","",'Step 1  Fixed Inputs'!$B$4*(1+'Step 1  Fixed Inputs'!$B$7)/('Step 1  Fixed Inputs'!$B$5-'Step 1  Fixed Inputs'!$B$7)*(1-((1+'Step 1  Fixed Inputs'!$B$7)/(1+'Step 1  Fixed Inputs'!$B$5))^$M1010))</f>
        <v/>
      </c>
      <c r="V1010" s="213" t="str">
        <f>IF(M1010="","",T1010*#REF!)</f>
        <v/>
      </c>
      <c r="W1010" s="213" t="str">
        <f>IF(M1010="","",U1010*#REF!)</f>
        <v/>
      </c>
      <c r="X1010" s="211" t="str">
        <f>IF(M1010="","",T1010*#REF!+U1010*#REF!)</f>
        <v/>
      </c>
      <c r="Y1010" s="266" t="str">
        <f t="shared" si="177"/>
        <v/>
      </c>
      <c r="Z1010" s="269" t="str">
        <f t="shared" si="183"/>
        <v/>
      </c>
      <c r="AA1010" s="710" t="str">
        <f>IF(Y1010="","",Y1010*'Step 1  Fixed Inputs'!$B$8)</f>
        <v/>
      </c>
    </row>
    <row r="1011" spans="1:27" hidden="1">
      <c r="A1011" s="408"/>
      <c r="B1011" s="238"/>
      <c r="C1011" s="572"/>
      <c r="D1011" s="583"/>
      <c r="E1011" s="587"/>
      <c r="F1011" s="646"/>
      <c r="G1011" s="627"/>
      <c r="H1011" s="475"/>
      <c r="I1011" s="562"/>
      <c r="J1011" s="615"/>
      <c r="K1011" s="475"/>
      <c r="L1011" s="479" t="str">
        <f>IF(C1011="","",#REF!+K1011)</f>
        <v/>
      </c>
      <c r="M1011" s="451" t="str">
        <f>IF(C1011="","",VLOOKUP(C1011,'Reference 7.0 EULs'!$D$2:$E$108,2,))</f>
        <v/>
      </c>
      <c r="N1011" s="207" t="str">
        <f t="shared" si="184"/>
        <v/>
      </c>
      <c r="O1011" s="209" t="str">
        <f t="shared" si="181"/>
        <v/>
      </c>
      <c r="P1011" s="209"/>
      <c r="Q1011" s="209"/>
      <c r="R1011" s="208" t="str">
        <f t="shared" si="185"/>
        <v/>
      </c>
      <c r="S1011" s="210" t="str">
        <f t="shared" si="182"/>
        <v/>
      </c>
      <c r="T1011" s="216" t="str">
        <f>IF(M1011="","",'Step 1  Fixed Inputs'!$B$3*(1+'Step 1  Fixed Inputs'!$B$7)/('Step 1  Fixed Inputs'!$B$5-'Step 1  Fixed Inputs'!$B$7)*(1-((1+'Step 1  Fixed Inputs'!$B$7)/(1+'Step 1  Fixed Inputs'!$B$5))^$M1011))</f>
        <v/>
      </c>
      <c r="U1011" s="212" t="str">
        <f>IF(M1011="","",'Step 1  Fixed Inputs'!$B$4*(1+'Step 1  Fixed Inputs'!$B$7)/('Step 1  Fixed Inputs'!$B$5-'Step 1  Fixed Inputs'!$B$7)*(1-((1+'Step 1  Fixed Inputs'!$B$7)/(1+'Step 1  Fixed Inputs'!$B$5))^$M1011))</f>
        <v/>
      </c>
      <c r="V1011" s="213" t="str">
        <f>IF(M1011="","",T1011*#REF!)</f>
        <v/>
      </c>
      <c r="W1011" s="213" t="str">
        <f>IF(M1011="","",U1011*#REF!)</f>
        <v/>
      </c>
      <c r="X1011" s="211" t="str">
        <f>IF(M1011="","",T1011*#REF!+U1011*#REF!)</f>
        <v/>
      </c>
      <c r="Y1011" s="266" t="str">
        <f t="shared" si="177"/>
        <v/>
      </c>
      <c r="Z1011" s="269" t="str">
        <f t="shared" si="183"/>
        <v/>
      </c>
      <c r="AA1011" s="710" t="str">
        <f>IF(Y1011="","",Y1011*'Step 1  Fixed Inputs'!$B$8)</f>
        <v/>
      </c>
    </row>
    <row r="1012" spans="1:27" hidden="1">
      <c r="A1012" s="408"/>
      <c r="B1012" s="238"/>
      <c r="C1012" s="572"/>
      <c r="D1012" s="583"/>
      <c r="E1012" s="587"/>
      <c r="F1012" s="646"/>
      <c r="G1012" s="627"/>
      <c r="H1012" s="475"/>
      <c r="I1012" s="562"/>
      <c r="J1012" s="615"/>
      <c r="K1012" s="475"/>
      <c r="L1012" s="479" t="str">
        <f>IF(C1012="","",#REF!+K1012)</f>
        <v/>
      </c>
      <c r="M1012" s="451" t="str">
        <f>IF(C1012="","",VLOOKUP(C1012,'Reference 7.0 EULs'!$D$2:$E$108,2,))</f>
        <v/>
      </c>
      <c r="N1012" s="207" t="str">
        <f t="shared" si="184"/>
        <v/>
      </c>
      <c r="O1012" s="209" t="str">
        <f t="shared" si="181"/>
        <v/>
      </c>
      <c r="P1012" s="209"/>
      <c r="Q1012" s="209"/>
      <c r="R1012" s="208" t="str">
        <f t="shared" si="185"/>
        <v/>
      </c>
      <c r="S1012" s="210" t="str">
        <f t="shared" si="182"/>
        <v/>
      </c>
      <c r="T1012" s="216" t="str">
        <f>IF(M1012="","",'Step 1  Fixed Inputs'!$B$3*(1+'Step 1  Fixed Inputs'!$B$7)/('Step 1  Fixed Inputs'!$B$5-'Step 1  Fixed Inputs'!$B$7)*(1-((1+'Step 1  Fixed Inputs'!$B$7)/(1+'Step 1  Fixed Inputs'!$B$5))^$M1012))</f>
        <v/>
      </c>
      <c r="U1012" s="212" t="str">
        <f>IF(M1012="","",'Step 1  Fixed Inputs'!$B$4*(1+'Step 1  Fixed Inputs'!$B$7)/('Step 1  Fixed Inputs'!$B$5-'Step 1  Fixed Inputs'!$B$7)*(1-((1+'Step 1  Fixed Inputs'!$B$7)/(1+'Step 1  Fixed Inputs'!$B$5))^$M1012))</f>
        <v/>
      </c>
      <c r="V1012" s="213" t="str">
        <f>IF(M1012="","",T1012*#REF!)</f>
        <v/>
      </c>
      <c r="W1012" s="213" t="str">
        <f>IF(M1012="","",U1012*#REF!)</f>
        <v/>
      </c>
      <c r="X1012" s="211" t="str">
        <f>IF(M1012="","",T1012*#REF!+U1012*#REF!)</f>
        <v/>
      </c>
      <c r="Y1012" s="266" t="str">
        <f t="shared" si="177"/>
        <v/>
      </c>
      <c r="Z1012" s="269" t="str">
        <f t="shared" si="183"/>
        <v/>
      </c>
      <c r="AA1012" s="710" t="str">
        <f>IF(Y1012="","",Y1012*'Step 1  Fixed Inputs'!$B$8)</f>
        <v/>
      </c>
    </row>
    <row r="1013" spans="1:27" hidden="1">
      <c r="A1013" s="408"/>
      <c r="B1013" s="238"/>
      <c r="C1013" s="572"/>
      <c r="D1013" s="583"/>
      <c r="E1013" s="587"/>
      <c r="F1013" s="646"/>
      <c r="G1013" s="627"/>
      <c r="H1013" s="475"/>
      <c r="I1013" s="562"/>
      <c r="J1013" s="615"/>
      <c r="K1013" s="475"/>
      <c r="L1013" s="479" t="str">
        <f>IF(C1013="","",#REF!+K1013)</f>
        <v/>
      </c>
      <c r="M1013" s="451" t="str">
        <f>IF(C1013="","",VLOOKUP(C1013,'Reference 7.0 EULs'!$D$2:$E$108,2,))</f>
        <v/>
      </c>
      <c r="N1013" s="207" t="str">
        <f t="shared" si="184"/>
        <v/>
      </c>
      <c r="O1013" s="209" t="str">
        <f t="shared" si="181"/>
        <v/>
      </c>
      <c r="P1013" s="209"/>
      <c r="Q1013" s="209"/>
      <c r="R1013" s="208" t="str">
        <f t="shared" si="185"/>
        <v/>
      </c>
      <c r="S1013" s="210" t="str">
        <f t="shared" si="182"/>
        <v/>
      </c>
      <c r="T1013" s="216" t="str">
        <f>IF(M1013="","",'Step 1  Fixed Inputs'!$B$3*(1+'Step 1  Fixed Inputs'!$B$7)/('Step 1  Fixed Inputs'!$B$5-'Step 1  Fixed Inputs'!$B$7)*(1-((1+'Step 1  Fixed Inputs'!$B$7)/(1+'Step 1  Fixed Inputs'!$B$5))^$M1013))</f>
        <v/>
      </c>
      <c r="U1013" s="212" t="str">
        <f>IF(M1013="","",'Step 1  Fixed Inputs'!$B$4*(1+'Step 1  Fixed Inputs'!$B$7)/('Step 1  Fixed Inputs'!$B$5-'Step 1  Fixed Inputs'!$B$7)*(1-((1+'Step 1  Fixed Inputs'!$B$7)/(1+'Step 1  Fixed Inputs'!$B$5))^$M1013))</f>
        <v/>
      </c>
      <c r="V1013" s="213" t="str">
        <f>IF(M1013="","",T1013*#REF!)</f>
        <v/>
      </c>
      <c r="W1013" s="213" t="str">
        <f>IF(M1013="","",U1013*#REF!)</f>
        <v/>
      </c>
      <c r="X1013" s="211" t="str">
        <f>IF(M1013="","",T1013*#REF!+U1013*#REF!)</f>
        <v/>
      </c>
      <c r="Y1013" s="266" t="str">
        <f t="shared" si="177"/>
        <v/>
      </c>
      <c r="Z1013" s="269" t="str">
        <f t="shared" si="183"/>
        <v/>
      </c>
      <c r="AA1013" s="710" t="str">
        <f>IF(Y1013="","",Y1013*'Step 1  Fixed Inputs'!$B$8)</f>
        <v/>
      </c>
    </row>
    <row r="1014" spans="1:27" hidden="1">
      <c r="A1014" s="408"/>
      <c r="B1014" s="238"/>
      <c r="C1014" s="572"/>
      <c r="D1014" s="583"/>
      <c r="E1014" s="587"/>
      <c r="F1014" s="646"/>
      <c r="G1014" s="627"/>
      <c r="H1014" s="475"/>
      <c r="I1014" s="562"/>
      <c r="J1014" s="615"/>
      <c r="K1014" s="475"/>
      <c r="L1014" s="479" t="str">
        <f>IF(C1014="","",#REF!+K1014)</f>
        <v/>
      </c>
      <c r="M1014" s="451" t="str">
        <f>IF(C1014="","",VLOOKUP(C1014,'Reference 7.0 EULs'!$D$2:$E$108,2,))</f>
        <v/>
      </c>
      <c r="N1014" s="207" t="str">
        <f t="shared" si="184"/>
        <v/>
      </c>
      <c r="O1014" s="209" t="str">
        <f t="shared" si="181"/>
        <v/>
      </c>
      <c r="P1014" s="209"/>
      <c r="Q1014" s="209"/>
      <c r="R1014" s="208" t="str">
        <f t="shared" si="185"/>
        <v/>
      </c>
      <c r="S1014" s="210" t="str">
        <f t="shared" si="182"/>
        <v/>
      </c>
      <c r="T1014" s="216" t="str">
        <f>IF(M1014="","",'Step 1  Fixed Inputs'!$B$3*(1+'Step 1  Fixed Inputs'!$B$7)/('Step 1  Fixed Inputs'!$B$5-'Step 1  Fixed Inputs'!$B$7)*(1-((1+'Step 1  Fixed Inputs'!$B$7)/(1+'Step 1  Fixed Inputs'!$B$5))^$M1014))</f>
        <v/>
      </c>
      <c r="U1014" s="212" t="str">
        <f>IF(M1014="","",'Step 1  Fixed Inputs'!$B$4*(1+'Step 1  Fixed Inputs'!$B$7)/('Step 1  Fixed Inputs'!$B$5-'Step 1  Fixed Inputs'!$B$7)*(1-((1+'Step 1  Fixed Inputs'!$B$7)/(1+'Step 1  Fixed Inputs'!$B$5))^$M1014))</f>
        <v/>
      </c>
      <c r="V1014" s="213" t="str">
        <f>IF(M1014="","",T1014*#REF!)</f>
        <v/>
      </c>
      <c r="W1014" s="213" t="str">
        <f>IF(M1014="","",U1014*#REF!)</f>
        <v/>
      </c>
      <c r="X1014" s="211" t="str">
        <f>IF(M1014="","",T1014*#REF!+U1014*#REF!)</f>
        <v/>
      </c>
      <c r="Y1014" s="266" t="str">
        <f t="shared" si="177"/>
        <v/>
      </c>
      <c r="Z1014" s="269" t="str">
        <f t="shared" si="183"/>
        <v/>
      </c>
      <c r="AA1014" s="710" t="str">
        <f>IF(Y1014="","",Y1014*'Step 1  Fixed Inputs'!$B$8)</f>
        <v/>
      </c>
    </row>
    <row r="1015" spans="1:27" hidden="1">
      <c r="A1015" s="408"/>
      <c r="B1015" s="238"/>
      <c r="C1015" s="572"/>
      <c r="D1015" s="583"/>
      <c r="E1015" s="587"/>
      <c r="F1015" s="646"/>
      <c r="G1015" s="627"/>
      <c r="H1015" s="475"/>
      <c r="I1015" s="562"/>
      <c r="J1015" s="615"/>
      <c r="K1015" s="475"/>
      <c r="L1015" s="479" t="str">
        <f>IF(C1015="","",#REF!+K1015)</f>
        <v/>
      </c>
      <c r="M1015" s="451" t="str">
        <f>IF(C1015="","",VLOOKUP(C1015,'Reference 7.0 EULs'!$D$2:$E$108,2,))</f>
        <v/>
      </c>
      <c r="N1015" s="207" t="str">
        <f t="shared" si="184"/>
        <v/>
      </c>
      <c r="O1015" s="209" t="str">
        <f t="shared" si="181"/>
        <v/>
      </c>
      <c r="P1015" s="209"/>
      <c r="Q1015" s="209"/>
      <c r="R1015" s="208" t="str">
        <f t="shared" si="185"/>
        <v/>
      </c>
      <c r="S1015" s="210" t="str">
        <f t="shared" si="182"/>
        <v/>
      </c>
      <c r="T1015" s="216" t="str">
        <f>IF(M1015="","",'Step 1  Fixed Inputs'!$B$3*(1+'Step 1  Fixed Inputs'!$B$7)/('Step 1  Fixed Inputs'!$B$5-'Step 1  Fixed Inputs'!$B$7)*(1-((1+'Step 1  Fixed Inputs'!$B$7)/(1+'Step 1  Fixed Inputs'!$B$5))^$M1015))</f>
        <v/>
      </c>
      <c r="U1015" s="212" t="str">
        <f>IF(M1015="","",'Step 1  Fixed Inputs'!$B$4*(1+'Step 1  Fixed Inputs'!$B$7)/('Step 1  Fixed Inputs'!$B$5-'Step 1  Fixed Inputs'!$B$7)*(1-((1+'Step 1  Fixed Inputs'!$B$7)/(1+'Step 1  Fixed Inputs'!$B$5))^$M1015))</f>
        <v/>
      </c>
      <c r="V1015" s="213" t="str">
        <f>IF(M1015="","",T1015*#REF!)</f>
        <v/>
      </c>
      <c r="W1015" s="213" t="str">
        <f>IF(M1015="","",U1015*#REF!)</f>
        <v/>
      </c>
      <c r="X1015" s="211" t="str">
        <f>IF(M1015="","",T1015*#REF!+U1015*#REF!)</f>
        <v/>
      </c>
      <c r="Y1015" s="266" t="str">
        <f t="shared" si="177"/>
        <v/>
      </c>
      <c r="Z1015" s="269" t="str">
        <f t="shared" si="183"/>
        <v/>
      </c>
      <c r="AA1015" s="710" t="str">
        <f>IF(Y1015="","",Y1015*'Step 1  Fixed Inputs'!$B$8)</f>
        <v/>
      </c>
    </row>
    <row r="1016" spans="1:27" hidden="1">
      <c r="A1016" s="408"/>
      <c r="B1016" s="238"/>
      <c r="C1016" s="572"/>
      <c r="D1016" s="583"/>
      <c r="E1016" s="587"/>
      <c r="F1016" s="646"/>
      <c r="G1016" s="627"/>
      <c r="H1016" s="475"/>
      <c r="I1016" s="562"/>
      <c r="J1016" s="615"/>
      <c r="K1016" s="475"/>
      <c r="L1016" s="479" t="str">
        <f>IF(C1016="","",#REF!+K1016)</f>
        <v/>
      </c>
      <c r="M1016" s="451" t="str">
        <f>IF(C1016="","",VLOOKUP(C1016,'Reference 7.0 EULs'!$D$2:$E$108,2,))</f>
        <v/>
      </c>
      <c r="N1016" s="207" t="str">
        <f t="shared" si="184"/>
        <v/>
      </c>
      <c r="O1016" s="209" t="str">
        <f t="shared" si="181"/>
        <v/>
      </c>
      <c r="P1016" s="209"/>
      <c r="Q1016" s="209"/>
      <c r="R1016" s="208" t="str">
        <f t="shared" si="185"/>
        <v/>
      </c>
      <c r="S1016" s="210" t="str">
        <f t="shared" si="182"/>
        <v/>
      </c>
      <c r="T1016" s="216" t="str">
        <f>IF(M1016="","",'Step 1  Fixed Inputs'!$B$3*(1+'Step 1  Fixed Inputs'!$B$7)/('Step 1  Fixed Inputs'!$B$5-'Step 1  Fixed Inputs'!$B$7)*(1-((1+'Step 1  Fixed Inputs'!$B$7)/(1+'Step 1  Fixed Inputs'!$B$5))^$M1016))</f>
        <v/>
      </c>
      <c r="U1016" s="212" t="str">
        <f>IF(M1016="","",'Step 1  Fixed Inputs'!$B$4*(1+'Step 1  Fixed Inputs'!$B$7)/('Step 1  Fixed Inputs'!$B$5-'Step 1  Fixed Inputs'!$B$7)*(1-((1+'Step 1  Fixed Inputs'!$B$7)/(1+'Step 1  Fixed Inputs'!$B$5))^$M1016))</f>
        <v/>
      </c>
      <c r="V1016" s="213" t="str">
        <f>IF(M1016="","",T1016*#REF!)</f>
        <v/>
      </c>
      <c r="W1016" s="213" t="str">
        <f>IF(M1016="","",U1016*#REF!)</f>
        <v/>
      </c>
      <c r="X1016" s="211" t="str">
        <f>IF(M1016="","",T1016*#REF!+U1016*#REF!)</f>
        <v/>
      </c>
      <c r="Y1016" s="266" t="str">
        <f t="shared" si="177"/>
        <v/>
      </c>
      <c r="Z1016" s="269" t="str">
        <f t="shared" si="183"/>
        <v/>
      </c>
      <c r="AA1016" s="710" t="str">
        <f>IF(Y1016="","",Y1016*'Step 1  Fixed Inputs'!$B$8)</f>
        <v/>
      </c>
    </row>
    <row r="1017" spans="1:27" hidden="1">
      <c r="A1017" s="408"/>
      <c r="B1017" s="238"/>
      <c r="C1017" s="572"/>
      <c r="D1017" s="583"/>
      <c r="E1017" s="587"/>
      <c r="F1017" s="646"/>
      <c r="G1017" s="627"/>
      <c r="H1017" s="475"/>
      <c r="I1017" s="562"/>
      <c r="J1017" s="615"/>
      <c r="K1017" s="475"/>
      <c r="L1017" s="479" t="str">
        <f>IF(C1017="","",#REF!+K1017)</f>
        <v/>
      </c>
      <c r="M1017" s="451" t="str">
        <f>IF(C1017="","",VLOOKUP(C1017,'Reference 7.0 EULs'!$D$2:$E$108,2,))</f>
        <v/>
      </c>
      <c r="N1017" s="207" t="str">
        <f t="shared" si="184"/>
        <v/>
      </c>
      <c r="O1017" s="209" t="str">
        <f t="shared" si="181"/>
        <v/>
      </c>
      <c r="P1017" s="209"/>
      <c r="Q1017" s="209"/>
      <c r="R1017" s="208" t="str">
        <f t="shared" si="185"/>
        <v/>
      </c>
      <c r="S1017" s="210" t="str">
        <f t="shared" si="182"/>
        <v/>
      </c>
      <c r="T1017" s="216" t="str">
        <f>IF(M1017="","",'Step 1  Fixed Inputs'!$B$3*(1+'Step 1  Fixed Inputs'!$B$7)/('Step 1  Fixed Inputs'!$B$5-'Step 1  Fixed Inputs'!$B$7)*(1-((1+'Step 1  Fixed Inputs'!$B$7)/(1+'Step 1  Fixed Inputs'!$B$5))^$M1017))</f>
        <v/>
      </c>
      <c r="U1017" s="212" t="str">
        <f>IF(M1017="","",'Step 1  Fixed Inputs'!$B$4*(1+'Step 1  Fixed Inputs'!$B$7)/('Step 1  Fixed Inputs'!$B$5-'Step 1  Fixed Inputs'!$B$7)*(1-((1+'Step 1  Fixed Inputs'!$B$7)/(1+'Step 1  Fixed Inputs'!$B$5))^$M1017))</f>
        <v/>
      </c>
      <c r="V1017" s="213" t="str">
        <f>IF(M1017="","",T1017*#REF!)</f>
        <v/>
      </c>
      <c r="W1017" s="213" t="str">
        <f>IF(M1017="","",U1017*#REF!)</f>
        <v/>
      </c>
      <c r="X1017" s="211" t="str">
        <f>IF(M1017="","",T1017*#REF!+U1017*#REF!)</f>
        <v/>
      </c>
      <c r="Y1017" s="266" t="str">
        <f t="shared" si="177"/>
        <v/>
      </c>
      <c r="Z1017" s="269" t="str">
        <f t="shared" si="183"/>
        <v/>
      </c>
      <c r="AA1017" s="710" t="str">
        <f>IF(Y1017="","",Y1017*'Step 1  Fixed Inputs'!$B$8)</f>
        <v/>
      </c>
    </row>
    <row r="1018" spans="1:27" hidden="1">
      <c r="A1018" s="408"/>
      <c r="B1018" s="238"/>
      <c r="C1018" s="572"/>
      <c r="D1018" s="583"/>
      <c r="E1018" s="587"/>
      <c r="F1018" s="646"/>
      <c r="G1018" s="627"/>
      <c r="H1018" s="475"/>
      <c r="I1018" s="562"/>
      <c r="J1018" s="615"/>
      <c r="K1018" s="475"/>
      <c r="L1018" s="479" t="str">
        <f>IF(C1018="","",#REF!+K1018)</f>
        <v/>
      </c>
      <c r="M1018" s="451" t="str">
        <f>IF(C1018="","",VLOOKUP(C1018,'Reference 7.0 EULs'!$D$2:$E$108,2,))</f>
        <v/>
      </c>
      <c r="N1018" s="207" t="str">
        <f t="shared" si="184"/>
        <v/>
      </c>
      <c r="O1018" s="209" t="str">
        <f t="shared" si="181"/>
        <v/>
      </c>
      <c r="P1018" s="209"/>
      <c r="Q1018" s="209"/>
      <c r="R1018" s="208" t="str">
        <f t="shared" si="185"/>
        <v/>
      </c>
      <c r="S1018" s="210" t="str">
        <f t="shared" si="182"/>
        <v/>
      </c>
      <c r="T1018" s="216" t="str">
        <f>IF(M1018="","",'Step 1  Fixed Inputs'!$B$3*(1+'Step 1  Fixed Inputs'!$B$7)/('Step 1  Fixed Inputs'!$B$5-'Step 1  Fixed Inputs'!$B$7)*(1-((1+'Step 1  Fixed Inputs'!$B$7)/(1+'Step 1  Fixed Inputs'!$B$5))^$M1018))</f>
        <v/>
      </c>
      <c r="U1018" s="212" t="str">
        <f>IF(M1018="","",'Step 1  Fixed Inputs'!$B$4*(1+'Step 1  Fixed Inputs'!$B$7)/('Step 1  Fixed Inputs'!$B$5-'Step 1  Fixed Inputs'!$B$7)*(1-((1+'Step 1  Fixed Inputs'!$B$7)/(1+'Step 1  Fixed Inputs'!$B$5))^$M1018))</f>
        <v/>
      </c>
      <c r="V1018" s="213" t="str">
        <f>IF(M1018="","",T1018*#REF!)</f>
        <v/>
      </c>
      <c r="W1018" s="213" t="str">
        <f>IF(M1018="","",U1018*#REF!)</f>
        <v/>
      </c>
      <c r="X1018" s="211" t="str">
        <f>IF(M1018="","",T1018*#REF!+U1018*#REF!)</f>
        <v/>
      </c>
      <c r="Y1018" s="266" t="str">
        <f t="shared" si="177"/>
        <v/>
      </c>
      <c r="Z1018" s="269" t="str">
        <f t="shared" si="183"/>
        <v/>
      </c>
      <c r="AA1018" s="710" t="str">
        <f>IF(Y1018="","",Y1018*'Step 1  Fixed Inputs'!$B$8)</f>
        <v/>
      </c>
    </row>
    <row r="1019" spans="1:27" hidden="1">
      <c r="A1019" s="408"/>
      <c r="B1019" s="238"/>
      <c r="C1019" s="572"/>
      <c r="D1019" s="583"/>
      <c r="E1019" s="587"/>
      <c r="F1019" s="646"/>
      <c r="G1019" s="627"/>
      <c r="H1019" s="475"/>
      <c r="I1019" s="562"/>
      <c r="J1019" s="615"/>
      <c r="K1019" s="475"/>
      <c r="L1019" s="479" t="str">
        <f>IF(C1019="","",#REF!+K1019)</f>
        <v/>
      </c>
      <c r="M1019" s="451" t="str">
        <f>IF(C1019="","",VLOOKUP(C1019,'Reference 7.0 EULs'!$D$2:$E$108,2,))</f>
        <v/>
      </c>
      <c r="N1019" s="207" t="str">
        <f t="shared" si="184"/>
        <v/>
      </c>
      <c r="O1019" s="209" t="str">
        <f t="shared" si="181"/>
        <v/>
      </c>
      <c r="P1019" s="209"/>
      <c r="Q1019" s="209"/>
      <c r="R1019" s="208" t="str">
        <f t="shared" si="185"/>
        <v/>
      </c>
      <c r="S1019" s="210" t="str">
        <f t="shared" si="182"/>
        <v/>
      </c>
      <c r="T1019" s="216" t="str">
        <f>IF(M1019="","",'Step 1  Fixed Inputs'!$B$3*(1+'Step 1  Fixed Inputs'!$B$7)/('Step 1  Fixed Inputs'!$B$5-'Step 1  Fixed Inputs'!$B$7)*(1-((1+'Step 1  Fixed Inputs'!$B$7)/(1+'Step 1  Fixed Inputs'!$B$5))^$M1019))</f>
        <v/>
      </c>
      <c r="U1019" s="212" t="str">
        <f>IF(M1019="","",'Step 1  Fixed Inputs'!$B$4*(1+'Step 1  Fixed Inputs'!$B$7)/('Step 1  Fixed Inputs'!$B$5-'Step 1  Fixed Inputs'!$B$7)*(1-((1+'Step 1  Fixed Inputs'!$B$7)/(1+'Step 1  Fixed Inputs'!$B$5))^$M1019))</f>
        <v/>
      </c>
      <c r="V1019" s="213" t="str">
        <f>IF(M1019="","",T1019*#REF!)</f>
        <v/>
      </c>
      <c r="W1019" s="213" t="str">
        <f>IF(M1019="","",U1019*#REF!)</f>
        <v/>
      </c>
      <c r="X1019" s="211" t="str">
        <f>IF(M1019="","",T1019*#REF!+U1019*#REF!)</f>
        <v/>
      </c>
      <c r="Y1019" s="266" t="str">
        <f t="shared" si="177"/>
        <v/>
      </c>
      <c r="Z1019" s="269" t="str">
        <f t="shared" si="183"/>
        <v/>
      </c>
      <c r="AA1019" s="710" t="str">
        <f>IF(Y1019="","",Y1019*'Step 1  Fixed Inputs'!$B$8)</f>
        <v/>
      </c>
    </row>
    <row r="1020" spans="1:27" hidden="1">
      <c r="A1020" s="408"/>
      <c r="B1020" s="238"/>
      <c r="C1020" s="572"/>
      <c r="D1020" s="583"/>
      <c r="E1020" s="587"/>
      <c r="F1020" s="646"/>
      <c r="G1020" s="627"/>
      <c r="H1020" s="475"/>
      <c r="I1020" s="562"/>
      <c r="J1020" s="615"/>
      <c r="K1020" s="475"/>
      <c r="L1020" s="479" t="str">
        <f>IF(C1020="","",#REF!+K1020)</f>
        <v/>
      </c>
      <c r="M1020" s="451" t="str">
        <f>IF(C1020="","",VLOOKUP(C1020,'Reference 7.0 EULs'!$D$2:$E$108,2,))</f>
        <v/>
      </c>
      <c r="N1020" s="207" t="str">
        <f t="shared" si="184"/>
        <v/>
      </c>
      <c r="O1020" s="209" t="str">
        <f t="shared" si="181"/>
        <v/>
      </c>
      <c r="P1020" s="209"/>
      <c r="Q1020" s="209"/>
      <c r="R1020" s="208" t="str">
        <f t="shared" si="185"/>
        <v/>
      </c>
      <c r="S1020" s="210" t="str">
        <f t="shared" si="182"/>
        <v/>
      </c>
      <c r="T1020" s="216" t="str">
        <f>IF(M1020="","",'Step 1  Fixed Inputs'!$B$3*(1+'Step 1  Fixed Inputs'!$B$7)/('Step 1  Fixed Inputs'!$B$5-'Step 1  Fixed Inputs'!$B$7)*(1-((1+'Step 1  Fixed Inputs'!$B$7)/(1+'Step 1  Fixed Inputs'!$B$5))^$M1020))</f>
        <v/>
      </c>
      <c r="U1020" s="212" t="str">
        <f>IF(M1020="","",'Step 1  Fixed Inputs'!$B$4*(1+'Step 1  Fixed Inputs'!$B$7)/('Step 1  Fixed Inputs'!$B$5-'Step 1  Fixed Inputs'!$B$7)*(1-((1+'Step 1  Fixed Inputs'!$B$7)/(1+'Step 1  Fixed Inputs'!$B$5))^$M1020))</f>
        <v/>
      </c>
      <c r="V1020" s="213" t="str">
        <f>IF(M1020="","",T1020*#REF!)</f>
        <v/>
      </c>
      <c r="W1020" s="213" t="str">
        <f>IF(M1020="","",U1020*#REF!)</f>
        <v/>
      </c>
      <c r="X1020" s="211" t="str">
        <f>IF(M1020="","",T1020*#REF!+U1020*#REF!)</f>
        <v/>
      </c>
      <c r="Y1020" s="266" t="str">
        <f t="shared" si="177"/>
        <v/>
      </c>
      <c r="Z1020" s="269" t="str">
        <f t="shared" si="183"/>
        <v/>
      </c>
      <c r="AA1020" s="710" t="str">
        <f>IF(Y1020="","",Y1020*'Step 1  Fixed Inputs'!$B$8)</f>
        <v/>
      </c>
    </row>
    <row r="1021" spans="1:27" ht="15" hidden="1" thickBot="1">
      <c r="A1021" s="408"/>
      <c r="B1021" s="239"/>
      <c r="C1021" s="579"/>
      <c r="D1021" s="584"/>
      <c r="E1021" s="588"/>
      <c r="F1021" s="647"/>
      <c r="G1021" s="628"/>
      <c r="H1021" s="477"/>
      <c r="I1021" s="602"/>
      <c r="J1021" s="616"/>
      <c r="K1021" s="477"/>
      <c r="L1021" s="480" t="str">
        <f>IF(C1021="","",#REF!+K1021)</f>
        <v/>
      </c>
      <c r="M1021" s="451" t="str">
        <f>IF(C1021="","",VLOOKUP(C1021,'Reference 7.0 EULs'!$D$2:$E$108,2,))</f>
        <v/>
      </c>
      <c r="N1021" s="207" t="str">
        <f t="shared" si="184"/>
        <v/>
      </c>
      <c r="O1021" s="209" t="str">
        <f t="shared" si="181"/>
        <v/>
      </c>
      <c r="P1021" s="209"/>
      <c r="Q1021" s="209"/>
      <c r="R1021" s="208" t="str">
        <f t="shared" si="185"/>
        <v/>
      </c>
      <c r="S1021" s="210" t="str">
        <f t="shared" si="182"/>
        <v/>
      </c>
      <c r="T1021" s="216" t="str">
        <f>IF(M1021="","",'Step 1  Fixed Inputs'!$B$3*(1+'Step 1  Fixed Inputs'!$B$7)/('Step 1  Fixed Inputs'!$B$5-'Step 1  Fixed Inputs'!$B$7)*(1-((1+'Step 1  Fixed Inputs'!$B$7)/(1+'Step 1  Fixed Inputs'!$B$5))^$M1021))</f>
        <v/>
      </c>
      <c r="U1021" s="212" t="str">
        <f>IF(M1021="","",'Step 1  Fixed Inputs'!$B$4*(1+'Step 1  Fixed Inputs'!$B$7)/('Step 1  Fixed Inputs'!$B$5-'Step 1  Fixed Inputs'!$B$7)*(1-((1+'Step 1  Fixed Inputs'!$B$7)/(1+'Step 1  Fixed Inputs'!$B$5))^$M1021))</f>
        <v/>
      </c>
      <c r="V1021" s="213" t="str">
        <f>IF(M1021="","",T1021*#REF!)</f>
        <v/>
      </c>
      <c r="W1021" s="213" t="str">
        <f>IF(M1021="","",U1021*#REF!)</f>
        <v/>
      </c>
      <c r="X1021" s="211" t="str">
        <f>IF(M1021="","",T1021*#REF!+U1021*#REF!)</f>
        <v/>
      </c>
      <c r="Y1021" s="266" t="str">
        <f t="shared" si="177"/>
        <v/>
      </c>
      <c r="Z1021" s="269" t="str">
        <f t="shared" si="183"/>
        <v/>
      </c>
      <c r="AA1021" s="710" t="str">
        <f>IF(Y1021="","",Y1021*'Step 1  Fixed Inputs'!$B$8)</f>
        <v/>
      </c>
    </row>
    <row r="1022" spans="1:27" ht="18" hidden="1" thickBot="1">
      <c r="A1022" s="293" t="s">
        <v>171</v>
      </c>
      <c r="B1022" s="240"/>
      <c r="C1022" s="571" t="s">
        <v>102</v>
      </c>
      <c r="D1022" s="581"/>
      <c r="E1022" s="556"/>
      <c r="F1022" s="650"/>
      <c r="G1022" s="629"/>
      <c r="H1022" s="462"/>
      <c r="I1022" s="595"/>
      <c r="J1022" s="609"/>
      <c r="K1022" s="462"/>
      <c r="L1022" s="459">
        <f>SUM(L1023:L1062)</f>
        <v>0</v>
      </c>
      <c r="M1022" s="447" t="s">
        <v>154</v>
      </c>
      <c r="N1022" s="214" t="str">
        <f>'Step 3  Admin Allocation'!K9</f>
        <v/>
      </c>
      <c r="O1022" s="411">
        <f>SUM(O1023:O1062)</f>
        <v>0</v>
      </c>
      <c r="P1022" s="411"/>
      <c r="Q1022" s="411"/>
      <c r="R1022" s="215" t="str">
        <f>'Step 3  Admin Allocation'!O9</f>
        <v/>
      </c>
      <c r="S1022" s="411">
        <f t="shared" ref="S1022:Y1022" si="186">SUM(S1023:S1062)</f>
        <v>0</v>
      </c>
      <c r="T1022" s="411">
        <f t="shared" si="186"/>
        <v>0</v>
      </c>
      <c r="U1022" s="411">
        <f t="shared" si="186"/>
        <v>0</v>
      </c>
      <c r="V1022" s="411">
        <f t="shared" si="186"/>
        <v>0</v>
      </c>
      <c r="W1022" s="411">
        <f t="shared" si="186"/>
        <v>0</v>
      </c>
      <c r="X1022" s="411">
        <f t="shared" si="186"/>
        <v>0</v>
      </c>
      <c r="Y1022" s="265">
        <f t="shared" si="186"/>
        <v>0</v>
      </c>
      <c r="Z1022" s="268" t="e">
        <f>X1022/S1022</f>
        <v>#DIV/0!</v>
      </c>
      <c r="AA1022" s="712">
        <f>SUM(AA1023:AA1062)</f>
        <v>0</v>
      </c>
    </row>
    <row r="1023" spans="1:27" hidden="1">
      <c r="A1023" s="272"/>
      <c r="B1023" s="412"/>
      <c r="C1023" s="578"/>
      <c r="D1023" s="582"/>
      <c r="E1023" s="586"/>
      <c r="F1023" s="643"/>
      <c r="G1023" s="621"/>
      <c r="H1023" s="453"/>
      <c r="I1023" s="565"/>
      <c r="J1023" s="606"/>
      <c r="K1023" s="453"/>
      <c r="L1023" s="460"/>
      <c r="M1023" s="451" t="str">
        <f>IF(C1023="","",VLOOKUP(C1023,'Reference 7.0 EULs'!$D$2:$E$114,2,))</f>
        <v/>
      </c>
      <c r="N1023" s="207" t="str">
        <f>IF(M1023="","",(L1023/L$1022)*N$1022)</f>
        <v/>
      </c>
      <c r="O1023" s="209" t="str">
        <f t="shared" ref="O1023:O1062" si="187">IF(M1023="","",SUM(L1023,N1023))</f>
        <v/>
      </c>
      <c r="P1023" s="209"/>
      <c r="Q1023" s="209"/>
      <c r="R1023" s="208" t="str">
        <f>IF(M1023="","",(L1023/L$1022)*R$1022)</f>
        <v/>
      </c>
      <c r="S1023" s="210" t="str">
        <f t="shared" ref="S1023:S1062" si="188">IF(M1023="","",SUM(L1023,R1023))</f>
        <v/>
      </c>
      <c r="T1023" s="216" t="str">
        <f>IF(M1023="","",'Step 1  Fixed Inputs'!$B$3*(1+'Step 1  Fixed Inputs'!$B$7)/('Step 1  Fixed Inputs'!$B$5-'Step 1  Fixed Inputs'!$B$7)*(1-((1+'Step 1  Fixed Inputs'!$B$7)/(1+'Step 1  Fixed Inputs'!$B$5))^$M1023))</f>
        <v/>
      </c>
      <c r="U1023" s="212" t="str">
        <f>IF(M1023="","",'Step 1  Fixed Inputs'!$B$4*(1+'Step 1  Fixed Inputs'!$B$7)/('Step 1  Fixed Inputs'!$B$5-'Step 1  Fixed Inputs'!$B$7)*(1-((1+'Step 1  Fixed Inputs'!$B$7)/(1+'Step 1  Fixed Inputs'!$B$5))^$M1023))</f>
        <v/>
      </c>
      <c r="V1023" s="213" t="str">
        <f>IF(M1023="","",T1023*#REF!)</f>
        <v/>
      </c>
      <c r="W1023" s="213" t="str">
        <f>IF(M1023="","",U1023*#REF!)</f>
        <v/>
      </c>
      <c r="X1023" s="211" t="str">
        <f>IF(M1023="","",T1023*#REF!+U1023*#REF!)</f>
        <v/>
      </c>
      <c r="Y1023" s="266" t="str">
        <f>IF(M1023="","",X1023-S1023)</f>
        <v/>
      </c>
      <c r="Z1023" s="269" t="str">
        <f t="shared" ref="Z1023:Z1062" si="189">IF(M1023="","",X1023/S1023)</f>
        <v/>
      </c>
      <c r="AA1023" s="710" t="str">
        <f>IF(Y1023="","",Y1023*'Step 1  Fixed Inputs'!$B$8)</f>
        <v/>
      </c>
    </row>
    <row r="1024" spans="1:27" hidden="1">
      <c r="A1024" s="272"/>
      <c r="B1024" s="412"/>
      <c r="C1024" s="578"/>
      <c r="D1024" s="582"/>
      <c r="E1024" s="586"/>
      <c r="F1024" s="643"/>
      <c r="G1024" s="621"/>
      <c r="H1024" s="453"/>
      <c r="I1024" s="565"/>
      <c r="J1024" s="606"/>
      <c r="K1024" s="453"/>
      <c r="L1024" s="460"/>
      <c r="M1024" s="451" t="str">
        <f>IF(C1024="","",VLOOKUP(C1024,'Reference 7.0 EULs'!$D$2:$E$114,2,))</f>
        <v/>
      </c>
      <c r="N1024" s="207" t="str">
        <f t="shared" ref="N1024:N1062" si="190">IF(M1024="","",(L1024/L$1022)*N$1022)</f>
        <v/>
      </c>
      <c r="O1024" s="209" t="str">
        <f t="shared" si="187"/>
        <v/>
      </c>
      <c r="P1024" s="209"/>
      <c r="Q1024" s="209"/>
      <c r="R1024" s="208" t="str">
        <f t="shared" ref="R1024:R1062" si="191">IF(M1024="","",(L1024/L$1022)*R$1022)</f>
        <v/>
      </c>
      <c r="S1024" s="210" t="str">
        <f t="shared" si="188"/>
        <v/>
      </c>
      <c r="T1024" s="216" t="str">
        <f>IF(M1024="","",'Step 1  Fixed Inputs'!$B$3*(1+'Step 1  Fixed Inputs'!$B$7)/('Step 1  Fixed Inputs'!$B$5-'Step 1  Fixed Inputs'!$B$7)*(1-((1+'Step 1  Fixed Inputs'!$B$7)/(1+'Step 1  Fixed Inputs'!$B$5))^$M1024))</f>
        <v/>
      </c>
      <c r="U1024" s="212" t="str">
        <f>IF(M1024="","",'Step 1  Fixed Inputs'!$B$4*(1+'Step 1  Fixed Inputs'!$B$7)/('Step 1  Fixed Inputs'!$B$5-'Step 1  Fixed Inputs'!$B$7)*(1-((1+'Step 1  Fixed Inputs'!$B$7)/(1+'Step 1  Fixed Inputs'!$B$5))^$M1024))</f>
        <v/>
      </c>
      <c r="V1024" s="213" t="str">
        <f>IF(M1024="","",T1024*#REF!)</f>
        <v/>
      </c>
      <c r="W1024" s="213" t="str">
        <f>IF(M1024="","",U1024*#REF!)</f>
        <v/>
      </c>
      <c r="X1024" s="211" t="str">
        <f>IF(M1024="","",T1024*#REF!+U1024*#REF!)</f>
        <v/>
      </c>
      <c r="Y1024" s="266" t="str">
        <f t="shared" ref="Y1024:Y1062" si="192">IF(M1024="","",X1024-S1024)</f>
        <v/>
      </c>
      <c r="Z1024" s="269" t="str">
        <f t="shared" si="189"/>
        <v/>
      </c>
      <c r="AA1024" s="710" t="str">
        <f>IF(Y1024="","",Y1024*'Step 1  Fixed Inputs'!$B$8)</f>
        <v/>
      </c>
    </row>
    <row r="1025" spans="1:27" hidden="1">
      <c r="A1025" s="272"/>
      <c r="B1025" s="412"/>
      <c r="C1025" s="578"/>
      <c r="D1025" s="582"/>
      <c r="E1025" s="586"/>
      <c r="F1025" s="643"/>
      <c r="G1025" s="621"/>
      <c r="H1025" s="453"/>
      <c r="I1025" s="565"/>
      <c r="J1025" s="606"/>
      <c r="K1025" s="453"/>
      <c r="L1025" s="460"/>
      <c r="M1025" s="451" t="str">
        <f>IF(C1025="","",VLOOKUP(C1025,'Reference 7.0 EULs'!$D$2:$E$114,2,))</f>
        <v/>
      </c>
      <c r="N1025" s="207" t="str">
        <f t="shared" si="190"/>
        <v/>
      </c>
      <c r="O1025" s="209" t="str">
        <f t="shared" si="187"/>
        <v/>
      </c>
      <c r="P1025" s="209"/>
      <c r="Q1025" s="209"/>
      <c r="R1025" s="208" t="str">
        <f t="shared" si="191"/>
        <v/>
      </c>
      <c r="S1025" s="210" t="str">
        <f t="shared" si="188"/>
        <v/>
      </c>
      <c r="T1025" s="216" t="str">
        <f>IF(M1025="","",'Step 1  Fixed Inputs'!$B$3*(1+'Step 1  Fixed Inputs'!$B$7)/('Step 1  Fixed Inputs'!$B$5-'Step 1  Fixed Inputs'!$B$7)*(1-((1+'Step 1  Fixed Inputs'!$B$7)/(1+'Step 1  Fixed Inputs'!$B$5))^$M1025))</f>
        <v/>
      </c>
      <c r="U1025" s="212" t="str">
        <f>IF(M1025="","",'Step 1  Fixed Inputs'!$B$4*(1+'Step 1  Fixed Inputs'!$B$7)/('Step 1  Fixed Inputs'!$B$5-'Step 1  Fixed Inputs'!$B$7)*(1-((1+'Step 1  Fixed Inputs'!$B$7)/(1+'Step 1  Fixed Inputs'!$B$5))^$M1025))</f>
        <v/>
      </c>
      <c r="V1025" s="213" t="str">
        <f>IF(M1025="","",T1025*#REF!)</f>
        <v/>
      </c>
      <c r="W1025" s="213" t="str">
        <f>IF(M1025="","",U1025*#REF!)</f>
        <v/>
      </c>
      <c r="X1025" s="211" t="str">
        <f>IF(M1025="","",T1025*#REF!+U1025*#REF!)</f>
        <v/>
      </c>
      <c r="Y1025" s="266" t="str">
        <f t="shared" si="192"/>
        <v/>
      </c>
      <c r="Z1025" s="269" t="str">
        <f t="shared" si="189"/>
        <v/>
      </c>
      <c r="AA1025" s="710" t="str">
        <f>IF(Y1025="","",Y1025*'Step 1  Fixed Inputs'!$B$8)</f>
        <v/>
      </c>
    </row>
    <row r="1026" spans="1:27" hidden="1">
      <c r="A1026" s="272"/>
      <c r="B1026" s="412"/>
      <c r="C1026" s="578"/>
      <c r="D1026" s="582"/>
      <c r="E1026" s="586"/>
      <c r="F1026" s="643"/>
      <c r="G1026" s="621"/>
      <c r="H1026" s="453"/>
      <c r="I1026" s="565"/>
      <c r="J1026" s="606"/>
      <c r="K1026" s="453"/>
      <c r="L1026" s="460"/>
      <c r="M1026" s="451" t="str">
        <f>IF(C1026="","",VLOOKUP(C1026,'Reference 7.0 EULs'!$D$2:$E$114,2,))</f>
        <v/>
      </c>
      <c r="N1026" s="207" t="str">
        <f t="shared" si="190"/>
        <v/>
      </c>
      <c r="O1026" s="209" t="str">
        <f t="shared" si="187"/>
        <v/>
      </c>
      <c r="P1026" s="209"/>
      <c r="Q1026" s="209"/>
      <c r="R1026" s="208" t="str">
        <f t="shared" si="191"/>
        <v/>
      </c>
      <c r="S1026" s="210" t="str">
        <f t="shared" si="188"/>
        <v/>
      </c>
      <c r="T1026" s="216" t="str">
        <f>IF(M1026="","",'Step 1  Fixed Inputs'!$B$3*(1+'Step 1  Fixed Inputs'!$B$7)/('Step 1  Fixed Inputs'!$B$5-'Step 1  Fixed Inputs'!$B$7)*(1-((1+'Step 1  Fixed Inputs'!$B$7)/(1+'Step 1  Fixed Inputs'!$B$5))^$M1026))</f>
        <v/>
      </c>
      <c r="U1026" s="212" t="str">
        <f>IF(M1026="","",'Step 1  Fixed Inputs'!$B$4*(1+'Step 1  Fixed Inputs'!$B$7)/('Step 1  Fixed Inputs'!$B$5-'Step 1  Fixed Inputs'!$B$7)*(1-((1+'Step 1  Fixed Inputs'!$B$7)/(1+'Step 1  Fixed Inputs'!$B$5))^$M1026))</f>
        <v/>
      </c>
      <c r="V1026" s="213" t="str">
        <f>IF(M1026="","",T1026*#REF!)</f>
        <v/>
      </c>
      <c r="W1026" s="213" t="str">
        <f>IF(M1026="","",U1026*#REF!)</f>
        <v/>
      </c>
      <c r="X1026" s="211" t="str">
        <f>IF(M1026="","",T1026*#REF!+U1026*#REF!)</f>
        <v/>
      </c>
      <c r="Y1026" s="266" t="str">
        <f t="shared" si="192"/>
        <v/>
      </c>
      <c r="Z1026" s="269" t="str">
        <f t="shared" si="189"/>
        <v/>
      </c>
      <c r="AA1026" s="710" t="str">
        <f>IF(Y1026="","",Y1026*'Step 1  Fixed Inputs'!$B$8)</f>
        <v/>
      </c>
    </row>
    <row r="1027" spans="1:27" hidden="1">
      <c r="A1027" s="272"/>
      <c r="B1027" s="412"/>
      <c r="C1027" s="578"/>
      <c r="D1027" s="582"/>
      <c r="E1027" s="586"/>
      <c r="F1027" s="643"/>
      <c r="G1027" s="621"/>
      <c r="H1027" s="453"/>
      <c r="I1027" s="565"/>
      <c r="J1027" s="606"/>
      <c r="K1027" s="453"/>
      <c r="L1027" s="460"/>
      <c r="M1027" s="451" t="str">
        <f>IF(C1027="","",VLOOKUP(C1027,'Reference 7.0 EULs'!$D$2:$E$114,2,))</f>
        <v/>
      </c>
      <c r="N1027" s="207" t="str">
        <f t="shared" si="190"/>
        <v/>
      </c>
      <c r="O1027" s="209" t="str">
        <f t="shared" si="187"/>
        <v/>
      </c>
      <c r="P1027" s="209"/>
      <c r="Q1027" s="209"/>
      <c r="R1027" s="208" t="str">
        <f t="shared" si="191"/>
        <v/>
      </c>
      <c r="S1027" s="210" t="str">
        <f t="shared" si="188"/>
        <v/>
      </c>
      <c r="T1027" s="216" t="str">
        <f>IF(M1027="","",'Step 1  Fixed Inputs'!$B$3*(1+'Step 1  Fixed Inputs'!$B$7)/('Step 1  Fixed Inputs'!$B$5-'Step 1  Fixed Inputs'!$B$7)*(1-((1+'Step 1  Fixed Inputs'!$B$7)/(1+'Step 1  Fixed Inputs'!$B$5))^$M1027))</f>
        <v/>
      </c>
      <c r="U1027" s="212" t="str">
        <f>IF(M1027="","",'Step 1  Fixed Inputs'!$B$4*(1+'Step 1  Fixed Inputs'!$B$7)/('Step 1  Fixed Inputs'!$B$5-'Step 1  Fixed Inputs'!$B$7)*(1-((1+'Step 1  Fixed Inputs'!$B$7)/(1+'Step 1  Fixed Inputs'!$B$5))^$M1027))</f>
        <v/>
      </c>
      <c r="V1027" s="213" t="str">
        <f>IF(M1027="","",T1027*#REF!)</f>
        <v/>
      </c>
      <c r="W1027" s="213" t="str">
        <f>IF(M1027="","",U1027*#REF!)</f>
        <v/>
      </c>
      <c r="X1027" s="211" t="str">
        <f>IF(M1027="","",T1027*#REF!+U1027*#REF!)</f>
        <v/>
      </c>
      <c r="Y1027" s="266" t="str">
        <f t="shared" si="192"/>
        <v/>
      </c>
      <c r="Z1027" s="269" t="str">
        <f t="shared" si="189"/>
        <v/>
      </c>
      <c r="AA1027" s="710" t="str">
        <f>IF(Y1027="","",Y1027*'Step 1  Fixed Inputs'!$B$8)</f>
        <v/>
      </c>
    </row>
    <row r="1028" spans="1:27" hidden="1">
      <c r="A1028" s="272"/>
      <c r="B1028" s="412"/>
      <c r="C1028" s="578"/>
      <c r="D1028" s="582"/>
      <c r="E1028" s="586"/>
      <c r="F1028" s="643"/>
      <c r="G1028" s="621"/>
      <c r="H1028" s="453"/>
      <c r="I1028" s="565"/>
      <c r="J1028" s="606"/>
      <c r="K1028" s="453"/>
      <c r="L1028" s="460"/>
      <c r="M1028" s="451" t="str">
        <f>IF(C1028="","",VLOOKUP(C1028,'Reference 7.0 EULs'!$D$2:$E$114,2,))</f>
        <v/>
      </c>
      <c r="N1028" s="207" t="str">
        <f t="shared" si="190"/>
        <v/>
      </c>
      <c r="O1028" s="209" t="str">
        <f t="shared" si="187"/>
        <v/>
      </c>
      <c r="P1028" s="209"/>
      <c r="Q1028" s="209"/>
      <c r="R1028" s="208" t="str">
        <f t="shared" si="191"/>
        <v/>
      </c>
      <c r="S1028" s="210" t="str">
        <f t="shared" si="188"/>
        <v/>
      </c>
      <c r="T1028" s="216" t="str">
        <f>IF(M1028="","",'Step 1  Fixed Inputs'!$B$3*(1+'Step 1  Fixed Inputs'!$B$7)/('Step 1  Fixed Inputs'!$B$5-'Step 1  Fixed Inputs'!$B$7)*(1-((1+'Step 1  Fixed Inputs'!$B$7)/(1+'Step 1  Fixed Inputs'!$B$5))^$M1028))</f>
        <v/>
      </c>
      <c r="U1028" s="212" t="str">
        <f>IF(M1028="","",'Step 1  Fixed Inputs'!$B$4*(1+'Step 1  Fixed Inputs'!$B$7)/('Step 1  Fixed Inputs'!$B$5-'Step 1  Fixed Inputs'!$B$7)*(1-((1+'Step 1  Fixed Inputs'!$B$7)/(1+'Step 1  Fixed Inputs'!$B$5))^$M1028))</f>
        <v/>
      </c>
      <c r="V1028" s="213" t="str">
        <f>IF(M1028="","",T1028*#REF!)</f>
        <v/>
      </c>
      <c r="W1028" s="213" t="str">
        <f>IF(M1028="","",U1028*#REF!)</f>
        <v/>
      </c>
      <c r="X1028" s="211" t="str">
        <f>IF(M1028="","",T1028*#REF!+U1028*#REF!)</f>
        <v/>
      </c>
      <c r="Y1028" s="266" t="str">
        <f t="shared" si="192"/>
        <v/>
      </c>
      <c r="Z1028" s="269" t="str">
        <f t="shared" si="189"/>
        <v/>
      </c>
      <c r="AA1028" s="710" t="str">
        <f>IF(Y1028="","",Y1028*'Step 1  Fixed Inputs'!$B$8)</f>
        <v/>
      </c>
    </row>
    <row r="1029" spans="1:27" hidden="1">
      <c r="A1029" s="272"/>
      <c r="B1029" s="412"/>
      <c r="C1029" s="578"/>
      <c r="D1029" s="582"/>
      <c r="E1029" s="586"/>
      <c r="F1029" s="643"/>
      <c r="G1029" s="621"/>
      <c r="H1029" s="453"/>
      <c r="I1029" s="565"/>
      <c r="J1029" s="606"/>
      <c r="K1029" s="453"/>
      <c r="L1029" s="460"/>
      <c r="M1029" s="451" t="str">
        <f>IF(C1029="","",VLOOKUP(C1029,'Reference 7.0 EULs'!$D$2:$E$114,2,))</f>
        <v/>
      </c>
      <c r="N1029" s="207" t="str">
        <f t="shared" si="190"/>
        <v/>
      </c>
      <c r="O1029" s="209" t="str">
        <f t="shared" si="187"/>
        <v/>
      </c>
      <c r="P1029" s="209"/>
      <c r="Q1029" s="209"/>
      <c r="R1029" s="208" t="str">
        <f t="shared" si="191"/>
        <v/>
      </c>
      <c r="S1029" s="210" t="str">
        <f t="shared" si="188"/>
        <v/>
      </c>
      <c r="T1029" s="216" t="str">
        <f>IF(M1029="","",'Step 1  Fixed Inputs'!$B$3*(1+'Step 1  Fixed Inputs'!$B$7)/('Step 1  Fixed Inputs'!$B$5-'Step 1  Fixed Inputs'!$B$7)*(1-((1+'Step 1  Fixed Inputs'!$B$7)/(1+'Step 1  Fixed Inputs'!$B$5))^$M1029))</f>
        <v/>
      </c>
      <c r="U1029" s="212" t="str">
        <f>IF(M1029="","",'Step 1  Fixed Inputs'!$B$4*(1+'Step 1  Fixed Inputs'!$B$7)/('Step 1  Fixed Inputs'!$B$5-'Step 1  Fixed Inputs'!$B$7)*(1-((1+'Step 1  Fixed Inputs'!$B$7)/(1+'Step 1  Fixed Inputs'!$B$5))^$M1029))</f>
        <v/>
      </c>
      <c r="V1029" s="213" t="str">
        <f>IF(M1029="","",T1029*#REF!)</f>
        <v/>
      </c>
      <c r="W1029" s="213" t="str">
        <f>IF(M1029="","",U1029*#REF!)</f>
        <v/>
      </c>
      <c r="X1029" s="211" t="str">
        <f>IF(M1029="","",T1029*#REF!+U1029*#REF!)</f>
        <v/>
      </c>
      <c r="Y1029" s="266" t="str">
        <f t="shared" si="192"/>
        <v/>
      </c>
      <c r="Z1029" s="269" t="str">
        <f t="shared" si="189"/>
        <v/>
      </c>
      <c r="AA1029" s="710" t="str">
        <f>IF(Y1029="","",Y1029*'Step 1  Fixed Inputs'!$B$8)</f>
        <v/>
      </c>
    </row>
    <row r="1030" spans="1:27" hidden="1">
      <c r="A1030" s="272"/>
      <c r="B1030" s="412"/>
      <c r="C1030" s="578"/>
      <c r="D1030" s="582"/>
      <c r="E1030" s="586"/>
      <c r="F1030" s="643"/>
      <c r="G1030" s="621"/>
      <c r="H1030" s="453"/>
      <c r="I1030" s="565"/>
      <c r="J1030" s="606"/>
      <c r="K1030" s="453"/>
      <c r="L1030" s="460"/>
      <c r="M1030" s="451" t="str">
        <f>IF(C1030="","",VLOOKUP(C1030,'Reference 7.0 EULs'!$D$2:$E$114,2,))</f>
        <v/>
      </c>
      <c r="N1030" s="207" t="str">
        <f t="shared" si="190"/>
        <v/>
      </c>
      <c r="O1030" s="209" t="str">
        <f t="shared" si="187"/>
        <v/>
      </c>
      <c r="P1030" s="209"/>
      <c r="Q1030" s="209"/>
      <c r="R1030" s="208" t="str">
        <f t="shared" si="191"/>
        <v/>
      </c>
      <c r="S1030" s="210" t="str">
        <f t="shared" si="188"/>
        <v/>
      </c>
      <c r="T1030" s="216" t="str">
        <f>IF(M1030="","",'Step 1  Fixed Inputs'!$B$3*(1+'Step 1  Fixed Inputs'!$B$7)/('Step 1  Fixed Inputs'!$B$5-'Step 1  Fixed Inputs'!$B$7)*(1-((1+'Step 1  Fixed Inputs'!$B$7)/(1+'Step 1  Fixed Inputs'!$B$5))^$M1030))</f>
        <v/>
      </c>
      <c r="U1030" s="212" t="str">
        <f>IF(M1030="","",'Step 1  Fixed Inputs'!$B$4*(1+'Step 1  Fixed Inputs'!$B$7)/('Step 1  Fixed Inputs'!$B$5-'Step 1  Fixed Inputs'!$B$7)*(1-((1+'Step 1  Fixed Inputs'!$B$7)/(1+'Step 1  Fixed Inputs'!$B$5))^$M1030))</f>
        <v/>
      </c>
      <c r="V1030" s="213" t="str">
        <f>IF(M1030="","",T1030*#REF!)</f>
        <v/>
      </c>
      <c r="W1030" s="213" t="str">
        <f>IF(M1030="","",U1030*#REF!)</f>
        <v/>
      </c>
      <c r="X1030" s="211" t="str">
        <f>IF(M1030="","",T1030*#REF!+U1030*#REF!)</f>
        <v/>
      </c>
      <c r="Y1030" s="266" t="str">
        <f t="shared" si="192"/>
        <v/>
      </c>
      <c r="Z1030" s="269" t="str">
        <f t="shared" si="189"/>
        <v/>
      </c>
      <c r="AA1030" s="710" t="str">
        <f>IF(Y1030="","",Y1030*'Step 1  Fixed Inputs'!$B$8)</f>
        <v/>
      </c>
    </row>
    <row r="1031" spans="1:27" hidden="1">
      <c r="A1031" s="272"/>
      <c r="B1031" s="412"/>
      <c r="C1031" s="578"/>
      <c r="D1031" s="582"/>
      <c r="E1031" s="586"/>
      <c r="F1031" s="643"/>
      <c r="G1031" s="621"/>
      <c r="H1031" s="453"/>
      <c r="I1031" s="565"/>
      <c r="J1031" s="606"/>
      <c r="K1031" s="453"/>
      <c r="L1031" s="460"/>
      <c r="M1031" s="451" t="str">
        <f>IF(C1031="","",VLOOKUP(C1031,'Reference 7.0 EULs'!$D$2:$E$114,2,))</f>
        <v/>
      </c>
      <c r="N1031" s="207" t="str">
        <f t="shared" si="190"/>
        <v/>
      </c>
      <c r="O1031" s="209" t="str">
        <f t="shared" si="187"/>
        <v/>
      </c>
      <c r="P1031" s="209"/>
      <c r="Q1031" s="209"/>
      <c r="R1031" s="208" t="str">
        <f t="shared" si="191"/>
        <v/>
      </c>
      <c r="S1031" s="210" t="str">
        <f t="shared" si="188"/>
        <v/>
      </c>
      <c r="T1031" s="216" t="str">
        <f>IF(M1031="","",'Step 1  Fixed Inputs'!$B$3*(1+'Step 1  Fixed Inputs'!$B$7)/('Step 1  Fixed Inputs'!$B$5-'Step 1  Fixed Inputs'!$B$7)*(1-((1+'Step 1  Fixed Inputs'!$B$7)/(1+'Step 1  Fixed Inputs'!$B$5))^$M1031))</f>
        <v/>
      </c>
      <c r="U1031" s="212" t="str">
        <f>IF(M1031="","",'Step 1  Fixed Inputs'!$B$4*(1+'Step 1  Fixed Inputs'!$B$7)/('Step 1  Fixed Inputs'!$B$5-'Step 1  Fixed Inputs'!$B$7)*(1-((1+'Step 1  Fixed Inputs'!$B$7)/(1+'Step 1  Fixed Inputs'!$B$5))^$M1031))</f>
        <v/>
      </c>
      <c r="V1031" s="213" t="str">
        <f>IF(M1031="","",T1031*#REF!)</f>
        <v/>
      </c>
      <c r="W1031" s="213" t="str">
        <f>IF(M1031="","",U1031*#REF!)</f>
        <v/>
      </c>
      <c r="X1031" s="211" t="str">
        <f>IF(M1031="","",T1031*#REF!+U1031*#REF!)</f>
        <v/>
      </c>
      <c r="Y1031" s="266" t="str">
        <f t="shared" si="192"/>
        <v/>
      </c>
      <c r="Z1031" s="269" t="str">
        <f t="shared" si="189"/>
        <v/>
      </c>
      <c r="AA1031" s="710" t="str">
        <f>IF(Y1031="","",Y1031*'Step 1  Fixed Inputs'!$B$8)</f>
        <v/>
      </c>
    </row>
    <row r="1032" spans="1:27" hidden="1">
      <c r="A1032" s="272"/>
      <c r="B1032" s="412"/>
      <c r="C1032" s="578"/>
      <c r="D1032" s="582"/>
      <c r="E1032" s="586"/>
      <c r="F1032" s="643"/>
      <c r="G1032" s="621"/>
      <c r="H1032" s="453"/>
      <c r="I1032" s="565"/>
      <c r="J1032" s="606"/>
      <c r="K1032" s="453"/>
      <c r="L1032" s="460"/>
      <c r="M1032" s="451" t="str">
        <f>IF(C1032="","",VLOOKUP(C1032,'Reference 7.0 EULs'!$D$2:$E$114,2,))</f>
        <v/>
      </c>
      <c r="N1032" s="207" t="str">
        <f t="shared" si="190"/>
        <v/>
      </c>
      <c r="O1032" s="209" t="str">
        <f t="shared" si="187"/>
        <v/>
      </c>
      <c r="P1032" s="209"/>
      <c r="Q1032" s="209"/>
      <c r="R1032" s="208" t="str">
        <f t="shared" si="191"/>
        <v/>
      </c>
      <c r="S1032" s="210" t="str">
        <f t="shared" si="188"/>
        <v/>
      </c>
      <c r="T1032" s="216" t="str">
        <f>IF(M1032="","",'Step 1  Fixed Inputs'!$B$3*(1+'Step 1  Fixed Inputs'!$B$7)/('Step 1  Fixed Inputs'!$B$5-'Step 1  Fixed Inputs'!$B$7)*(1-((1+'Step 1  Fixed Inputs'!$B$7)/(1+'Step 1  Fixed Inputs'!$B$5))^$M1032))</f>
        <v/>
      </c>
      <c r="U1032" s="212" t="str">
        <f>IF(M1032="","",'Step 1  Fixed Inputs'!$B$4*(1+'Step 1  Fixed Inputs'!$B$7)/('Step 1  Fixed Inputs'!$B$5-'Step 1  Fixed Inputs'!$B$7)*(1-((1+'Step 1  Fixed Inputs'!$B$7)/(1+'Step 1  Fixed Inputs'!$B$5))^$M1032))</f>
        <v/>
      </c>
      <c r="V1032" s="213" t="str">
        <f>IF(M1032="","",T1032*#REF!)</f>
        <v/>
      </c>
      <c r="W1032" s="213" t="str">
        <f>IF(M1032="","",U1032*#REF!)</f>
        <v/>
      </c>
      <c r="X1032" s="211" t="str">
        <f>IF(M1032="","",T1032*#REF!+U1032*#REF!)</f>
        <v/>
      </c>
      <c r="Y1032" s="266" t="str">
        <f t="shared" si="192"/>
        <v/>
      </c>
      <c r="Z1032" s="269" t="str">
        <f t="shared" si="189"/>
        <v/>
      </c>
      <c r="AA1032" s="710" t="str">
        <f>IF(Y1032="","",Y1032*'Step 1  Fixed Inputs'!$B$8)</f>
        <v/>
      </c>
    </row>
    <row r="1033" spans="1:27" hidden="1">
      <c r="A1033" s="272"/>
      <c r="B1033" s="412"/>
      <c r="C1033" s="578"/>
      <c r="D1033" s="582"/>
      <c r="E1033" s="586"/>
      <c r="F1033" s="643"/>
      <c r="G1033" s="621"/>
      <c r="H1033" s="453"/>
      <c r="I1033" s="565"/>
      <c r="J1033" s="606"/>
      <c r="K1033" s="453"/>
      <c r="L1033" s="460"/>
      <c r="M1033" s="451" t="str">
        <f>IF(C1033="","",VLOOKUP(C1033,'Reference 7.0 EULs'!$D$2:$E$114,2,))</f>
        <v/>
      </c>
      <c r="N1033" s="207" t="str">
        <f t="shared" si="190"/>
        <v/>
      </c>
      <c r="O1033" s="209" t="str">
        <f t="shared" si="187"/>
        <v/>
      </c>
      <c r="P1033" s="209"/>
      <c r="Q1033" s="209"/>
      <c r="R1033" s="208" t="str">
        <f t="shared" si="191"/>
        <v/>
      </c>
      <c r="S1033" s="210" t="str">
        <f t="shared" si="188"/>
        <v/>
      </c>
      <c r="T1033" s="216" t="str">
        <f>IF(M1033="","",'Step 1  Fixed Inputs'!$B$3*(1+'Step 1  Fixed Inputs'!$B$7)/('Step 1  Fixed Inputs'!$B$5-'Step 1  Fixed Inputs'!$B$7)*(1-((1+'Step 1  Fixed Inputs'!$B$7)/(1+'Step 1  Fixed Inputs'!$B$5))^$M1033))</f>
        <v/>
      </c>
      <c r="U1033" s="212" t="str">
        <f>IF(M1033="","",'Step 1  Fixed Inputs'!$B$4*(1+'Step 1  Fixed Inputs'!$B$7)/('Step 1  Fixed Inputs'!$B$5-'Step 1  Fixed Inputs'!$B$7)*(1-((1+'Step 1  Fixed Inputs'!$B$7)/(1+'Step 1  Fixed Inputs'!$B$5))^$M1033))</f>
        <v/>
      </c>
      <c r="V1033" s="213" t="str">
        <f>IF(M1033="","",T1033*#REF!)</f>
        <v/>
      </c>
      <c r="W1033" s="213" t="str">
        <f>IF(M1033="","",U1033*#REF!)</f>
        <v/>
      </c>
      <c r="X1033" s="211" t="str">
        <f>IF(M1033="","",T1033*#REF!+U1033*#REF!)</f>
        <v/>
      </c>
      <c r="Y1033" s="266" t="str">
        <f t="shared" si="192"/>
        <v/>
      </c>
      <c r="Z1033" s="269" t="str">
        <f t="shared" si="189"/>
        <v/>
      </c>
      <c r="AA1033" s="710" t="str">
        <f>IF(Y1033="","",Y1033*'Step 1  Fixed Inputs'!$B$8)</f>
        <v/>
      </c>
    </row>
    <row r="1034" spans="1:27" hidden="1">
      <c r="A1034" s="272"/>
      <c r="B1034" s="412"/>
      <c r="C1034" s="578"/>
      <c r="D1034" s="582"/>
      <c r="E1034" s="586"/>
      <c r="F1034" s="643"/>
      <c r="G1034" s="621"/>
      <c r="H1034" s="453"/>
      <c r="I1034" s="565"/>
      <c r="J1034" s="606"/>
      <c r="K1034" s="453"/>
      <c r="L1034" s="460"/>
      <c r="M1034" s="451" t="str">
        <f>IF(C1034="","",VLOOKUP(C1034,'Reference 7.0 EULs'!$D$2:$E$114,2,))</f>
        <v/>
      </c>
      <c r="N1034" s="207" t="str">
        <f t="shared" si="190"/>
        <v/>
      </c>
      <c r="O1034" s="209" t="str">
        <f t="shared" si="187"/>
        <v/>
      </c>
      <c r="P1034" s="209"/>
      <c r="Q1034" s="209"/>
      <c r="R1034" s="208" t="str">
        <f t="shared" si="191"/>
        <v/>
      </c>
      <c r="S1034" s="210" t="str">
        <f t="shared" si="188"/>
        <v/>
      </c>
      <c r="T1034" s="216" t="str">
        <f>IF(M1034="","",'Step 1  Fixed Inputs'!$B$3*(1+'Step 1  Fixed Inputs'!$B$7)/('Step 1  Fixed Inputs'!$B$5-'Step 1  Fixed Inputs'!$B$7)*(1-((1+'Step 1  Fixed Inputs'!$B$7)/(1+'Step 1  Fixed Inputs'!$B$5))^$M1034))</f>
        <v/>
      </c>
      <c r="U1034" s="212" t="str">
        <f>IF(M1034="","",'Step 1  Fixed Inputs'!$B$4*(1+'Step 1  Fixed Inputs'!$B$7)/('Step 1  Fixed Inputs'!$B$5-'Step 1  Fixed Inputs'!$B$7)*(1-((1+'Step 1  Fixed Inputs'!$B$7)/(1+'Step 1  Fixed Inputs'!$B$5))^$M1034))</f>
        <v/>
      </c>
      <c r="V1034" s="213" t="str">
        <f>IF(M1034="","",T1034*#REF!)</f>
        <v/>
      </c>
      <c r="W1034" s="213" t="str">
        <f>IF(M1034="","",U1034*#REF!)</f>
        <v/>
      </c>
      <c r="X1034" s="211" t="str">
        <f>IF(M1034="","",T1034*#REF!+U1034*#REF!)</f>
        <v/>
      </c>
      <c r="Y1034" s="266" t="str">
        <f t="shared" si="192"/>
        <v/>
      </c>
      <c r="Z1034" s="269" t="str">
        <f t="shared" si="189"/>
        <v/>
      </c>
      <c r="AA1034" s="710" t="str">
        <f>IF(Y1034="","",Y1034*'Step 1  Fixed Inputs'!$B$8)</f>
        <v/>
      </c>
    </row>
    <row r="1035" spans="1:27" hidden="1">
      <c r="A1035" s="272"/>
      <c r="B1035" s="412"/>
      <c r="C1035" s="578"/>
      <c r="D1035" s="582"/>
      <c r="E1035" s="586"/>
      <c r="F1035" s="643"/>
      <c r="G1035" s="621"/>
      <c r="H1035" s="453"/>
      <c r="I1035" s="565"/>
      <c r="J1035" s="606"/>
      <c r="K1035" s="453"/>
      <c r="L1035" s="460"/>
      <c r="M1035" s="451" t="str">
        <f>IF(C1035="","",VLOOKUP(C1035,'Reference 7.0 EULs'!$D$2:$E$114,2,))</f>
        <v/>
      </c>
      <c r="N1035" s="207" t="str">
        <f t="shared" si="190"/>
        <v/>
      </c>
      <c r="O1035" s="209" t="str">
        <f t="shared" si="187"/>
        <v/>
      </c>
      <c r="P1035" s="209"/>
      <c r="Q1035" s="209"/>
      <c r="R1035" s="208" t="str">
        <f t="shared" si="191"/>
        <v/>
      </c>
      <c r="S1035" s="210" t="str">
        <f t="shared" si="188"/>
        <v/>
      </c>
      <c r="T1035" s="216" t="str">
        <f>IF(M1035="","",'Step 1  Fixed Inputs'!$B$3*(1+'Step 1  Fixed Inputs'!$B$7)/('Step 1  Fixed Inputs'!$B$5-'Step 1  Fixed Inputs'!$B$7)*(1-((1+'Step 1  Fixed Inputs'!$B$7)/(1+'Step 1  Fixed Inputs'!$B$5))^$M1035))</f>
        <v/>
      </c>
      <c r="U1035" s="212" t="str">
        <f>IF(M1035="","",'Step 1  Fixed Inputs'!$B$4*(1+'Step 1  Fixed Inputs'!$B$7)/('Step 1  Fixed Inputs'!$B$5-'Step 1  Fixed Inputs'!$B$7)*(1-((1+'Step 1  Fixed Inputs'!$B$7)/(1+'Step 1  Fixed Inputs'!$B$5))^$M1035))</f>
        <v/>
      </c>
      <c r="V1035" s="213" t="str">
        <f>IF(M1035="","",T1035*#REF!)</f>
        <v/>
      </c>
      <c r="W1035" s="213" t="str">
        <f>IF(M1035="","",U1035*#REF!)</f>
        <v/>
      </c>
      <c r="X1035" s="211" t="str">
        <f>IF(M1035="","",T1035*#REF!+U1035*#REF!)</f>
        <v/>
      </c>
      <c r="Y1035" s="266" t="str">
        <f t="shared" si="192"/>
        <v/>
      </c>
      <c r="Z1035" s="269" t="str">
        <f t="shared" si="189"/>
        <v/>
      </c>
      <c r="AA1035" s="710" t="str">
        <f>IF(Y1035="","",Y1035*'Step 1  Fixed Inputs'!$B$8)</f>
        <v/>
      </c>
    </row>
    <row r="1036" spans="1:27" hidden="1">
      <c r="A1036" s="272"/>
      <c r="B1036" s="412"/>
      <c r="C1036" s="578"/>
      <c r="D1036" s="582"/>
      <c r="E1036" s="586"/>
      <c r="F1036" s="643"/>
      <c r="G1036" s="621"/>
      <c r="H1036" s="453"/>
      <c r="I1036" s="565"/>
      <c r="J1036" s="606"/>
      <c r="K1036" s="453"/>
      <c r="L1036" s="460"/>
      <c r="M1036" s="451" t="str">
        <f>IF(C1036="","",VLOOKUP(C1036,'Reference 7.0 EULs'!$D$2:$E$114,2,))</f>
        <v/>
      </c>
      <c r="N1036" s="207" t="str">
        <f t="shared" si="190"/>
        <v/>
      </c>
      <c r="O1036" s="209" t="str">
        <f t="shared" si="187"/>
        <v/>
      </c>
      <c r="P1036" s="209"/>
      <c r="Q1036" s="209"/>
      <c r="R1036" s="208" t="str">
        <f t="shared" si="191"/>
        <v/>
      </c>
      <c r="S1036" s="210" t="str">
        <f t="shared" si="188"/>
        <v/>
      </c>
      <c r="T1036" s="216" t="str">
        <f>IF(M1036="","",'Step 1  Fixed Inputs'!$B$3*(1+'Step 1  Fixed Inputs'!$B$7)/('Step 1  Fixed Inputs'!$B$5-'Step 1  Fixed Inputs'!$B$7)*(1-((1+'Step 1  Fixed Inputs'!$B$7)/(1+'Step 1  Fixed Inputs'!$B$5))^$M1036))</f>
        <v/>
      </c>
      <c r="U1036" s="212" t="str">
        <f>IF(M1036="","",'Step 1  Fixed Inputs'!$B$4*(1+'Step 1  Fixed Inputs'!$B$7)/('Step 1  Fixed Inputs'!$B$5-'Step 1  Fixed Inputs'!$B$7)*(1-((1+'Step 1  Fixed Inputs'!$B$7)/(1+'Step 1  Fixed Inputs'!$B$5))^$M1036))</f>
        <v/>
      </c>
      <c r="V1036" s="213" t="str">
        <f>IF(M1036="","",T1036*#REF!)</f>
        <v/>
      </c>
      <c r="W1036" s="213" t="str">
        <f>IF(M1036="","",U1036*#REF!)</f>
        <v/>
      </c>
      <c r="X1036" s="211" t="str">
        <f>IF(M1036="","",T1036*#REF!+U1036*#REF!)</f>
        <v/>
      </c>
      <c r="Y1036" s="266" t="str">
        <f t="shared" si="192"/>
        <v/>
      </c>
      <c r="Z1036" s="269" t="str">
        <f t="shared" si="189"/>
        <v/>
      </c>
      <c r="AA1036" s="710" t="str">
        <f>IF(Y1036="","",Y1036*'Step 1  Fixed Inputs'!$B$8)</f>
        <v/>
      </c>
    </row>
    <row r="1037" spans="1:27" hidden="1">
      <c r="A1037" s="272"/>
      <c r="B1037" s="412"/>
      <c r="C1037" s="578"/>
      <c r="D1037" s="582"/>
      <c r="E1037" s="586"/>
      <c r="F1037" s="643"/>
      <c r="G1037" s="621"/>
      <c r="H1037" s="453"/>
      <c r="I1037" s="565"/>
      <c r="J1037" s="606"/>
      <c r="K1037" s="453"/>
      <c r="L1037" s="460"/>
      <c r="M1037" s="451" t="str">
        <f>IF(C1037="","",VLOOKUP(C1037,'Reference 7.0 EULs'!$D$2:$E$114,2,))</f>
        <v/>
      </c>
      <c r="N1037" s="207" t="str">
        <f t="shared" si="190"/>
        <v/>
      </c>
      <c r="O1037" s="209" t="str">
        <f t="shared" si="187"/>
        <v/>
      </c>
      <c r="P1037" s="209"/>
      <c r="Q1037" s="209"/>
      <c r="R1037" s="208" t="str">
        <f t="shared" si="191"/>
        <v/>
      </c>
      <c r="S1037" s="210" t="str">
        <f t="shared" si="188"/>
        <v/>
      </c>
      <c r="T1037" s="216" t="str">
        <f>IF(M1037="","",'Step 1  Fixed Inputs'!$B$3*(1+'Step 1  Fixed Inputs'!$B$7)/('Step 1  Fixed Inputs'!$B$5-'Step 1  Fixed Inputs'!$B$7)*(1-((1+'Step 1  Fixed Inputs'!$B$7)/(1+'Step 1  Fixed Inputs'!$B$5))^$M1037))</f>
        <v/>
      </c>
      <c r="U1037" s="212" t="str">
        <f>IF(M1037="","",'Step 1  Fixed Inputs'!$B$4*(1+'Step 1  Fixed Inputs'!$B$7)/('Step 1  Fixed Inputs'!$B$5-'Step 1  Fixed Inputs'!$B$7)*(1-((1+'Step 1  Fixed Inputs'!$B$7)/(1+'Step 1  Fixed Inputs'!$B$5))^$M1037))</f>
        <v/>
      </c>
      <c r="V1037" s="213" t="str">
        <f>IF(M1037="","",T1037*#REF!)</f>
        <v/>
      </c>
      <c r="W1037" s="213" t="str">
        <f>IF(M1037="","",U1037*#REF!)</f>
        <v/>
      </c>
      <c r="X1037" s="211" t="str">
        <f>IF(M1037="","",T1037*#REF!+U1037*#REF!)</f>
        <v/>
      </c>
      <c r="Y1037" s="266" t="str">
        <f t="shared" si="192"/>
        <v/>
      </c>
      <c r="Z1037" s="269" t="str">
        <f t="shared" si="189"/>
        <v/>
      </c>
      <c r="AA1037" s="710" t="str">
        <f>IF(Y1037="","",Y1037*'Step 1  Fixed Inputs'!$B$8)</f>
        <v/>
      </c>
    </row>
    <row r="1038" spans="1:27" hidden="1">
      <c r="A1038" s="272"/>
      <c r="B1038" s="412"/>
      <c r="C1038" s="578"/>
      <c r="D1038" s="582"/>
      <c r="E1038" s="586"/>
      <c r="F1038" s="643"/>
      <c r="G1038" s="621"/>
      <c r="H1038" s="453"/>
      <c r="I1038" s="565"/>
      <c r="J1038" s="606"/>
      <c r="K1038" s="453"/>
      <c r="L1038" s="460"/>
      <c r="M1038" s="451" t="str">
        <f>IF(C1038="","",VLOOKUP(C1038,'Reference 7.0 EULs'!$D$2:$E$114,2,))</f>
        <v/>
      </c>
      <c r="N1038" s="207" t="str">
        <f t="shared" si="190"/>
        <v/>
      </c>
      <c r="O1038" s="209" t="str">
        <f t="shared" si="187"/>
        <v/>
      </c>
      <c r="P1038" s="209"/>
      <c r="Q1038" s="209"/>
      <c r="R1038" s="208" t="str">
        <f t="shared" si="191"/>
        <v/>
      </c>
      <c r="S1038" s="210" t="str">
        <f t="shared" si="188"/>
        <v/>
      </c>
      <c r="T1038" s="216" t="str">
        <f>IF(M1038="","",'Step 1  Fixed Inputs'!$B$3*(1+'Step 1  Fixed Inputs'!$B$7)/('Step 1  Fixed Inputs'!$B$5-'Step 1  Fixed Inputs'!$B$7)*(1-((1+'Step 1  Fixed Inputs'!$B$7)/(1+'Step 1  Fixed Inputs'!$B$5))^$M1038))</f>
        <v/>
      </c>
      <c r="U1038" s="212" t="str">
        <f>IF(M1038="","",'Step 1  Fixed Inputs'!$B$4*(1+'Step 1  Fixed Inputs'!$B$7)/('Step 1  Fixed Inputs'!$B$5-'Step 1  Fixed Inputs'!$B$7)*(1-((1+'Step 1  Fixed Inputs'!$B$7)/(1+'Step 1  Fixed Inputs'!$B$5))^$M1038))</f>
        <v/>
      </c>
      <c r="V1038" s="213" t="str">
        <f>IF(M1038="","",T1038*#REF!)</f>
        <v/>
      </c>
      <c r="W1038" s="213" t="str">
        <f>IF(M1038="","",U1038*#REF!)</f>
        <v/>
      </c>
      <c r="X1038" s="211" t="str">
        <f>IF(M1038="","",T1038*#REF!+U1038*#REF!)</f>
        <v/>
      </c>
      <c r="Y1038" s="266" t="str">
        <f t="shared" si="192"/>
        <v/>
      </c>
      <c r="Z1038" s="269" t="str">
        <f t="shared" si="189"/>
        <v/>
      </c>
      <c r="AA1038" s="710" t="str">
        <f>IF(Y1038="","",Y1038*'Step 1  Fixed Inputs'!$B$8)</f>
        <v/>
      </c>
    </row>
    <row r="1039" spans="1:27" hidden="1">
      <c r="A1039" s="272"/>
      <c r="B1039" s="412"/>
      <c r="C1039" s="578"/>
      <c r="D1039" s="582"/>
      <c r="E1039" s="586"/>
      <c r="F1039" s="643"/>
      <c r="G1039" s="621"/>
      <c r="H1039" s="453"/>
      <c r="I1039" s="565"/>
      <c r="J1039" s="606"/>
      <c r="K1039" s="453"/>
      <c r="L1039" s="460"/>
      <c r="M1039" s="451" t="str">
        <f>IF(C1039="","",VLOOKUP(C1039,'Reference 7.0 EULs'!$D$2:$E$114,2,))</f>
        <v/>
      </c>
      <c r="N1039" s="207" t="str">
        <f t="shared" si="190"/>
        <v/>
      </c>
      <c r="O1039" s="209" t="str">
        <f t="shared" si="187"/>
        <v/>
      </c>
      <c r="P1039" s="209"/>
      <c r="Q1039" s="209"/>
      <c r="R1039" s="208" t="str">
        <f t="shared" si="191"/>
        <v/>
      </c>
      <c r="S1039" s="210" t="str">
        <f t="shared" si="188"/>
        <v/>
      </c>
      <c r="T1039" s="216" t="str">
        <f>IF(M1039="","",'Step 1  Fixed Inputs'!$B$3*(1+'Step 1  Fixed Inputs'!$B$7)/('Step 1  Fixed Inputs'!$B$5-'Step 1  Fixed Inputs'!$B$7)*(1-((1+'Step 1  Fixed Inputs'!$B$7)/(1+'Step 1  Fixed Inputs'!$B$5))^$M1039))</f>
        <v/>
      </c>
      <c r="U1039" s="212" t="str">
        <f>IF(M1039="","",'Step 1  Fixed Inputs'!$B$4*(1+'Step 1  Fixed Inputs'!$B$7)/('Step 1  Fixed Inputs'!$B$5-'Step 1  Fixed Inputs'!$B$7)*(1-((1+'Step 1  Fixed Inputs'!$B$7)/(1+'Step 1  Fixed Inputs'!$B$5))^$M1039))</f>
        <v/>
      </c>
      <c r="V1039" s="213" t="str">
        <f>IF(M1039="","",T1039*#REF!)</f>
        <v/>
      </c>
      <c r="W1039" s="213" t="str">
        <f>IF(M1039="","",U1039*#REF!)</f>
        <v/>
      </c>
      <c r="X1039" s="211" t="str">
        <f>IF(M1039="","",T1039*#REF!+U1039*#REF!)</f>
        <v/>
      </c>
      <c r="Y1039" s="266" t="str">
        <f t="shared" si="192"/>
        <v/>
      </c>
      <c r="Z1039" s="269" t="str">
        <f t="shared" si="189"/>
        <v/>
      </c>
      <c r="AA1039" s="710" t="str">
        <f>IF(Y1039="","",Y1039*'Step 1  Fixed Inputs'!$B$8)</f>
        <v/>
      </c>
    </row>
    <row r="1040" spans="1:27" hidden="1">
      <c r="A1040" s="272"/>
      <c r="B1040" s="412"/>
      <c r="C1040" s="578"/>
      <c r="D1040" s="582"/>
      <c r="E1040" s="586"/>
      <c r="F1040" s="643"/>
      <c r="G1040" s="621"/>
      <c r="H1040" s="453"/>
      <c r="I1040" s="565"/>
      <c r="J1040" s="606"/>
      <c r="K1040" s="453"/>
      <c r="L1040" s="460"/>
      <c r="M1040" s="451" t="str">
        <f>IF(C1040="","",VLOOKUP(C1040,'Reference 7.0 EULs'!$D$2:$E$114,2,))</f>
        <v/>
      </c>
      <c r="N1040" s="207" t="str">
        <f t="shared" si="190"/>
        <v/>
      </c>
      <c r="O1040" s="209" t="str">
        <f t="shared" si="187"/>
        <v/>
      </c>
      <c r="P1040" s="209"/>
      <c r="Q1040" s="209"/>
      <c r="R1040" s="208" t="str">
        <f t="shared" si="191"/>
        <v/>
      </c>
      <c r="S1040" s="210" t="str">
        <f t="shared" si="188"/>
        <v/>
      </c>
      <c r="T1040" s="216" t="str">
        <f>IF(M1040="","",'Step 1  Fixed Inputs'!$B$3*(1+'Step 1  Fixed Inputs'!$B$7)/('Step 1  Fixed Inputs'!$B$5-'Step 1  Fixed Inputs'!$B$7)*(1-((1+'Step 1  Fixed Inputs'!$B$7)/(1+'Step 1  Fixed Inputs'!$B$5))^$M1040))</f>
        <v/>
      </c>
      <c r="U1040" s="212" t="str">
        <f>IF(M1040="","",'Step 1  Fixed Inputs'!$B$4*(1+'Step 1  Fixed Inputs'!$B$7)/('Step 1  Fixed Inputs'!$B$5-'Step 1  Fixed Inputs'!$B$7)*(1-((1+'Step 1  Fixed Inputs'!$B$7)/(1+'Step 1  Fixed Inputs'!$B$5))^$M1040))</f>
        <v/>
      </c>
      <c r="V1040" s="213" t="str">
        <f>IF(M1040="","",T1040*#REF!)</f>
        <v/>
      </c>
      <c r="W1040" s="213" t="str">
        <f>IF(M1040="","",U1040*#REF!)</f>
        <v/>
      </c>
      <c r="X1040" s="211" t="str">
        <f>IF(M1040="","",T1040*#REF!+U1040*#REF!)</f>
        <v/>
      </c>
      <c r="Y1040" s="266" t="str">
        <f t="shared" si="192"/>
        <v/>
      </c>
      <c r="Z1040" s="269" t="str">
        <f t="shared" si="189"/>
        <v/>
      </c>
      <c r="AA1040" s="710" t="str">
        <f>IF(Y1040="","",Y1040*'Step 1  Fixed Inputs'!$B$8)</f>
        <v/>
      </c>
    </row>
    <row r="1041" spans="1:27" hidden="1">
      <c r="A1041" s="272"/>
      <c r="B1041" s="412"/>
      <c r="C1041" s="578"/>
      <c r="D1041" s="582"/>
      <c r="E1041" s="586"/>
      <c r="F1041" s="643"/>
      <c r="G1041" s="621"/>
      <c r="H1041" s="453"/>
      <c r="I1041" s="565"/>
      <c r="J1041" s="606"/>
      <c r="K1041" s="453"/>
      <c r="L1041" s="460"/>
      <c r="M1041" s="451" t="str">
        <f>IF(C1041="","",VLOOKUP(C1041,'Reference 7.0 EULs'!$D$2:$E$114,2,))</f>
        <v/>
      </c>
      <c r="N1041" s="207" t="str">
        <f t="shared" si="190"/>
        <v/>
      </c>
      <c r="O1041" s="209" t="str">
        <f t="shared" si="187"/>
        <v/>
      </c>
      <c r="P1041" s="209"/>
      <c r="Q1041" s="209"/>
      <c r="R1041" s="208" t="str">
        <f t="shared" si="191"/>
        <v/>
      </c>
      <c r="S1041" s="210" t="str">
        <f t="shared" si="188"/>
        <v/>
      </c>
      <c r="T1041" s="216" t="str">
        <f>IF(M1041="","",'Step 1  Fixed Inputs'!$B$3*(1+'Step 1  Fixed Inputs'!$B$7)/('Step 1  Fixed Inputs'!$B$5-'Step 1  Fixed Inputs'!$B$7)*(1-((1+'Step 1  Fixed Inputs'!$B$7)/(1+'Step 1  Fixed Inputs'!$B$5))^$M1041))</f>
        <v/>
      </c>
      <c r="U1041" s="212" t="str">
        <f>IF(M1041="","",'Step 1  Fixed Inputs'!$B$4*(1+'Step 1  Fixed Inputs'!$B$7)/('Step 1  Fixed Inputs'!$B$5-'Step 1  Fixed Inputs'!$B$7)*(1-((1+'Step 1  Fixed Inputs'!$B$7)/(1+'Step 1  Fixed Inputs'!$B$5))^$M1041))</f>
        <v/>
      </c>
      <c r="V1041" s="213" t="str">
        <f>IF(M1041="","",T1041*#REF!)</f>
        <v/>
      </c>
      <c r="W1041" s="213" t="str">
        <f>IF(M1041="","",U1041*#REF!)</f>
        <v/>
      </c>
      <c r="X1041" s="211" t="str">
        <f>IF(M1041="","",T1041*#REF!+U1041*#REF!)</f>
        <v/>
      </c>
      <c r="Y1041" s="266" t="str">
        <f t="shared" si="192"/>
        <v/>
      </c>
      <c r="Z1041" s="269" t="str">
        <f t="shared" si="189"/>
        <v/>
      </c>
      <c r="AA1041" s="710" t="str">
        <f>IF(Y1041="","",Y1041*'Step 1  Fixed Inputs'!$B$8)</f>
        <v/>
      </c>
    </row>
    <row r="1042" spans="1:27" hidden="1">
      <c r="A1042" s="272"/>
      <c r="B1042" s="412"/>
      <c r="C1042" s="578"/>
      <c r="D1042" s="582"/>
      <c r="E1042" s="586"/>
      <c r="F1042" s="643"/>
      <c r="G1042" s="621"/>
      <c r="H1042" s="453"/>
      <c r="I1042" s="565"/>
      <c r="J1042" s="606"/>
      <c r="K1042" s="453"/>
      <c r="L1042" s="460"/>
      <c r="M1042" s="451" t="str">
        <f>IF(C1042="","",VLOOKUP(C1042,'Reference 7.0 EULs'!$D$2:$E$114,2,))</f>
        <v/>
      </c>
      <c r="N1042" s="207" t="str">
        <f t="shared" si="190"/>
        <v/>
      </c>
      <c r="O1042" s="209" t="str">
        <f t="shared" si="187"/>
        <v/>
      </c>
      <c r="P1042" s="209"/>
      <c r="Q1042" s="209"/>
      <c r="R1042" s="208" t="str">
        <f t="shared" si="191"/>
        <v/>
      </c>
      <c r="S1042" s="210" t="str">
        <f t="shared" si="188"/>
        <v/>
      </c>
      <c r="T1042" s="216" t="str">
        <f>IF(M1042="","",'Step 1  Fixed Inputs'!$B$3*(1+'Step 1  Fixed Inputs'!$B$7)/('Step 1  Fixed Inputs'!$B$5-'Step 1  Fixed Inputs'!$B$7)*(1-((1+'Step 1  Fixed Inputs'!$B$7)/(1+'Step 1  Fixed Inputs'!$B$5))^$M1042))</f>
        <v/>
      </c>
      <c r="U1042" s="212" t="str">
        <f>IF(M1042="","",'Step 1  Fixed Inputs'!$B$4*(1+'Step 1  Fixed Inputs'!$B$7)/('Step 1  Fixed Inputs'!$B$5-'Step 1  Fixed Inputs'!$B$7)*(1-((1+'Step 1  Fixed Inputs'!$B$7)/(1+'Step 1  Fixed Inputs'!$B$5))^$M1042))</f>
        <v/>
      </c>
      <c r="V1042" s="213" t="str">
        <f>IF(M1042="","",T1042*#REF!)</f>
        <v/>
      </c>
      <c r="W1042" s="213" t="str">
        <f>IF(M1042="","",U1042*#REF!)</f>
        <v/>
      </c>
      <c r="X1042" s="211" t="str">
        <f>IF(M1042="","",T1042*#REF!+U1042*#REF!)</f>
        <v/>
      </c>
      <c r="Y1042" s="266" t="str">
        <f t="shared" si="192"/>
        <v/>
      </c>
      <c r="Z1042" s="269" t="str">
        <f t="shared" si="189"/>
        <v/>
      </c>
      <c r="AA1042" s="710" t="str">
        <f>IF(Y1042="","",Y1042*'Step 1  Fixed Inputs'!$B$8)</f>
        <v/>
      </c>
    </row>
    <row r="1043" spans="1:27" hidden="1">
      <c r="A1043" s="272"/>
      <c r="B1043" s="412"/>
      <c r="C1043" s="578"/>
      <c r="D1043" s="582"/>
      <c r="E1043" s="586"/>
      <c r="F1043" s="643"/>
      <c r="G1043" s="621"/>
      <c r="H1043" s="453"/>
      <c r="I1043" s="565"/>
      <c r="J1043" s="606"/>
      <c r="K1043" s="453"/>
      <c r="L1043" s="460"/>
      <c r="M1043" s="451" t="str">
        <f>IF(C1043="","",VLOOKUP(C1043,'Reference 7.0 EULs'!$D$2:$E$108,2,))</f>
        <v/>
      </c>
      <c r="N1043" s="207" t="str">
        <f t="shared" si="190"/>
        <v/>
      </c>
      <c r="O1043" s="209" t="str">
        <f t="shared" si="187"/>
        <v/>
      </c>
      <c r="P1043" s="209"/>
      <c r="Q1043" s="209"/>
      <c r="R1043" s="208" t="str">
        <f t="shared" si="191"/>
        <v/>
      </c>
      <c r="S1043" s="210" t="str">
        <f t="shared" si="188"/>
        <v/>
      </c>
      <c r="T1043" s="216" t="str">
        <f>IF(M1043="","",'Step 1  Fixed Inputs'!$B$3*(1+'Step 1  Fixed Inputs'!$B$7)/('Step 1  Fixed Inputs'!$B$5-'Step 1  Fixed Inputs'!$B$7)*(1-((1+'Step 1  Fixed Inputs'!$B$7)/(1+'Step 1  Fixed Inputs'!$B$5))^$M1043))</f>
        <v/>
      </c>
      <c r="U1043" s="212" t="str">
        <f>IF(M1043="","",'Step 1  Fixed Inputs'!$B$4*(1+'Step 1  Fixed Inputs'!$B$7)/('Step 1  Fixed Inputs'!$B$5-'Step 1  Fixed Inputs'!$B$7)*(1-((1+'Step 1  Fixed Inputs'!$B$7)/(1+'Step 1  Fixed Inputs'!$B$5))^$M1043))</f>
        <v/>
      </c>
      <c r="V1043" s="213" t="str">
        <f>IF(M1043="","",T1043*#REF!)</f>
        <v/>
      </c>
      <c r="W1043" s="213" t="str">
        <f>IF(M1043="","",U1043*#REF!)</f>
        <v/>
      </c>
      <c r="X1043" s="211" t="str">
        <f>IF(M1043="","",T1043*#REF!+U1043*#REF!)</f>
        <v/>
      </c>
      <c r="Y1043" s="266" t="str">
        <f t="shared" si="192"/>
        <v/>
      </c>
      <c r="Z1043" s="269" t="str">
        <f t="shared" si="189"/>
        <v/>
      </c>
      <c r="AA1043" s="710" t="str">
        <f>IF(Y1043="","",Y1043*'Step 1  Fixed Inputs'!$B$8)</f>
        <v/>
      </c>
    </row>
    <row r="1044" spans="1:27" hidden="1">
      <c r="A1044" s="272"/>
      <c r="B1044" s="238"/>
      <c r="C1044" s="572"/>
      <c r="D1044" s="583"/>
      <c r="E1044" s="587"/>
      <c r="F1044" s="646"/>
      <c r="G1044" s="622"/>
      <c r="H1044" s="454"/>
      <c r="I1044" s="566"/>
      <c r="J1044" s="607"/>
      <c r="K1044" s="454"/>
      <c r="L1044" s="455"/>
      <c r="M1044" s="451" t="str">
        <f>IF(C1044="","",VLOOKUP(C1044,'Reference 7.0 EULs'!$D$2:$E$108,2,))</f>
        <v/>
      </c>
      <c r="N1044" s="207" t="str">
        <f t="shared" si="190"/>
        <v/>
      </c>
      <c r="O1044" s="209" t="str">
        <f t="shared" si="187"/>
        <v/>
      </c>
      <c r="P1044" s="209"/>
      <c r="Q1044" s="209"/>
      <c r="R1044" s="208" t="str">
        <f t="shared" si="191"/>
        <v/>
      </c>
      <c r="S1044" s="210" t="str">
        <f t="shared" si="188"/>
        <v/>
      </c>
      <c r="T1044" s="216" t="str">
        <f>IF(M1044="","",'Step 1  Fixed Inputs'!$B$3*(1+'Step 1  Fixed Inputs'!$B$7)/('Step 1  Fixed Inputs'!$B$5-'Step 1  Fixed Inputs'!$B$7)*(1-((1+'Step 1  Fixed Inputs'!$B$7)/(1+'Step 1  Fixed Inputs'!$B$5))^$M1044))</f>
        <v/>
      </c>
      <c r="U1044" s="212" t="str">
        <f>IF(M1044="","",'Step 1  Fixed Inputs'!$B$4*(1+'Step 1  Fixed Inputs'!$B$7)/('Step 1  Fixed Inputs'!$B$5-'Step 1  Fixed Inputs'!$B$7)*(1-((1+'Step 1  Fixed Inputs'!$B$7)/(1+'Step 1  Fixed Inputs'!$B$5))^$M1044))</f>
        <v/>
      </c>
      <c r="V1044" s="213" t="str">
        <f>IF(M1044="","",T1044*#REF!)</f>
        <v/>
      </c>
      <c r="W1044" s="213" t="str">
        <f>IF(M1044="","",U1044*#REF!)</f>
        <v/>
      </c>
      <c r="X1044" s="211" t="str">
        <f>IF(M1044="","",T1044*#REF!+U1044*#REF!)</f>
        <v/>
      </c>
      <c r="Y1044" s="266" t="str">
        <f t="shared" si="192"/>
        <v/>
      </c>
      <c r="Z1044" s="269" t="str">
        <f t="shared" si="189"/>
        <v/>
      </c>
      <c r="AA1044" s="710" t="str">
        <f>IF(Y1044="","",Y1044*'Step 1  Fixed Inputs'!$B$8)</f>
        <v/>
      </c>
    </row>
    <row r="1045" spans="1:27" hidden="1">
      <c r="A1045" s="272"/>
      <c r="B1045" s="238"/>
      <c r="C1045" s="572"/>
      <c r="D1045" s="583"/>
      <c r="E1045" s="587"/>
      <c r="F1045" s="646"/>
      <c r="G1045" s="622"/>
      <c r="H1045" s="454"/>
      <c r="I1045" s="566"/>
      <c r="J1045" s="607"/>
      <c r="K1045" s="454"/>
      <c r="L1045" s="455"/>
      <c r="M1045" s="451" t="str">
        <f>IF(C1045="","",VLOOKUP(C1045,'Reference 7.0 EULs'!$D$2:$E$108,2,))</f>
        <v/>
      </c>
      <c r="N1045" s="207" t="str">
        <f t="shared" si="190"/>
        <v/>
      </c>
      <c r="O1045" s="209" t="str">
        <f t="shared" si="187"/>
        <v/>
      </c>
      <c r="P1045" s="209"/>
      <c r="Q1045" s="209"/>
      <c r="R1045" s="208" t="str">
        <f t="shared" si="191"/>
        <v/>
      </c>
      <c r="S1045" s="210" t="str">
        <f t="shared" si="188"/>
        <v/>
      </c>
      <c r="T1045" s="216" t="str">
        <f>IF(M1045="","",'Step 1  Fixed Inputs'!$B$3*(1+'Step 1  Fixed Inputs'!$B$7)/('Step 1  Fixed Inputs'!$B$5-'Step 1  Fixed Inputs'!$B$7)*(1-((1+'Step 1  Fixed Inputs'!$B$7)/(1+'Step 1  Fixed Inputs'!$B$5))^$M1045))</f>
        <v/>
      </c>
      <c r="U1045" s="212" t="str">
        <f>IF(M1045="","",'Step 1  Fixed Inputs'!$B$4*(1+'Step 1  Fixed Inputs'!$B$7)/('Step 1  Fixed Inputs'!$B$5-'Step 1  Fixed Inputs'!$B$7)*(1-((1+'Step 1  Fixed Inputs'!$B$7)/(1+'Step 1  Fixed Inputs'!$B$5))^$M1045))</f>
        <v/>
      </c>
      <c r="V1045" s="213" t="str">
        <f>IF(M1045="","",T1045*#REF!)</f>
        <v/>
      </c>
      <c r="W1045" s="213" t="str">
        <f>IF(M1045="","",U1045*#REF!)</f>
        <v/>
      </c>
      <c r="X1045" s="211" t="str">
        <f>IF(M1045="","",T1045*#REF!+U1045*#REF!)</f>
        <v/>
      </c>
      <c r="Y1045" s="266" t="str">
        <f t="shared" si="192"/>
        <v/>
      </c>
      <c r="Z1045" s="269" t="str">
        <f t="shared" si="189"/>
        <v/>
      </c>
      <c r="AA1045" s="710" t="str">
        <f>IF(Y1045="","",Y1045*'Step 1  Fixed Inputs'!$B$8)</f>
        <v/>
      </c>
    </row>
    <row r="1046" spans="1:27" hidden="1">
      <c r="A1046" s="272"/>
      <c r="B1046" s="238"/>
      <c r="C1046" s="572"/>
      <c r="D1046" s="583"/>
      <c r="E1046" s="587"/>
      <c r="F1046" s="646"/>
      <c r="G1046" s="622"/>
      <c r="H1046" s="454"/>
      <c r="I1046" s="566"/>
      <c r="J1046" s="607"/>
      <c r="K1046" s="454"/>
      <c r="L1046" s="455"/>
      <c r="M1046" s="451" t="str">
        <f>IF(C1046="","",VLOOKUP(C1046,'Reference 7.0 EULs'!$D$2:$E$108,2,))</f>
        <v/>
      </c>
      <c r="N1046" s="207" t="str">
        <f t="shared" si="190"/>
        <v/>
      </c>
      <c r="O1046" s="209" t="str">
        <f t="shared" si="187"/>
        <v/>
      </c>
      <c r="P1046" s="209"/>
      <c r="Q1046" s="209"/>
      <c r="R1046" s="208" t="str">
        <f t="shared" si="191"/>
        <v/>
      </c>
      <c r="S1046" s="210" t="str">
        <f t="shared" si="188"/>
        <v/>
      </c>
      <c r="T1046" s="216" t="str">
        <f>IF(M1046="","",'Step 1  Fixed Inputs'!$B$3*(1+'Step 1  Fixed Inputs'!$B$7)/('Step 1  Fixed Inputs'!$B$5-'Step 1  Fixed Inputs'!$B$7)*(1-((1+'Step 1  Fixed Inputs'!$B$7)/(1+'Step 1  Fixed Inputs'!$B$5))^$M1046))</f>
        <v/>
      </c>
      <c r="U1046" s="212" t="str">
        <f>IF(M1046="","",'Step 1  Fixed Inputs'!$B$4*(1+'Step 1  Fixed Inputs'!$B$7)/('Step 1  Fixed Inputs'!$B$5-'Step 1  Fixed Inputs'!$B$7)*(1-((1+'Step 1  Fixed Inputs'!$B$7)/(1+'Step 1  Fixed Inputs'!$B$5))^$M1046))</f>
        <v/>
      </c>
      <c r="V1046" s="213" t="str">
        <f>IF(M1046="","",T1046*#REF!)</f>
        <v/>
      </c>
      <c r="W1046" s="213" t="str">
        <f>IF(M1046="","",U1046*#REF!)</f>
        <v/>
      </c>
      <c r="X1046" s="211" t="str">
        <f>IF(M1046="","",T1046*#REF!+U1046*#REF!)</f>
        <v/>
      </c>
      <c r="Y1046" s="266" t="str">
        <f t="shared" si="192"/>
        <v/>
      </c>
      <c r="Z1046" s="269" t="str">
        <f t="shared" si="189"/>
        <v/>
      </c>
      <c r="AA1046" s="710" t="str">
        <f>IF(Y1046="","",Y1046*'Step 1  Fixed Inputs'!$B$8)</f>
        <v/>
      </c>
    </row>
    <row r="1047" spans="1:27" hidden="1">
      <c r="A1047" s="272"/>
      <c r="B1047" s="241"/>
      <c r="C1047" s="572"/>
      <c r="D1047" s="583"/>
      <c r="E1047" s="587"/>
      <c r="F1047" s="646"/>
      <c r="G1047" s="622"/>
      <c r="H1047" s="454"/>
      <c r="I1047" s="566"/>
      <c r="J1047" s="607"/>
      <c r="K1047" s="454"/>
      <c r="L1047" s="455"/>
      <c r="M1047" s="451" t="str">
        <f>IF(C1047="","",VLOOKUP(C1047,'Reference 7.0 EULs'!$D$2:$E$108,2,))</f>
        <v/>
      </c>
      <c r="N1047" s="207" t="str">
        <f t="shared" si="190"/>
        <v/>
      </c>
      <c r="O1047" s="209" t="str">
        <f t="shared" si="187"/>
        <v/>
      </c>
      <c r="P1047" s="209"/>
      <c r="Q1047" s="209"/>
      <c r="R1047" s="208" t="str">
        <f t="shared" si="191"/>
        <v/>
      </c>
      <c r="S1047" s="210" t="str">
        <f t="shared" si="188"/>
        <v/>
      </c>
      <c r="T1047" s="216" t="str">
        <f>IF(M1047="","",'Step 1  Fixed Inputs'!$B$3*(1+'Step 1  Fixed Inputs'!$B$7)/('Step 1  Fixed Inputs'!$B$5-'Step 1  Fixed Inputs'!$B$7)*(1-((1+'Step 1  Fixed Inputs'!$B$7)/(1+'Step 1  Fixed Inputs'!$B$5))^$M1047))</f>
        <v/>
      </c>
      <c r="U1047" s="212" t="str">
        <f>IF(M1047="","",'Step 1  Fixed Inputs'!$B$4*(1+'Step 1  Fixed Inputs'!$B$7)/('Step 1  Fixed Inputs'!$B$5-'Step 1  Fixed Inputs'!$B$7)*(1-((1+'Step 1  Fixed Inputs'!$B$7)/(1+'Step 1  Fixed Inputs'!$B$5))^$M1047))</f>
        <v/>
      </c>
      <c r="V1047" s="213" t="str">
        <f>IF(M1047="","",T1047*#REF!)</f>
        <v/>
      </c>
      <c r="W1047" s="213" t="str">
        <f>IF(M1047="","",U1047*#REF!)</f>
        <v/>
      </c>
      <c r="X1047" s="211" t="str">
        <f>IF(M1047="","",T1047*#REF!+U1047*#REF!)</f>
        <v/>
      </c>
      <c r="Y1047" s="266" t="str">
        <f t="shared" si="192"/>
        <v/>
      </c>
      <c r="Z1047" s="269" t="str">
        <f t="shared" si="189"/>
        <v/>
      </c>
      <c r="AA1047" s="710" t="str">
        <f>IF(Y1047="","",Y1047*'Step 1  Fixed Inputs'!$B$8)</f>
        <v/>
      </c>
    </row>
    <row r="1048" spans="1:27" hidden="1">
      <c r="A1048" s="272"/>
      <c r="B1048" s="242"/>
      <c r="C1048" s="572"/>
      <c r="D1048" s="583"/>
      <c r="E1048" s="587"/>
      <c r="F1048" s="646"/>
      <c r="G1048" s="622"/>
      <c r="H1048" s="454"/>
      <c r="I1048" s="566"/>
      <c r="J1048" s="607"/>
      <c r="K1048" s="454"/>
      <c r="L1048" s="455"/>
      <c r="M1048" s="451" t="str">
        <f>IF(C1048="","",VLOOKUP(C1048,'Reference 7.0 EULs'!$D$2:$E$108,2,))</f>
        <v/>
      </c>
      <c r="N1048" s="207" t="str">
        <f t="shared" si="190"/>
        <v/>
      </c>
      <c r="O1048" s="209" t="str">
        <f t="shared" si="187"/>
        <v/>
      </c>
      <c r="P1048" s="209"/>
      <c r="Q1048" s="209"/>
      <c r="R1048" s="208" t="str">
        <f t="shared" si="191"/>
        <v/>
      </c>
      <c r="S1048" s="210" t="str">
        <f t="shared" si="188"/>
        <v/>
      </c>
      <c r="T1048" s="216" t="str">
        <f>IF(M1048="","",'Step 1  Fixed Inputs'!$B$3*(1+'Step 1  Fixed Inputs'!$B$7)/('Step 1  Fixed Inputs'!$B$5-'Step 1  Fixed Inputs'!$B$7)*(1-((1+'Step 1  Fixed Inputs'!$B$7)/(1+'Step 1  Fixed Inputs'!$B$5))^$M1048))</f>
        <v/>
      </c>
      <c r="U1048" s="212" t="str">
        <f>IF(M1048="","",'Step 1  Fixed Inputs'!$B$4*(1+'Step 1  Fixed Inputs'!$B$7)/('Step 1  Fixed Inputs'!$B$5-'Step 1  Fixed Inputs'!$B$7)*(1-((1+'Step 1  Fixed Inputs'!$B$7)/(1+'Step 1  Fixed Inputs'!$B$5))^$M1048))</f>
        <v/>
      </c>
      <c r="V1048" s="213" t="str">
        <f>IF(M1048="","",T1048*#REF!)</f>
        <v/>
      </c>
      <c r="W1048" s="213" t="str">
        <f>IF(M1048="","",U1048*#REF!)</f>
        <v/>
      </c>
      <c r="X1048" s="211" t="str">
        <f>IF(M1048="","",T1048*#REF!+U1048*#REF!)</f>
        <v/>
      </c>
      <c r="Y1048" s="266" t="str">
        <f t="shared" si="192"/>
        <v/>
      </c>
      <c r="Z1048" s="269" t="str">
        <f t="shared" si="189"/>
        <v/>
      </c>
      <c r="AA1048" s="710" t="str">
        <f>IF(Y1048="","",Y1048*'Step 1  Fixed Inputs'!$B$8)</f>
        <v/>
      </c>
    </row>
    <row r="1049" spans="1:27" hidden="1">
      <c r="A1049" s="272"/>
      <c r="B1049" s="238"/>
      <c r="C1049" s="572"/>
      <c r="D1049" s="583"/>
      <c r="E1049" s="587"/>
      <c r="F1049" s="646"/>
      <c r="G1049" s="622"/>
      <c r="H1049" s="454"/>
      <c r="I1049" s="566"/>
      <c r="J1049" s="607"/>
      <c r="K1049" s="454"/>
      <c r="L1049" s="455"/>
      <c r="M1049" s="451" t="str">
        <f>IF(C1049="","",VLOOKUP(C1049,'Reference 7.0 EULs'!$D$2:$E$108,2,))</f>
        <v/>
      </c>
      <c r="N1049" s="207" t="str">
        <f t="shared" si="190"/>
        <v/>
      </c>
      <c r="O1049" s="209" t="str">
        <f t="shared" si="187"/>
        <v/>
      </c>
      <c r="P1049" s="209"/>
      <c r="Q1049" s="209"/>
      <c r="R1049" s="208" t="str">
        <f t="shared" si="191"/>
        <v/>
      </c>
      <c r="S1049" s="210" t="str">
        <f t="shared" si="188"/>
        <v/>
      </c>
      <c r="T1049" s="216" t="str">
        <f>IF(M1049="","",'Step 1  Fixed Inputs'!$B$3*(1+'Step 1  Fixed Inputs'!$B$7)/('Step 1  Fixed Inputs'!$B$5-'Step 1  Fixed Inputs'!$B$7)*(1-((1+'Step 1  Fixed Inputs'!$B$7)/(1+'Step 1  Fixed Inputs'!$B$5))^$M1049))</f>
        <v/>
      </c>
      <c r="U1049" s="212" t="str">
        <f>IF(M1049="","",'Step 1  Fixed Inputs'!$B$4*(1+'Step 1  Fixed Inputs'!$B$7)/('Step 1  Fixed Inputs'!$B$5-'Step 1  Fixed Inputs'!$B$7)*(1-((1+'Step 1  Fixed Inputs'!$B$7)/(1+'Step 1  Fixed Inputs'!$B$5))^$M1049))</f>
        <v/>
      </c>
      <c r="V1049" s="213" t="str">
        <f>IF(M1049="","",T1049*#REF!)</f>
        <v/>
      </c>
      <c r="W1049" s="213" t="str">
        <f>IF(M1049="","",U1049*#REF!)</f>
        <v/>
      </c>
      <c r="X1049" s="211" t="str">
        <f>IF(M1049="","",T1049*#REF!+U1049*#REF!)</f>
        <v/>
      </c>
      <c r="Y1049" s="266" t="str">
        <f t="shared" si="192"/>
        <v/>
      </c>
      <c r="Z1049" s="269" t="str">
        <f t="shared" si="189"/>
        <v/>
      </c>
      <c r="AA1049" s="710" t="str">
        <f>IF(Y1049="","",Y1049*'Step 1  Fixed Inputs'!$B$8)</f>
        <v/>
      </c>
    </row>
    <row r="1050" spans="1:27" hidden="1">
      <c r="A1050" s="272"/>
      <c r="B1050" s="238"/>
      <c r="C1050" s="572"/>
      <c r="D1050" s="583"/>
      <c r="E1050" s="587"/>
      <c r="F1050" s="646"/>
      <c r="G1050" s="622"/>
      <c r="H1050" s="454"/>
      <c r="I1050" s="566"/>
      <c r="J1050" s="607"/>
      <c r="K1050" s="454"/>
      <c r="L1050" s="455"/>
      <c r="M1050" s="451" t="str">
        <f>IF(C1050="","",VLOOKUP(C1050,'Reference 7.0 EULs'!$D$2:$E$108,2,))</f>
        <v/>
      </c>
      <c r="N1050" s="207" t="str">
        <f t="shared" si="190"/>
        <v/>
      </c>
      <c r="O1050" s="209" t="str">
        <f t="shared" si="187"/>
        <v/>
      </c>
      <c r="P1050" s="209"/>
      <c r="Q1050" s="209"/>
      <c r="R1050" s="208" t="str">
        <f t="shared" si="191"/>
        <v/>
      </c>
      <c r="S1050" s="210" t="str">
        <f t="shared" si="188"/>
        <v/>
      </c>
      <c r="T1050" s="216" t="str">
        <f>IF(M1050="","",'Step 1  Fixed Inputs'!$B$3*(1+'Step 1  Fixed Inputs'!$B$7)/('Step 1  Fixed Inputs'!$B$5-'Step 1  Fixed Inputs'!$B$7)*(1-((1+'Step 1  Fixed Inputs'!$B$7)/(1+'Step 1  Fixed Inputs'!$B$5))^$M1050))</f>
        <v/>
      </c>
      <c r="U1050" s="212" t="str">
        <f>IF(M1050="","",'Step 1  Fixed Inputs'!$B$4*(1+'Step 1  Fixed Inputs'!$B$7)/('Step 1  Fixed Inputs'!$B$5-'Step 1  Fixed Inputs'!$B$7)*(1-((1+'Step 1  Fixed Inputs'!$B$7)/(1+'Step 1  Fixed Inputs'!$B$5))^$M1050))</f>
        <v/>
      </c>
      <c r="V1050" s="213" t="str">
        <f>IF(M1050="","",T1050*#REF!)</f>
        <v/>
      </c>
      <c r="W1050" s="213" t="str">
        <f>IF(M1050="","",U1050*#REF!)</f>
        <v/>
      </c>
      <c r="X1050" s="211" t="str">
        <f>IF(M1050="","",T1050*#REF!+U1050*#REF!)</f>
        <v/>
      </c>
      <c r="Y1050" s="266" t="str">
        <f t="shared" si="192"/>
        <v/>
      </c>
      <c r="Z1050" s="269" t="str">
        <f t="shared" si="189"/>
        <v/>
      </c>
      <c r="AA1050" s="710" t="str">
        <f>IF(Y1050="","",Y1050*'Step 1  Fixed Inputs'!$B$8)</f>
        <v/>
      </c>
    </row>
    <row r="1051" spans="1:27" hidden="1">
      <c r="A1051" s="272"/>
      <c r="B1051" s="238"/>
      <c r="C1051" s="572"/>
      <c r="D1051" s="583"/>
      <c r="E1051" s="587"/>
      <c r="F1051" s="646"/>
      <c r="G1051" s="622"/>
      <c r="H1051" s="454"/>
      <c r="I1051" s="566"/>
      <c r="J1051" s="607"/>
      <c r="K1051" s="454"/>
      <c r="L1051" s="455"/>
      <c r="M1051" s="451" t="str">
        <f>IF(C1051="","",VLOOKUP(C1051,'Reference 7.0 EULs'!$D$2:$E$108,2,))</f>
        <v/>
      </c>
      <c r="N1051" s="207" t="str">
        <f t="shared" si="190"/>
        <v/>
      </c>
      <c r="O1051" s="209" t="str">
        <f t="shared" si="187"/>
        <v/>
      </c>
      <c r="P1051" s="209"/>
      <c r="Q1051" s="209"/>
      <c r="R1051" s="208" t="str">
        <f t="shared" si="191"/>
        <v/>
      </c>
      <c r="S1051" s="210" t="str">
        <f t="shared" si="188"/>
        <v/>
      </c>
      <c r="T1051" s="216" t="str">
        <f>IF(M1051="","",'Step 1  Fixed Inputs'!$B$3*(1+'Step 1  Fixed Inputs'!$B$7)/('Step 1  Fixed Inputs'!$B$5-'Step 1  Fixed Inputs'!$B$7)*(1-((1+'Step 1  Fixed Inputs'!$B$7)/(1+'Step 1  Fixed Inputs'!$B$5))^$M1051))</f>
        <v/>
      </c>
      <c r="U1051" s="212" t="str">
        <f>IF(M1051="","",'Step 1  Fixed Inputs'!$B$4*(1+'Step 1  Fixed Inputs'!$B$7)/('Step 1  Fixed Inputs'!$B$5-'Step 1  Fixed Inputs'!$B$7)*(1-((1+'Step 1  Fixed Inputs'!$B$7)/(1+'Step 1  Fixed Inputs'!$B$5))^$M1051))</f>
        <v/>
      </c>
      <c r="V1051" s="213" t="str">
        <f>IF(M1051="","",T1051*#REF!)</f>
        <v/>
      </c>
      <c r="W1051" s="213" t="str">
        <f>IF(M1051="","",U1051*#REF!)</f>
        <v/>
      </c>
      <c r="X1051" s="211" t="str">
        <f>IF(M1051="","",T1051*#REF!+U1051*#REF!)</f>
        <v/>
      </c>
      <c r="Y1051" s="266" t="str">
        <f t="shared" si="192"/>
        <v/>
      </c>
      <c r="Z1051" s="269" t="str">
        <f t="shared" si="189"/>
        <v/>
      </c>
      <c r="AA1051" s="710" t="str">
        <f>IF(Y1051="","",Y1051*'Step 1  Fixed Inputs'!$B$8)</f>
        <v/>
      </c>
    </row>
    <row r="1052" spans="1:27" hidden="1">
      <c r="A1052" s="272"/>
      <c r="B1052" s="238"/>
      <c r="C1052" s="572"/>
      <c r="D1052" s="583"/>
      <c r="E1052" s="587"/>
      <c r="F1052" s="646"/>
      <c r="G1052" s="622"/>
      <c r="H1052" s="454"/>
      <c r="I1052" s="566"/>
      <c r="J1052" s="607"/>
      <c r="K1052" s="454"/>
      <c r="L1052" s="455"/>
      <c r="M1052" s="451" t="str">
        <f>IF(C1052="","",VLOOKUP(C1052,'Reference 7.0 EULs'!$D$2:$E$108,2,))</f>
        <v/>
      </c>
      <c r="N1052" s="207" t="str">
        <f t="shared" si="190"/>
        <v/>
      </c>
      <c r="O1052" s="209" t="str">
        <f t="shared" si="187"/>
        <v/>
      </c>
      <c r="P1052" s="209"/>
      <c r="Q1052" s="209"/>
      <c r="R1052" s="208" t="str">
        <f t="shared" si="191"/>
        <v/>
      </c>
      <c r="S1052" s="210" t="str">
        <f t="shared" si="188"/>
        <v/>
      </c>
      <c r="T1052" s="216" t="str">
        <f>IF(M1052="","",'Step 1  Fixed Inputs'!$B$3*(1+'Step 1  Fixed Inputs'!$B$7)/('Step 1  Fixed Inputs'!$B$5-'Step 1  Fixed Inputs'!$B$7)*(1-((1+'Step 1  Fixed Inputs'!$B$7)/(1+'Step 1  Fixed Inputs'!$B$5))^$M1052))</f>
        <v/>
      </c>
      <c r="U1052" s="212" t="str">
        <f>IF(M1052="","",'Step 1  Fixed Inputs'!$B$4*(1+'Step 1  Fixed Inputs'!$B$7)/('Step 1  Fixed Inputs'!$B$5-'Step 1  Fixed Inputs'!$B$7)*(1-((1+'Step 1  Fixed Inputs'!$B$7)/(1+'Step 1  Fixed Inputs'!$B$5))^$M1052))</f>
        <v/>
      </c>
      <c r="V1052" s="213" t="str">
        <f>IF(M1052="","",T1052*#REF!)</f>
        <v/>
      </c>
      <c r="W1052" s="213" t="str">
        <f>IF(M1052="","",U1052*#REF!)</f>
        <v/>
      </c>
      <c r="X1052" s="211" t="str">
        <f>IF(M1052="","",T1052*#REF!+U1052*#REF!)</f>
        <v/>
      </c>
      <c r="Y1052" s="266" t="str">
        <f t="shared" si="192"/>
        <v/>
      </c>
      <c r="Z1052" s="269" t="str">
        <f t="shared" si="189"/>
        <v/>
      </c>
      <c r="AA1052" s="710" t="str">
        <f>IF(Y1052="","",Y1052*'Step 1  Fixed Inputs'!$B$8)</f>
        <v/>
      </c>
    </row>
    <row r="1053" spans="1:27" hidden="1">
      <c r="A1053" s="272"/>
      <c r="B1053" s="238"/>
      <c r="C1053" s="572"/>
      <c r="D1053" s="583"/>
      <c r="E1053" s="587"/>
      <c r="F1053" s="646"/>
      <c r="G1053" s="622"/>
      <c r="H1053" s="454"/>
      <c r="I1053" s="566"/>
      <c r="J1053" s="607"/>
      <c r="K1053" s="454"/>
      <c r="L1053" s="455"/>
      <c r="M1053" s="451" t="str">
        <f>IF(C1053="","",VLOOKUP(C1053,'Reference 7.0 EULs'!$D$2:$E$108,2,))</f>
        <v/>
      </c>
      <c r="N1053" s="207" t="str">
        <f t="shared" si="190"/>
        <v/>
      </c>
      <c r="O1053" s="209" t="str">
        <f t="shared" si="187"/>
        <v/>
      </c>
      <c r="P1053" s="209"/>
      <c r="Q1053" s="209"/>
      <c r="R1053" s="208" t="str">
        <f t="shared" si="191"/>
        <v/>
      </c>
      <c r="S1053" s="210" t="str">
        <f t="shared" si="188"/>
        <v/>
      </c>
      <c r="T1053" s="216" t="str">
        <f>IF(M1053="","",'Step 1  Fixed Inputs'!$B$3*(1+'Step 1  Fixed Inputs'!$B$7)/('Step 1  Fixed Inputs'!$B$5-'Step 1  Fixed Inputs'!$B$7)*(1-((1+'Step 1  Fixed Inputs'!$B$7)/(1+'Step 1  Fixed Inputs'!$B$5))^$M1053))</f>
        <v/>
      </c>
      <c r="U1053" s="212" t="str">
        <f>IF(M1053="","",'Step 1  Fixed Inputs'!$B$4*(1+'Step 1  Fixed Inputs'!$B$7)/('Step 1  Fixed Inputs'!$B$5-'Step 1  Fixed Inputs'!$B$7)*(1-((1+'Step 1  Fixed Inputs'!$B$7)/(1+'Step 1  Fixed Inputs'!$B$5))^$M1053))</f>
        <v/>
      </c>
      <c r="V1053" s="213" t="str">
        <f>IF(M1053="","",T1053*#REF!)</f>
        <v/>
      </c>
      <c r="W1053" s="213" t="str">
        <f>IF(M1053="","",U1053*#REF!)</f>
        <v/>
      </c>
      <c r="X1053" s="211" t="str">
        <f>IF(M1053="","",T1053*#REF!+U1053*#REF!)</f>
        <v/>
      </c>
      <c r="Y1053" s="266" t="str">
        <f t="shared" si="192"/>
        <v/>
      </c>
      <c r="Z1053" s="269" t="str">
        <f t="shared" si="189"/>
        <v/>
      </c>
      <c r="AA1053" s="710" t="str">
        <f>IF(Y1053="","",Y1053*'Step 1  Fixed Inputs'!$B$8)</f>
        <v/>
      </c>
    </row>
    <row r="1054" spans="1:27" hidden="1">
      <c r="A1054" s="272"/>
      <c r="B1054" s="238"/>
      <c r="C1054" s="572"/>
      <c r="D1054" s="583"/>
      <c r="E1054" s="587"/>
      <c r="F1054" s="646"/>
      <c r="G1054" s="622"/>
      <c r="H1054" s="454"/>
      <c r="I1054" s="566"/>
      <c r="J1054" s="607"/>
      <c r="K1054" s="454"/>
      <c r="L1054" s="455"/>
      <c r="M1054" s="451" t="str">
        <f>IF(C1054="","",VLOOKUP(C1054,'Reference 7.0 EULs'!$D$2:$E$108,2,))</f>
        <v/>
      </c>
      <c r="N1054" s="207" t="str">
        <f t="shared" si="190"/>
        <v/>
      </c>
      <c r="O1054" s="209" t="str">
        <f t="shared" si="187"/>
        <v/>
      </c>
      <c r="P1054" s="209"/>
      <c r="Q1054" s="209"/>
      <c r="R1054" s="208" t="str">
        <f t="shared" si="191"/>
        <v/>
      </c>
      <c r="S1054" s="210" t="str">
        <f t="shared" si="188"/>
        <v/>
      </c>
      <c r="T1054" s="216" t="str">
        <f>IF(M1054="","",'Step 1  Fixed Inputs'!$B$3*(1+'Step 1  Fixed Inputs'!$B$7)/('Step 1  Fixed Inputs'!$B$5-'Step 1  Fixed Inputs'!$B$7)*(1-((1+'Step 1  Fixed Inputs'!$B$7)/(1+'Step 1  Fixed Inputs'!$B$5))^$M1054))</f>
        <v/>
      </c>
      <c r="U1054" s="212" t="str">
        <f>IF(M1054="","",'Step 1  Fixed Inputs'!$B$4*(1+'Step 1  Fixed Inputs'!$B$7)/('Step 1  Fixed Inputs'!$B$5-'Step 1  Fixed Inputs'!$B$7)*(1-((1+'Step 1  Fixed Inputs'!$B$7)/(1+'Step 1  Fixed Inputs'!$B$5))^$M1054))</f>
        <v/>
      </c>
      <c r="V1054" s="213" t="str">
        <f>IF(M1054="","",T1054*#REF!)</f>
        <v/>
      </c>
      <c r="W1054" s="213" t="str">
        <f>IF(M1054="","",U1054*#REF!)</f>
        <v/>
      </c>
      <c r="X1054" s="211" t="str">
        <f>IF(M1054="","",T1054*#REF!+U1054*#REF!)</f>
        <v/>
      </c>
      <c r="Y1054" s="266" t="str">
        <f t="shared" si="192"/>
        <v/>
      </c>
      <c r="Z1054" s="269" t="str">
        <f t="shared" si="189"/>
        <v/>
      </c>
      <c r="AA1054" s="710" t="str">
        <f>IF(Y1054="","",Y1054*'Step 1  Fixed Inputs'!$B$8)</f>
        <v/>
      </c>
    </row>
    <row r="1055" spans="1:27" hidden="1">
      <c r="A1055" s="272"/>
      <c r="B1055" s="238"/>
      <c r="C1055" s="572"/>
      <c r="D1055" s="583"/>
      <c r="E1055" s="587"/>
      <c r="F1055" s="646"/>
      <c r="G1055" s="622"/>
      <c r="H1055" s="454"/>
      <c r="I1055" s="566"/>
      <c r="J1055" s="607"/>
      <c r="K1055" s="454"/>
      <c r="L1055" s="455"/>
      <c r="M1055" s="451" t="str">
        <f>IF(C1055="","",VLOOKUP(C1055,'Reference 7.0 EULs'!$D$2:$E$108,2,))</f>
        <v/>
      </c>
      <c r="N1055" s="207" t="str">
        <f t="shared" si="190"/>
        <v/>
      </c>
      <c r="O1055" s="209" t="str">
        <f t="shared" si="187"/>
        <v/>
      </c>
      <c r="P1055" s="209"/>
      <c r="Q1055" s="209"/>
      <c r="R1055" s="208" t="str">
        <f t="shared" si="191"/>
        <v/>
      </c>
      <c r="S1055" s="210" t="str">
        <f t="shared" si="188"/>
        <v/>
      </c>
      <c r="T1055" s="216" t="str">
        <f>IF(M1055="","",'Step 1  Fixed Inputs'!$B$3*(1+'Step 1  Fixed Inputs'!$B$7)/('Step 1  Fixed Inputs'!$B$5-'Step 1  Fixed Inputs'!$B$7)*(1-((1+'Step 1  Fixed Inputs'!$B$7)/(1+'Step 1  Fixed Inputs'!$B$5))^$M1055))</f>
        <v/>
      </c>
      <c r="U1055" s="212" t="str">
        <f>IF(M1055="","",'Step 1  Fixed Inputs'!$B$4*(1+'Step 1  Fixed Inputs'!$B$7)/('Step 1  Fixed Inputs'!$B$5-'Step 1  Fixed Inputs'!$B$7)*(1-((1+'Step 1  Fixed Inputs'!$B$7)/(1+'Step 1  Fixed Inputs'!$B$5))^$M1055))</f>
        <v/>
      </c>
      <c r="V1055" s="213" t="str">
        <f>IF(M1055="","",T1055*#REF!)</f>
        <v/>
      </c>
      <c r="W1055" s="213" t="str">
        <f>IF(M1055="","",U1055*#REF!)</f>
        <v/>
      </c>
      <c r="X1055" s="211" t="str">
        <f>IF(M1055="","",T1055*#REF!+U1055*#REF!)</f>
        <v/>
      </c>
      <c r="Y1055" s="266" t="str">
        <f t="shared" si="192"/>
        <v/>
      </c>
      <c r="Z1055" s="269" t="str">
        <f t="shared" si="189"/>
        <v/>
      </c>
      <c r="AA1055" s="710" t="str">
        <f>IF(Y1055="","",Y1055*'Step 1  Fixed Inputs'!$B$8)</f>
        <v/>
      </c>
    </row>
    <row r="1056" spans="1:27" hidden="1">
      <c r="A1056" s="272"/>
      <c r="B1056" s="238"/>
      <c r="C1056" s="572"/>
      <c r="D1056" s="583"/>
      <c r="E1056" s="587"/>
      <c r="F1056" s="646"/>
      <c r="G1056" s="622"/>
      <c r="H1056" s="454"/>
      <c r="I1056" s="566"/>
      <c r="J1056" s="607"/>
      <c r="K1056" s="454"/>
      <c r="L1056" s="455"/>
      <c r="M1056" s="451" t="str">
        <f>IF(C1056="","",VLOOKUP(C1056,'Reference 7.0 EULs'!$D$2:$E$108,2,))</f>
        <v/>
      </c>
      <c r="N1056" s="207" t="str">
        <f t="shared" si="190"/>
        <v/>
      </c>
      <c r="O1056" s="209" t="str">
        <f t="shared" si="187"/>
        <v/>
      </c>
      <c r="P1056" s="209"/>
      <c r="Q1056" s="209"/>
      <c r="R1056" s="208" t="str">
        <f t="shared" si="191"/>
        <v/>
      </c>
      <c r="S1056" s="210" t="str">
        <f t="shared" si="188"/>
        <v/>
      </c>
      <c r="T1056" s="216" t="str">
        <f>IF(M1056="","",'Step 1  Fixed Inputs'!$B$3*(1+'Step 1  Fixed Inputs'!$B$7)/('Step 1  Fixed Inputs'!$B$5-'Step 1  Fixed Inputs'!$B$7)*(1-((1+'Step 1  Fixed Inputs'!$B$7)/(1+'Step 1  Fixed Inputs'!$B$5))^$M1056))</f>
        <v/>
      </c>
      <c r="U1056" s="212" t="str">
        <f>IF(M1056="","",'Step 1  Fixed Inputs'!$B$4*(1+'Step 1  Fixed Inputs'!$B$7)/('Step 1  Fixed Inputs'!$B$5-'Step 1  Fixed Inputs'!$B$7)*(1-((1+'Step 1  Fixed Inputs'!$B$7)/(1+'Step 1  Fixed Inputs'!$B$5))^$M1056))</f>
        <v/>
      </c>
      <c r="V1056" s="213" t="str">
        <f>IF(M1056="","",T1056*#REF!)</f>
        <v/>
      </c>
      <c r="W1056" s="213" t="str">
        <f>IF(M1056="","",U1056*#REF!)</f>
        <v/>
      </c>
      <c r="X1056" s="211" t="str">
        <f>IF(M1056="","",T1056*#REF!+U1056*#REF!)</f>
        <v/>
      </c>
      <c r="Y1056" s="266" t="str">
        <f t="shared" si="192"/>
        <v/>
      </c>
      <c r="Z1056" s="269" t="str">
        <f t="shared" si="189"/>
        <v/>
      </c>
      <c r="AA1056" s="710" t="str">
        <f>IF(Y1056="","",Y1056*'Step 1  Fixed Inputs'!$B$8)</f>
        <v/>
      </c>
    </row>
    <row r="1057" spans="1:27" hidden="1">
      <c r="A1057" s="272"/>
      <c r="B1057" s="238"/>
      <c r="C1057" s="572"/>
      <c r="D1057" s="583"/>
      <c r="E1057" s="587"/>
      <c r="F1057" s="646"/>
      <c r="G1057" s="622"/>
      <c r="H1057" s="454"/>
      <c r="I1057" s="566"/>
      <c r="J1057" s="607"/>
      <c r="K1057" s="454"/>
      <c r="L1057" s="455"/>
      <c r="M1057" s="451" t="str">
        <f>IF(C1057="","",VLOOKUP(C1057,'Reference 7.0 EULs'!$D$2:$E$108,2,))</f>
        <v/>
      </c>
      <c r="N1057" s="207" t="str">
        <f t="shared" si="190"/>
        <v/>
      </c>
      <c r="O1057" s="209" t="str">
        <f t="shared" si="187"/>
        <v/>
      </c>
      <c r="P1057" s="209"/>
      <c r="Q1057" s="209"/>
      <c r="R1057" s="208" t="str">
        <f t="shared" si="191"/>
        <v/>
      </c>
      <c r="S1057" s="210" t="str">
        <f t="shared" si="188"/>
        <v/>
      </c>
      <c r="T1057" s="216" t="str">
        <f>IF(M1057="","",'Step 1  Fixed Inputs'!$B$3*(1+'Step 1  Fixed Inputs'!$B$7)/('Step 1  Fixed Inputs'!$B$5-'Step 1  Fixed Inputs'!$B$7)*(1-((1+'Step 1  Fixed Inputs'!$B$7)/(1+'Step 1  Fixed Inputs'!$B$5))^$M1057))</f>
        <v/>
      </c>
      <c r="U1057" s="212" t="str">
        <f>IF(M1057="","",'Step 1  Fixed Inputs'!$B$4*(1+'Step 1  Fixed Inputs'!$B$7)/('Step 1  Fixed Inputs'!$B$5-'Step 1  Fixed Inputs'!$B$7)*(1-((1+'Step 1  Fixed Inputs'!$B$7)/(1+'Step 1  Fixed Inputs'!$B$5))^$M1057))</f>
        <v/>
      </c>
      <c r="V1057" s="213" t="str">
        <f>IF(M1057="","",T1057*#REF!)</f>
        <v/>
      </c>
      <c r="W1057" s="213" t="str">
        <f>IF(M1057="","",U1057*#REF!)</f>
        <v/>
      </c>
      <c r="X1057" s="211" t="str">
        <f>IF(M1057="","",T1057*#REF!+U1057*#REF!)</f>
        <v/>
      </c>
      <c r="Y1057" s="266" t="str">
        <f t="shared" si="192"/>
        <v/>
      </c>
      <c r="Z1057" s="269" t="str">
        <f t="shared" si="189"/>
        <v/>
      </c>
      <c r="AA1057" s="710" t="str">
        <f>IF(Y1057="","",Y1057*'Step 1  Fixed Inputs'!$B$8)</f>
        <v/>
      </c>
    </row>
    <row r="1058" spans="1:27" hidden="1">
      <c r="A1058" s="272"/>
      <c r="B1058" s="238"/>
      <c r="C1058" s="572"/>
      <c r="D1058" s="583"/>
      <c r="E1058" s="587"/>
      <c r="F1058" s="646"/>
      <c r="G1058" s="622"/>
      <c r="H1058" s="454"/>
      <c r="I1058" s="566"/>
      <c r="J1058" s="607"/>
      <c r="K1058" s="454"/>
      <c r="L1058" s="455"/>
      <c r="M1058" s="451" t="str">
        <f>IF(C1058="","",VLOOKUP(C1058,'Reference 7.0 EULs'!$D$2:$E$108,2,))</f>
        <v/>
      </c>
      <c r="N1058" s="207" t="str">
        <f t="shared" si="190"/>
        <v/>
      </c>
      <c r="O1058" s="209" t="str">
        <f t="shared" si="187"/>
        <v/>
      </c>
      <c r="P1058" s="209"/>
      <c r="Q1058" s="209"/>
      <c r="R1058" s="208" t="str">
        <f t="shared" si="191"/>
        <v/>
      </c>
      <c r="S1058" s="210" t="str">
        <f t="shared" si="188"/>
        <v/>
      </c>
      <c r="T1058" s="216" t="str">
        <f>IF(M1058="","",'Step 1  Fixed Inputs'!$B$3*(1+'Step 1  Fixed Inputs'!$B$7)/('Step 1  Fixed Inputs'!$B$5-'Step 1  Fixed Inputs'!$B$7)*(1-((1+'Step 1  Fixed Inputs'!$B$7)/(1+'Step 1  Fixed Inputs'!$B$5))^$M1058))</f>
        <v/>
      </c>
      <c r="U1058" s="212" t="str">
        <f>IF(M1058="","",'Step 1  Fixed Inputs'!$B$4*(1+'Step 1  Fixed Inputs'!$B$7)/('Step 1  Fixed Inputs'!$B$5-'Step 1  Fixed Inputs'!$B$7)*(1-((1+'Step 1  Fixed Inputs'!$B$7)/(1+'Step 1  Fixed Inputs'!$B$5))^$M1058))</f>
        <v/>
      </c>
      <c r="V1058" s="213" t="str">
        <f>IF(M1058="","",T1058*#REF!)</f>
        <v/>
      </c>
      <c r="W1058" s="213" t="str">
        <f>IF(M1058="","",U1058*#REF!)</f>
        <v/>
      </c>
      <c r="X1058" s="211" t="str">
        <f>IF(M1058="","",T1058*#REF!+U1058*#REF!)</f>
        <v/>
      </c>
      <c r="Y1058" s="266" t="str">
        <f t="shared" si="192"/>
        <v/>
      </c>
      <c r="Z1058" s="269" t="str">
        <f t="shared" si="189"/>
        <v/>
      </c>
      <c r="AA1058" s="710" t="str">
        <f>IF(Y1058="","",Y1058*'Step 1  Fixed Inputs'!$B$8)</f>
        <v/>
      </c>
    </row>
    <row r="1059" spans="1:27" hidden="1">
      <c r="A1059" s="272"/>
      <c r="B1059" s="238"/>
      <c r="C1059" s="572"/>
      <c r="D1059" s="583"/>
      <c r="E1059" s="587"/>
      <c r="F1059" s="646"/>
      <c r="G1059" s="622"/>
      <c r="H1059" s="454"/>
      <c r="I1059" s="566"/>
      <c r="J1059" s="607"/>
      <c r="K1059" s="454"/>
      <c r="L1059" s="455"/>
      <c r="M1059" s="451" t="str">
        <f>IF(C1059="","",VLOOKUP(C1059,'Reference 7.0 EULs'!$D$2:$E$108,2,))</f>
        <v/>
      </c>
      <c r="N1059" s="207" t="str">
        <f t="shared" si="190"/>
        <v/>
      </c>
      <c r="O1059" s="209" t="str">
        <f t="shared" si="187"/>
        <v/>
      </c>
      <c r="P1059" s="209"/>
      <c r="Q1059" s="209"/>
      <c r="R1059" s="208" t="str">
        <f t="shared" si="191"/>
        <v/>
      </c>
      <c r="S1059" s="210" t="str">
        <f t="shared" si="188"/>
        <v/>
      </c>
      <c r="T1059" s="216" t="str">
        <f>IF(M1059="","",'Step 1  Fixed Inputs'!$B$3*(1+'Step 1  Fixed Inputs'!$B$7)/('Step 1  Fixed Inputs'!$B$5-'Step 1  Fixed Inputs'!$B$7)*(1-((1+'Step 1  Fixed Inputs'!$B$7)/(1+'Step 1  Fixed Inputs'!$B$5))^$M1059))</f>
        <v/>
      </c>
      <c r="U1059" s="212" t="str">
        <f>IF(M1059="","",'Step 1  Fixed Inputs'!$B$4*(1+'Step 1  Fixed Inputs'!$B$7)/('Step 1  Fixed Inputs'!$B$5-'Step 1  Fixed Inputs'!$B$7)*(1-((1+'Step 1  Fixed Inputs'!$B$7)/(1+'Step 1  Fixed Inputs'!$B$5))^$M1059))</f>
        <v/>
      </c>
      <c r="V1059" s="213" t="str">
        <f>IF(M1059="","",T1059*#REF!)</f>
        <v/>
      </c>
      <c r="W1059" s="213" t="str">
        <f>IF(M1059="","",U1059*#REF!)</f>
        <v/>
      </c>
      <c r="X1059" s="211" t="str">
        <f>IF(M1059="","",T1059*#REF!+U1059*#REF!)</f>
        <v/>
      </c>
      <c r="Y1059" s="266" t="str">
        <f t="shared" si="192"/>
        <v/>
      </c>
      <c r="Z1059" s="269" t="str">
        <f t="shared" si="189"/>
        <v/>
      </c>
      <c r="AA1059" s="710" t="str">
        <f>IF(Y1059="","",Y1059*'Step 1  Fixed Inputs'!$B$8)</f>
        <v/>
      </c>
    </row>
    <row r="1060" spans="1:27" hidden="1">
      <c r="A1060" s="272"/>
      <c r="B1060" s="238"/>
      <c r="C1060" s="572"/>
      <c r="D1060" s="583"/>
      <c r="E1060" s="587"/>
      <c r="F1060" s="646"/>
      <c r="G1060" s="622"/>
      <c r="H1060" s="454"/>
      <c r="I1060" s="566"/>
      <c r="J1060" s="607"/>
      <c r="K1060" s="454"/>
      <c r="L1060" s="455"/>
      <c r="M1060" s="451" t="str">
        <f>IF(C1060="","",VLOOKUP(C1060,'Reference 7.0 EULs'!$D$2:$E$108,2,))</f>
        <v/>
      </c>
      <c r="N1060" s="207" t="str">
        <f t="shared" si="190"/>
        <v/>
      </c>
      <c r="O1060" s="209" t="str">
        <f t="shared" si="187"/>
        <v/>
      </c>
      <c r="P1060" s="209"/>
      <c r="Q1060" s="209"/>
      <c r="R1060" s="208" t="str">
        <f t="shared" si="191"/>
        <v/>
      </c>
      <c r="S1060" s="210" t="str">
        <f t="shared" si="188"/>
        <v/>
      </c>
      <c r="T1060" s="216" t="str">
        <f>IF(M1060="","",'Step 1  Fixed Inputs'!$B$3*(1+'Step 1  Fixed Inputs'!$B$7)/('Step 1  Fixed Inputs'!$B$5-'Step 1  Fixed Inputs'!$B$7)*(1-((1+'Step 1  Fixed Inputs'!$B$7)/(1+'Step 1  Fixed Inputs'!$B$5))^$M1060))</f>
        <v/>
      </c>
      <c r="U1060" s="212" t="str">
        <f>IF(M1060="","",'Step 1  Fixed Inputs'!$B$4*(1+'Step 1  Fixed Inputs'!$B$7)/('Step 1  Fixed Inputs'!$B$5-'Step 1  Fixed Inputs'!$B$7)*(1-((1+'Step 1  Fixed Inputs'!$B$7)/(1+'Step 1  Fixed Inputs'!$B$5))^$M1060))</f>
        <v/>
      </c>
      <c r="V1060" s="213" t="str">
        <f>IF(M1060="","",T1060*#REF!)</f>
        <v/>
      </c>
      <c r="W1060" s="213" t="str">
        <f>IF(M1060="","",U1060*#REF!)</f>
        <v/>
      </c>
      <c r="X1060" s="211" t="str">
        <f>IF(M1060="","",T1060*#REF!+U1060*#REF!)</f>
        <v/>
      </c>
      <c r="Y1060" s="266" t="str">
        <f t="shared" si="192"/>
        <v/>
      </c>
      <c r="Z1060" s="269" t="str">
        <f t="shared" si="189"/>
        <v/>
      </c>
      <c r="AA1060" s="710" t="str">
        <f>IF(Y1060="","",Y1060*'Step 1  Fixed Inputs'!$B$8)</f>
        <v/>
      </c>
    </row>
    <row r="1061" spans="1:27" hidden="1">
      <c r="A1061" s="272"/>
      <c r="B1061" s="238"/>
      <c r="C1061" s="572"/>
      <c r="D1061" s="583"/>
      <c r="E1061" s="587"/>
      <c r="F1061" s="646"/>
      <c r="G1061" s="622"/>
      <c r="H1061" s="454"/>
      <c r="I1061" s="566"/>
      <c r="J1061" s="607"/>
      <c r="K1061" s="454"/>
      <c r="L1061" s="455"/>
      <c r="M1061" s="451" t="str">
        <f>IF(C1061="","",VLOOKUP(C1061,'Reference 7.0 EULs'!$D$2:$E$108,2,))</f>
        <v/>
      </c>
      <c r="N1061" s="207" t="str">
        <f t="shared" si="190"/>
        <v/>
      </c>
      <c r="O1061" s="209" t="str">
        <f t="shared" si="187"/>
        <v/>
      </c>
      <c r="P1061" s="209"/>
      <c r="Q1061" s="209"/>
      <c r="R1061" s="208" t="str">
        <f t="shared" si="191"/>
        <v/>
      </c>
      <c r="S1061" s="210" t="str">
        <f t="shared" si="188"/>
        <v/>
      </c>
      <c r="T1061" s="216" t="str">
        <f>IF(M1061="","",'Step 1  Fixed Inputs'!$B$3*(1+'Step 1  Fixed Inputs'!$B$7)/('Step 1  Fixed Inputs'!$B$5-'Step 1  Fixed Inputs'!$B$7)*(1-((1+'Step 1  Fixed Inputs'!$B$7)/(1+'Step 1  Fixed Inputs'!$B$5))^$M1061))</f>
        <v/>
      </c>
      <c r="U1061" s="212" t="str">
        <f>IF(M1061="","",'Step 1  Fixed Inputs'!$B$4*(1+'Step 1  Fixed Inputs'!$B$7)/('Step 1  Fixed Inputs'!$B$5-'Step 1  Fixed Inputs'!$B$7)*(1-((1+'Step 1  Fixed Inputs'!$B$7)/(1+'Step 1  Fixed Inputs'!$B$5))^$M1061))</f>
        <v/>
      </c>
      <c r="V1061" s="213" t="str">
        <f>IF(M1061="","",T1061*#REF!)</f>
        <v/>
      </c>
      <c r="W1061" s="213" t="str">
        <f>IF(M1061="","",U1061*#REF!)</f>
        <v/>
      </c>
      <c r="X1061" s="211" t="str">
        <f>IF(M1061="","",T1061*#REF!+U1061*#REF!)</f>
        <v/>
      </c>
      <c r="Y1061" s="266" t="str">
        <f t="shared" si="192"/>
        <v/>
      </c>
      <c r="Z1061" s="269" t="str">
        <f t="shared" si="189"/>
        <v/>
      </c>
      <c r="AA1061" s="710" t="str">
        <f>IF(Y1061="","",Y1061*'Step 1  Fixed Inputs'!$B$8)</f>
        <v/>
      </c>
    </row>
    <row r="1062" spans="1:27" ht="15" hidden="1" thickBot="1">
      <c r="A1062" s="272"/>
      <c r="B1062" s="239"/>
      <c r="C1062" s="579"/>
      <c r="D1062" s="584"/>
      <c r="E1062" s="588"/>
      <c r="F1062" s="647"/>
      <c r="G1062" s="623"/>
      <c r="H1062" s="457"/>
      <c r="I1062" s="597"/>
      <c r="J1062" s="608"/>
      <c r="K1062" s="457"/>
      <c r="L1062" s="458"/>
      <c r="M1062" s="451" t="str">
        <f>IF(C1062="","",VLOOKUP(C1062,'Reference 7.0 EULs'!$D$2:$E$108,2,))</f>
        <v/>
      </c>
      <c r="N1062" s="207" t="str">
        <f t="shared" si="190"/>
        <v/>
      </c>
      <c r="O1062" s="209" t="str">
        <f t="shared" si="187"/>
        <v/>
      </c>
      <c r="P1062" s="209"/>
      <c r="Q1062" s="209"/>
      <c r="R1062" s="208" t="str">
        <f t="shared" si="191"/>
        <v/>
      </c>
      <c r="S1062" s="210" t="str">
        <f t="shared" si="188"/>
        <v/>
      </c>
      <c r="T1062" s="216" t="str">
        <f>IF(M1062="","",'Step 1  Fixed Inputs'!$B$3*(1+'Step 1  Fixed Inputs'!$B$7)/('Step 1  Fixed Inputs'!$B$5-'Step 1  Fixed Inputs'!$B$7)*(1-((1+'Step 1  Fixed Inputs'!$B$7)/(1+'Step 1  Fixed Inputs'!$B$5))^$M1062))</f>
        <v/>
      </c>
      <c r="U1062" s="212" t="str">
        <f>IF(M1062="","",'Step 1  Fixed Inputs'!$B$4*(1+'Step 1  Fixed Inputs'!$B$7)/('Step 1  Fixed Inputs'!$B$5-'Step 1  Fixed Inputs'!$B$7)*(1-((1+'Step 1  Fixed Inputs'!$B$7)/(1+'Step 1  Fixed Inputs'!$B$5))^$M1062))</f>
        <v/>
      </c>
      <c r="V1062" s="213" t="str">
        <f>IF(M1062="","",T1062*#REF!)</f>
        <v/>
      </c>
      <c r="W1062" s="213" t="str">
        <f>IF(M1062="","",U1062*#REF!)</f>
        <v/>
      </c>
      <c r="X1062" s="211" t="str">
        <f>IF(M1062="","",T1062*#REF!+U1062*#REF!)</f>
        <v/>
      </c>
      <c r="Y1062" s="266" t="str">
        <f t="shared" si="192"/>
        <v/>
      </c>
      <c r="Z1062" s="269" t="str">
        <f t="shared" si="189"/>
        <v/>
      </c>
      <c r="AA1062" s="710" t="str">
        <f>IF(Y1062="","",Y1062*'Step 1  Fixed Inputs'!$B$8)</f>
        <v/>
      </c>
    </row>
    <row r="1063" spans="1:27" ht="18" hidden="1" thickBot="1">
      <c r="A1063" s="293" t="s">
        <v>171</v>
      </c>
      <c r="B1063" s="240"/>
      <c r="C1063" s="571" t="s">
        <v>102</v>
      </c>
      <c r="D1063" s="581"/>
      <c r="E1063" s="556"/>
      <c r="F1063" s="650"/>
      <c r="G1063" s="629"/>
      <c r="H1063" s="462"/>
      <c r="I1063" s="595"/>
      <c r="J1063" s="609"/>
      <c r="K1063" s="462"/>
      <c r="L1063" s="459">
        <f>SUM(L1064:L1103)</f>
        <v>0</v>
      </c>
      <c r="M1063" s="447" t="s">
        <v>154</v>
      </c>
      <c r="N1063" s="214" t="str">
        <f>'Step 3  Admin Allocation'!K10</f>
        <v/>
      </c>
      <c r="O1063" s="411">
        <f>SUM(O1064:O1103)</f>
        <v>0</v>
      </c>
      <c r="P1063" s="411"/>
      <c r="Q1063" s="411"/>
      <c r="R1063" s="215" t="str">
        <f>'Step 3  Admin Allocation'!O10</f>
        <v/>
      </c>
      <c r="S1063" s="411">
        <f t="shared" ref="S1063:Y1063" si="193">SUM(S1064:S1103)</f>
        <v>0</v>
      </c>
      <c r="T1063" s="411">
        <f t="shared" si="193"/>
        <v>0</v>
      </c>
      <c r="U1063" s="411">
        <f t="shared" si="193"/>
        <v>0</v>
      </c>
      <c r="V1063" s="411">
        <f t="shared" si="193"/>
        <v>0</v>
      </c>
      <c r="W1063" s="411">
        <f t="shared" si="193"/>
        <v>0</v>
      </c>
      <c r="X1063" s="411">
        <f t="shared" si="193"/>
        <v>0</v>
      </c>
      <c r="Y1063" s="265">
        <f t="shared" si="193"/>
        <v>0</v>
      </c>
      <c r="Z1063" s="268" t="e">
        <f>X1063/S1063</f>
        <v>#DIV/0!</v>
      </c>
      <c r="AA1063" s="712">
        <f>SUM(AA1064:AA1103)</f>
        <v>0</v>
      </c>
    </row>
    <row r="1064" spans="1:27" hidden="1">
      <c r="A1064" s="272"/>
      <c r="B1064" s="412"/>
      <c r="C1064" s="578"/>
      <c r="D1064" s="582"/>
      <c r="E1064" s="586"/>
      <c r="F1064" s="643"/>
      <c r="G1064" s="621"/>
      <c r="H1064" s="453"/>
      <c r="I1064" s="565"/>
      <c r="J1064" s="606"/>
      <c r="K1064" s="453"/>
      <c r="L1064" s="460"/>
      <c r="M1064" s="451" t="str">
        <f>IF(C1064="","",VLOOKUP(C1064,'Reference 7.0 EULs'!$D$2:$E$114,2,))</f>
        <v/>
      </c>
      <c r="N1064" s="207" t="str">
        <f>IF(M1064="","",(L1064/L$1063)*N$1063)</f>
        <v/>
      </c>
      <c r="O1064" s="209" t="str">
        <f t="shared" ref="O1064:O1103" si="194">IF(M1064="","",SUM(L1064,N1064))</f>
        <v/>
      </c>
      <c r="P1064" s="209"/>
      <c r="Q1064" s="209"/>
      <c r="R1064" s="208" t="str">
        <f>IF(M1064="","",(L1064/L$1063)*R$1063)</f>
        <v/>
      </c>
      <c r="S1064" s="210" t="str">
        <f t="shared" ref="S1064:S1103" si="195">IF(M1064="","",SUM(L1064,R1064))</f>
        <v/>
      </c>
      <c r="T1064" s="211" t="str">
        <f>IF(M1064="","",'Step 1  Fixed Inputs'!$B$3*(1+'Step 1  Fixed Inputs'!$B$7)/('Step 1  Fixed Inputs'!$B$5-'Step 1  Fixed Inputs'!$B$7)*(1-((1+'Step 1  Fixed Inputs'!$B$7)/(1+'Step 1  Fixed Inputs'!$B$5))^$M1064))</f>
        <v/>
      </c>
      <c r="U1064" s="212" t="str">
        <f>IF(M1064="","",'Step 1  Fixed Inputs'!$B$4*(1+'Step 1  Fixed Inputs'!$B$7)/('Step 1  Fixed Inputs'!$B$5-'Step 1  Fixed Inputs'!$B$7)*(1-((1+'Step 1  Fixed Inputs'!$B$7)/(1+'Step 1  Fixed Inputs'!$B$5))^$M1064))</f>
        <v/>
      </c>
      <c r="V1064" s="213" t="str">
        <f>IF(M1064="","",T1064*#REF!)</f>
        <v/>
      </c>
      <c r="W1064" s="213" t="str">
        <f>IF(M1064="","",U1064*#REF!)</f>
        <v/>
      </c>
      <c r="X1064" s="211" t="str">
        <f>IF(M1064="","",T1064*#REF!+U1064*#REF!)</f>
        <v/>
      </c>
      <c r="Y1064" s="266" t="str">
        <f t="shared" ref="Y1064:Y1103" si="196">IF(M1064="","",X1064-S1064)</f>
        <v/>
      </c>
      <c r="Z1064" s="269" t="str">
        <f t="shared" ref="Z1064:Z1103" si="197">IF(M1064="","",X1064/S1064)</f>
        <v/>
      </c>
      <c r="AA1064" s="710" t="str">
        <f>IF(Y1064="","",Y1064*'Step 1  Fixed Inputs'!$B$8)</f>
        <v/>
      </c>
    </row>
    <row r="1065" spans="1:27" hidden="1">
      <c r="A1065" s="272"/>
      <c r="B1065" s="412"/>
      <c r="C1065" s="578"/>
      <c r="D1065" s="582"/>
      <c r="E1065" s="586"/>
      <c r="F1065" s="643"/>
      <c r="G1065" s="621"/>
      <c r="H1065" s="453"/>
      <c r="I1065" s="565"/>
      <c r="J1065" s="606"/>
      <c r="K1065" s="453"/>
      <c r="L1065" s="460"/>
      <c r="M1065" s="451" t="str">
        <f>IF(C1065="","",VLOOKUP(C1065,'Reference 7.0 EULs'!$D$2:$E$114,2,))</f>
        <v/>
      </c>
      <c r="N1065" s="207" t="str">
        <f t="shared" ref="N1065:N1103" si="198">IF(M1065="","",(L1065/L$1063)*N$1063)</f>
        <v/>
      </c>
      <c r="O1065" s="209" t="str">
        <f t="shared" si="194"/>
        <v/>
      </c>
      <c r="P1065" s="209"/>
      <c r="Q1065" s="209"/>
      <c r="R1065" s="208" t="str">
        <f t="shared" ref="R1065:R1103" si="199">IF(M1065="","",(L1065/L$1063)*R$1063)</f>
        <v/>
      </c>
      <c r="S1065" s="210" t="str">
        <f t="shared" si="195"/>
        <v/>
      </c>
      <c r="T1065" s="211" t="str">
        <f>IF(M1065="","",'Step 1  Fixed Inputs'!$B$3*(1+'Step 1  Fixed Inputs'!$B$7)/('Step 1  Fixed Inputs'!$B$5-'Step 1  Fixed Inputs'!$B$7)*(1-((1+'Step 1  Fixed Inputs'!$B$7)/(1+'Step 1  Fixed Inputs'!$B$5))^$M1065))</f>
        <v/>
      </c>
      <c r="U1065" s="212" t="str">
        <f>IF(M1065="","",'Step 1  Fixed Inputs'!$B$4*(1+'Step 1  Fixed Inputs'!$B$7)/('Step 1  Fixed Inputs'!$B$5-'Step 1  Fixed Inputs'!$B$7)*(1-((1+'Step 1  Fixed Inputs'!$B$7)/(1+'Step 1  Fixed Inputs'!$B$5))^$M1065))</f>
        <v/>
      </c>
      <c r="V1065" s="213" t="str">
        <f>IF(M1065="","",T1065*#REF!)</f>
        <v/>
      </c>
      <c r="W1065" s="213" t="str">
        <f>IF(M1065="","",U1065*#REF!)</f>
        <v/>
      </c>
      <c r="X1065" s="211" t="str">
        <f>IF(M1065="","",T1065*#REF!+U1065*#REF!)</f>
        <v/>
      </c>
      <c r="Y1065" s="266" t="str">
        <f t="shared" si="196"/>
        <v/>
      </c>
      <c r="Z1065" s="269" t="str">
        <f t="shared" si="197"/>
        <v/>
      </c>
      <c r="AA1065" s="710" t="str">
        <f>IF(Y1065="","",Y1065*'Step 1  Fixed Inputs'!$B$8)</f>
        <v/>
      </c>
    </row>
    <row r="1066" spans="1:27" hidden="1">
      <c r="A1066" s="272"/>
      <c r="B1066" s="412"/>
      <c r="C1066" s="578"/>
      <c r="D1066" s="582"/>
      <c r="E1066" s="586"/>
      <c r="F1066" s="643"/>
      <c r="G1066" s="621"/>
      <c r="H1066" s="453"/>
      <c r="I1066" s="565"/>
      <c r="J1066" s="606"/>
      <c r="K1066" s="453"/>
      <c r="L1066" s="460"/>
      <c r="M1066" s="451" t="str">
        <f>IF(C1066="","",VLOOKUP(C1066,'Reference 7.0 EULs'!$D$2:$E$114,2,))</f>
        <v/>
      </c>
      <c r="N1066" s="207" t="str">
        <f t="shared" si="198"/>
        <v/>
      </c>
      <c r="O1066" s="209" t="str">
        <f t="shared" si="194"/>
        <v/>
      </c>
      <c r="P1066" s="209"/>
      <c r="Q1066" s="209"/>
      <c r="R1066" s="208" t="str">
        <f t="shared" si="199"/>
        <v/>
      </c>
      <c r="S1066" s="210" t="str">
        <f t="shared" si="195"/>
        <v/>
      </c>
      <c r="T1066" s="211" t="str">
        <f>IF(M1066="","",'Step 1  Fixed Inputs'!$B$3*(1+'Step 1  Fixed Inputs'!$B$7)/('Step 1  Fixed Inputs'!$B$5-'Step 1  Fixed Inputs'!$B$7)*(1-((1+'Step 1  Fixed Inputs'!$B$7)/(1+'Step 1  Fixed Inputs'!$B$5))^$M1066))</f>
        <v/>
      </c>
      <c r="U1066" s="212" t="str">
        <f>IF(M1066="","",'Step 1  Fixed Inputs'!$B$4*(1+'Step 1  Fixed Inputs'!$B$7)/('Step 1  Fixed Inputs'!$B$5-'Step 1  Fixed Inputs'!$B$7)*(1-((1+'Step 1  Fixed Inputs'!$B$7)/(1+'Step 1  Fixed Inputs'!$B$5))^$M1066))</f>
        <v/>
      </c>
      <c r="V1066" s="213" t="str">
        <f>IF(M1066="","",T1066*#REF!)</f>
        <v/>
      </c>
      <c r="W1066" s="213" t="str">
        <f>IF(M1066="","",U1066*#REF!)</f>
        <v/>
      </c>
      <c r="X1066" s="211" t="str">
        <f>IF(M1066="","",T1066*#REF!+U1066*#REF!)</f>
        <v/>
      </c>
      <c r="Y1066" s="266" t="str">
        <f t="shared" si="196"/>
        <v/>
      </c>
      <c r="Z1066" s="269" t="str">
        <f t="shared" si="197"/>
        <v/>
      </c>
      <c r="AA1066" s="710" t="str">
        <f>IF(Y1066="","",Y1066*'Step 1  Fixed Inputs'!$B$8)</f>
        <v/>
      </c>
    </row>
    <row r="1067" spans="1:27" hidden="1">
      <c r="A1067" s="272"/>
      <c r="B1067" s="412"/>
      <c r="C1067" s="578"/>
      <c r="D1067" s="582"/>
      <c r="E1067" s="586"/>
      <c r="F1067" s="643"/>
      <c r="G1067" s="621"/>
      <c r="H1067" s="453"/>
      <c r="I1067" s="565"/>
      <c r="J1067" s="606"/>
      <c r="K1067" s="453"/>
      <c r="L1067" s="460"/>
      <c r="M1067" s="451" t="str">
        <f>IF(C1067="","",VLOOKUP(C1067,'Reference 7.0 EULs'!$D$2:$E$114,2,))</f>
        <v/>
      </c>
      <c r="N1067" s="207" t="str">
        <f t="shared" si="198"/>
        <v/>
      </c>
      <c r="O1067" s="209" t="str">
        <f t="shared" si="194"/>
        <v/>
      </c>
      <c r="P1067" s="209"/>
      <c r="Q1067" s="209"/>
      <c r="R1067" s="208" t="str">
        <f t="shared" si="199"/>
        <v/>
      </c>
      <c r="S1067" s="210" t="str">
        <f t="shared" si="195"/>
        <v/>
      </c>
      <c r="T1067" s="211" t="str">
        <f>IF(M1067="","",'Step 1  Fixed Inputs'!$B$3*(1+'Step 1  Fixed Inputs'!$B$7)/('Step 1  Fixed Inputs'!$B$5-'Step 1  Fixed Inputs'!$B$7)*(1-((1+'Step 1  Fixed Inputs'!$B$7)/(1+'Step 1  Fixed Inputs'!$B$5))^$M1067))</f>
        <v/>
      </c>
      <c r="U1067" s="212" t="str">
        <f>IF(M1067="","",'Step 1  Fixed Inputs'!$B$4*(1+'Step 1  Fixed Inputs'!$B$7)/('Step 1  Fixed Inputs'!$B$5-'Step 1  Fixed Inputs'!$B$7)*(1-((1+'Step 1  Fixed Inputs'!$B$7)/(1+'Step 1  Fixed Inputs'!$B$5))^$M1067))</f>
        <v/>
      </c>
      <c r="V1067" s="213" t="str">
        <f>IF(M1067="","",T1067*#REF!)</f>
        <v/>
      </c>
      <c r="W1067" s="213" t="str">
        <f>IF(M1067="","",U1067*#REF!)</f>
        <v/>
      </c>
      <c r="X1067" s="211" t="str">
        <f>IF(M1067="","",T1067*#REF!+U1067*#REF!)</f>
        <v/>
      </c>
      <c r="Y1067" s="266" t="str">
        <f t="shared" si="196"/>
        <v/>
      </c>
      <c r="Z1067" s="269" t="str">
        <f t="shared" si="197"/>
        <v/>
      </c>
      <c r="AA1067" s="710" t="str">
        <f>IF(Y1067="","",Y1067*'Step 1  Fixed Inputs'!$B$8)</f>
        <v/>
      </c>
    </row>
    <row r="1068" spans="1:27" hidden="1">
      <c r="A1068" s="272"/>
      <c r="B1068" s="412"/>
      <c r="C1068" s="578"/>
      <c r="D1068" s="582"/>
      <c r="E1068" s="586"/>
      <c r="F1068" s="643"/>
      <c r="G1068" s="621"/>
      <c r="H1068" s="453"/>
      <c r="I1068" s="565"/>
      <c r="J1068" s="606"/>
      <c r="K1068" s="453"/>
      <c r="L1068" s="460"/>
      <c r="M1068" s="451" t="str">
        <f>IF(C1068="","",VLOOKUP(C1068,'Reference 7.0 EULs'!$D$2:$E$114,2,))</f>
        <v/>
      </c>
      <c r="N1068" s="207" t="str">
        <f t="shared" si="198"/>
        <v/>
      </c>
      <c r="O1068" s="209" t="str">
        <f t="shared" si="194"/>
        <v/>
      </c>
      <c r="P1068" s="209"/>
      <c r="Q1068" s="209"/>
      <c r="R1068" s="208" t="str">
        <f t="shared" si="199"/>
        <v/>
      </c>
      <c r="S1068" s="210" t="str">
        <f t="shared" si="195"/>
        <v/>
      </c>
      <c r="T1068" s="211" t="str">
        <f>IF(M1068="","",'Step 1  Fixed Inputs'!$B$3*(1+'Step 1  Fixed Inputs'!$B$7)/('Step 1  Fixed Inputs'!$B$5-'Step 1  Fixed Inputs'!$B$7)*(1-((1+'Step 1  Fixed Inputs'!$B$7)/(1+'Step 1  Fixed Inputs'!$B$5))^$M1068))</f>
        <v/>
      </c>
      <c r="U1068" s="212" t="str">
        <f>IF(M1068="","",'Step 1  Fixed Inputs'!$B$4*(1+'Step 1  Fixed Inputs'!$B$7)/('Step 1  Fixed Inputs'!$B$5-'Step 1  Fixed Inputs'!$B$7)*(1-((1+'Step 1  Fixed Inputs'!$B$7)/(1+'Step 1  Fixed Inputs'!$B$5))^$M1068))</f>
        <v/>
      </c>
      <c r="V1068" s="213" t="str">
        <f>IF(M1068="","",T1068*#REF!)</f>
        <v/>
      </c>
      <c r="W1068" s="213" t="str">
        <f>IF(M1068="","",U1068*#REF!)</f>
        <v/>
      </c>
      <c r="X1068" s="211" t="str">
        <f>IF(M1068="","",T1068*#REF!+U1068*#REF!)</f>
        <v/>
      </c>
      <c r="Y1068" s="266" t="str">
        <f t="shared" si="196"/>
        <v/>
      </c>
      <c r="Z1068" s="269" t="str">
        <f t="shared" si="197"/>
        <v/>
      </c>
      <c r="AA1068" s="710" t="str">
        <f>IF(Y1068="","",Y1068*'Step 1  Fixed Inputs'!$B$8)</f>
        <v/>
      </c>
    </row>
    <row r="1069" spans="1:27" hidden="1">
      <c r="A1069" s="272"/>
      <c r="B1069" s="412"/>
      <c r="C1069" s="578"/>
      <c r="D1069" s="582"/>
      <c r="E1069" s="586"/>
      <c r="F1069" s="643"/>
      <c r="G1069" s="621"/>
      <c r="H1069" s="453"/>
      <c r="I1069" s="565"/>
      <c r="J1069" s="606"/>
      <c r="K1069" s="453"/>
      <c r="L1069" s="460"/>
      <c r="M1069" s="451" t="str">
        <f>IF(C1069="","",VLOOKUP(C1069,'Reference 7.0 EULs'!$D$2:$E$114,2,))</f>
        <v/>
      </c>
      <c r="N1069" s="207" t="str">
        <f t="shared" si="198"/>
        <v/>
      </c>
      <c r="O1069" s="209" t="str">
        <f t="shared" si="194"/>
        <v/>
      </c>
      <c r="P1069" s="209"/>
      <c r="Q1069" s="209"/>
      <c r="R1069" s="208" t="str">
        <f t="shared" si="199"/>
        <v/>
      </c>
      <c r="S1069" s="210" t="str">
        <f t="shared" si="195"/>
        <v/>
      </c>
      <c r="T1069" s="211" t="str">
        <f>IF(M1069="","",'Step 1  Fixed Inputs'!$B$3*(1+'Step 1  Fixed Inputs'!$B$7)/('Step 1  Fixed Inputs'!$B$5-'Step 1  Fixed Inputs'!$B$7)*(1-((1+'Step 1  Fixed Inputs'!$B$7)/(1+'Step 1  Fixed Inputs'!$B$5))^$M1069))</f>
        <v/>
      </c>
      <c r="U1069" s="212" t="str">
        <f>IF(M1069="","",'Step 1  Fixed Inputs'!$B$4*(1+'Step 1  Fixed Inputs'!$B$7)/('Step 1  Fixed Inputs'!$B$5-'Step 1  Fixed Inputs'!$B$7)*(1-((1+'Step 1  Fixed Inputs'!$B$7)/(1+'Step 1  Fixed Inputs'!$B$5))^$M1069))</f>
        <v/>
      </c>
      <c r="V1069" s="213" t="str">
        <f>IF(M1069="","",T1069*#REF!)</f>
        <v/>
      </c>
      <c r="W1069" s="213" t="str">
        <f>IF(M1069="","",U1069*#REF!)</f>
        <v/>
      </c>
      <c r="X1069" s="211" t="str">
        <f>IF(M1069="","",T1069*#REF!+U1069*#REF!)</f>
        <v/>
      </c>
      <c r="Y1069" s="266" t="str">
        <f t="shared" si="196"/>
        <v/>
      </c>
      <c r="Z1069" s="269" t="str">
        <f t="shared" si="197"/>
        <v/>
      </c>
      <c r="AA1069" s="710" t="str">
        <f>IF(Y1069="","",Y1069*'Step 1  Fixed Inputs'!$B$8)</f>
        <v/>
      </c>
    </row>
    <row r="1070" spans="1:27" hidden="1">
      <c r="A1070" s="272"/>
      <c r="B1070" s="412"/>
      <c r="C1070" s="578"/>
      <c r="D1070" s="582"/>
      <c r="E1070" s="586"/>
      <c r="F1070" s="643"/>
      <c r="G1070" s="621"/>
      <c r="H1070" s="453"/>
      <c r="I1070" s="565"/>
      <c r="J1070" s="606"/>
      <c r="K1070" s="453"/>
      <c r="L1070" s="460"/>
      <c r="M1070" s="451" t="str">
        <f>IF(C1070="","",VLOOKUP(C1070,'Reference 7.0 EULs'!$D$2:$E$114,2,))</f>
        <v/>
      </c>
      <c r="N1070" s="207" t="str">
        <f t="shared" si="198"/>
        <v/>
      </c>
      <c r="O1070" s="209" t="str">
        <f t="shared" si="194"/>
        <v/>
      </c>
      <c r="P1070" s="209"/>
      <c r="Q1070" s="209"/>
      <c r="R1070" s="208" t="str">
        <f t="shared" si="199"/>
        <v/>
      </c>
      <c r="S1070" s="210" t="str">
        <f t="shared" si="195"/>
        <v/>
      </c>
      <c r="T1070" s="211" t="str">
        <f>IF(M1070="","",'Step 1  Fixed Inputs'!$B$3*(1+'Step 1  Fixed Inputs'!$B$7)/('Step 1  Fixed Inputs'!$B$5-'Step 1  Fixed Inputs'!$B$7)*(1-((1+'Step 1  Fixed Inputs'!$B$7)/(1+'Step 1  Fixed Inputs'!$B$5))^$M1070))</f>
        <v/>
      </c>
      <c r="U1070" s="212" t="str">
        <f>IF(M1070="","",'Step 1  Fixed Inputs'!$B$4*(1+'Step 1  Fixed Inputs'!$B$7)/('Step 1  Fixed Inputs'!$B$5-'Step 1  Fixed Inputs'!$B$7)*(1-((1+'Step 1  Fixed Inputs'!$B$7)/(1+'Step 1  Fixed Inputs'!$B$5))^$M1070))</f>
        <v/>
      </c>
      <c r="V1070" s="213" t="str">
        <f>IF(M1070="","",T1070*#REF!)</f>
        <v/>
      </c>
      <c r="W1070" s="213" t="str">
        <f>IF(M1070="","",U1070*#REF!)</f>
        <v/>
      </c>
      <c r="X1070" s="211" t="str">
        <f>IF(M1070="","",T1070*#REF!+U1070*#REF!)</f>
        <v/>
      </c>
      <c r="Y1070" s="266" t="str">
        <f t="shared" si="196"/>
        <v/>
      </c>
      <c r="Z1070" s="269" t="str">
        <f t="shared" si="197"/>
        <v/>
      </c>
      <c r="AA1070" s="710" t="str">
        <f>IF(Y1070="","",Y1070*'Step 1  Fixed Inputs'!$B$8)</f>
        <v/>
      </c>
    </row>
    <row r="1071" spans="1:27" hidden="1">
      <c r="A1071" s="272"/>
      <c r="B1071" s="412"/>
      <c r="C1071" s="578"/>
      <c r="D1071" s="582"/>
      <c r="E1071" s="586"/>
      <c r="F1071" s="643"/>
      <c r="G1071" s="621"/>
      <c r="H1071" s="453"/>
      <c r="I1071" s="565"/>
      <c r="J1071" s="606"/>
      <c r="K1071" s="453"/>
      <c r="L1071" s="460"/>
      <c r="M1071" s="451" t="str">
        <f>IF(C1071="","",VLOOKUP(C1071,'Reference 7.0 EULs'!$D$2:$E$114,2,))</f>
        <v/>
      </c>
      <c r="N1071" s="207" t="str">
        <f t="shared" si="198"/>
        <v/>
      </c>
      <c r="O1071" s="209" t="str">
        <f t="shared" si="194"/>
        <v/>
      </c>
      <c r="P1071" s="209"/>
      <c r="Q1071" s="209"/>
      <c r="R1071" s="208" t="str">
        <f t="shared" si="199"/>
        <v/>
      </c>
      <c r="S1071" s="210" t="str">
        <f t="shared" si="195"/>
        <v/>
      </c>
      <c r="T1071" s="211" t="str">
        <f>IF(M1071="","",'Step 1  Fixed Inputs'!$B$3*(1+'Step 1  Fixed Inputs'!$B$7)/('Step 1  Fixed Inputs'!$B$5-'Step 1  Fixed Inputs'!$B$7)*(1-((1+'Step 1  Fixed Inputs'!$B$7)/(1+'Step 1  Fixed Inputs'!$B$5))^$M1071))</f>
        <v/>
      </c>
      <c r="U1071" s="212" t="str">
        <f>IF(M1071="","",'Step 1  Fixed Inputs'!$B$4*(1+'Step 1  Fixed Inputs'!$B$7)/('Step 1  Fixed Inputs'!$B$5-'Step 1  Fixed Inputs'!$B$7)*(1-((1+'Step 1  Fixed Inputs'!$B$7)/(1+'Step 1  Fixed Inputs'!$B$5))^$M1071))</f>
        <v/>
      </c>
      <c r="V1071" s="213" t="str">
        <f>IF(M1071="","",T1071*#REF!)</f>
        <v/>
      </c>
      <c r="W1071" s="213" t="str">
        <f>IF(M1071="","",U1071*#REF!)</f>
        <v/>
      </c>
      <c r="X1071" s="211" t="str">
        <f>IF(M1071="","",T1071*#REF!+U1071*#REF!)</f>
        <v/>
      </c>
      <c r="Y1071" s="266" t="str">
        <f t="shared" si="196"/>
        <v/>
      </c>
      <c r="Z1071" s="269" t="str">
        <f t="shared" si="197"/>
        <v/>
      </c>
      <c r="AA1071" s="710" t="str">
        <f>IF(Y1071="","",Y1071*'Step 1  Fixed Inputs'!$B$8)</f>
        <v/>
      </c>
    </row>
    <row r="1072" spans="1:27" hidden="1">
      <c r="A1072" s="272"/>
      <c r="B1072" s="412"/>
      <c r="C1072" s="578"/>
      <c r="D1072" s="582"/>
      <c r="E1072" s="586"/>
      <c r="F1072" s="643"/>
      <c r="G1072" s="621"/>
      <c r="H1072" s="453"/>
      <c r="I1072" s="565"/>
      <c r="J1072" s="606"/>
      <c r="K1072" s="453"/>
      <c r="L1072" s="460"/>
      <c r="M1072" s="451" t="str">
        <f>IF(C1072="","",VLOOKUP(C1072,'Reference 7.0 EULs'!$D$2:$E$114,2,))</f>
        <v/>
      </c>
      <c r="N1072" s="207" t="str">
        <f t="shared" si="198"/>
        <v/>
      </c>
      <c r="O1072" s="209" t="str">
        <f t="shared" si="194"/>
        <v/>
      </c>
      <c r="P1072" s="209"/>
      <c r="Q1072" s="209"/>
      <c r="R1072" s="208" t="str">
        <f t="shared" si="199"/>
        <v/>
      </c>
      <c r="S1072" s="210" t="str">
        <f t="shared" si="195"/>
        <v/>
      </c>
      <c r="T1072" s="211" t="str">
        <f>IF(M1072="","",'Step 1  Fixed Inputs'!$B$3*(1+'Step 1  Fixed Inputs'!$B$7)/('Step 1  Fixed Inputs'!$B$5-'Step 1  Fixed Inputs'!$B$7)*(1-((1+'Step 1  Fixed Inputs'!$B$7)/(1+'Step 1  Fixed Inputs'!$B$5))^$M1072))</f>
        <v/>
      </c>
      <c r="U1072" s="212" t="str">
        <f>IF(M1072="","",'Step 1  Fixed Inputs'!$B$4*(1+'Step 1  Fixed Inputs'!$B$7)/('Step 1  Fixed Inputs'!$B$5-'Step 1  Fixed Inputs'!$B$7)*(1-((1+'Step 1  Fixed Inputs'!$B$7)/(1+'Step 1  Fixed Inputs'!$B$5))^$M1072))</f>
        <v/>
      </c>
      <c r="V1072" s="213" t="str">
        <f>IF(M1072="","",T1072*#REF!)</f>
        <v/>
      </c>
      <c r="W1072" s="213" t="str">
        <f>IF(M1072="","",U1072*#REF!)</f>
        <v/>
      </c>
      <c r="X1072" s="211" t="str">
        <f>IF(M1072="","",T1072*#REF!+U1072*#REF!)</f>
        <v/>
      </c>
      <c r="Y1072" s="266" t="str">
        <f t="shared" si="196"/>
        <v/>
      </c>
      <c r="Z1072" s="269" t="str">
        <f t="shared" si="197"/>
        <v/>
      </c>
      <c r="AA1072" s="710" t="str">
        <f>IF(Y1072="","",Y1072*'Step 1  Fixed Inputs'!$B$8)</f>
        <v/>
      </c>
    </row>
    <row r="1073" spans="1:27" hidden="1">
      <c r="A1073" s="272"/>
      <c r="B1073" s="412"/>
      <c r="C1073" s="578"/>
      <c r="D1073" s="582"/>
      <c r="E1073" s="586"/>
      <c r="F1073" s="643"/>
      <c r="G1073" s="621"/>
      <c r="H1073" s="453"/>
      <c r="I1073" s="565"/>
      <c r="J1073" s="606"/>
      <c r="K1073" s="453"/>
      <c r="L1073" s="460"/>
      <c r="M1073" s="451" t="str">
        <f>IF(C1073="","",VLOOKUP(C1073,'Reference 7.0 EULs'!$D$2:$E$114,2,))</f>
        <v/>
      </c>
      <c r="N1073" s="207" t="str">
        <f t="shared" si="198"/>
        <v/>
      </c>
      <c r="O1073" s="209" t="str">
        <f t="shared" si="194"/>
        <v/>
      </c>
      <c r="P1073" s="209"/>
      <c r="Q1073" s="209"/>
      <c r="R1073" s="208" t="str">
        <f t="shared" si="199"/>
        <v/>
      </c>
      <c r="S1073" s="210" t="str">
        <f t="shared" si="195"/>
        <v/>
      </c>
      <c r="T1073" s="211" t="str">
        <f>IF(M1073="","",'Step 1  Fixed Inputs'!$B$3*(1+'Step 1  Fixed Inputs'!$B$7)/('Step 1  Fixed Inputs'!$B$5-'Step 1  Fixed Inputs'!$B$7)*(1-((1+'Step 1  Fixed Inputs'!$B$7)/(1+'Step 1  Fixed Inputs'!$B$5))^$M1073))</f>
        <v/>
      </c>
      <c r="U1073" s="212" t="str">
        <f>IF(M1073="","",'Step 1  Fixed Inputs'!$B$4*(1+'Step 1  Fixed Inputs'!$B$7)/('Step 1  Fixed Inputs'!$B$5-'Step 1  Fixed Inputs'!$B$7)*(1-((1+'Step 1  Fixed Inputs'!$B$7)/(1+'Step 1  Fixed Inputs'!$B$5))^$M1073))</f>
        <v/>
      </c>
      <c r="V1073" s="213" t="str">
        <f>IF(M1073="","",T1073*#REF!)</f>
        <v/>
      </c>
      <c r="W1073" s="213" t="str">
        <f>IF(M1073="","",U1073*#REF!)</f>
        <v/>
      </c>
      <c r="X1073" s="211" t="str">
        <f>IF(M1073="","",T1073*#REF!+U1073*#REF!)</f>
        <v/>
      </c>
      <c r="Y1073" s="266" t="str">
        <f t="shared" si="196"/>
        <v/>
      </c>
      <c r="Z1073" s="269" t="str">
        <f t="shared" si="197"/>
        <v/>
      </c>
      <c r="AA1073" s="710" t="str">
        <f>IF(Y1073="","",Y1073*'Step 1  Fixed Inputs'!$B$8)</f>
        <v/>
      </c>
    </row>
    <row r="1074" spans="1:27" hidden="1">
      <c r="A1074" s="272"/>
      <c r="B1074" s="412"/>
      <c r="C1074" s="578"/>
      <c r="D1074" s="582"/>
      <c r="E1074" s="586"/>
      <c r="F1074" s="643"/>
      <c r="G1074" s="621"/>
      <c r="H1074" s="453"/>
      <c r="I1074" s="565"/>
      <c r="J1074" s="606"/>
      <c r="K1074" s="453"/>
      <c r="L1074" s="460"/>
      <c r="M1074" s="451" t="str">
        <f>IF(C1074="","",VLOOKUP(C1074,'Reference 7.0 EULs'!$D$2:$E$114,2,))</f>
        <v/>
      </c>
      <c r="N1074" s="207" t="str">
        <f t="shared" si="198"/>
        <v/>
      </c>
      <c r="O1074" s="209" t="str">
        <f t="shared" si="194"/>
        <v/>
      </c>
      <c r="P1074" s="209"/>
      <c r="Q1074" s="209"/>
      <c r="R1074" s="208" t="str">
        <f t="shared" si="199"/>
        <v/>
      </c>
      <c r="S1074" s="210" t="str">
        <f t="shared" si="195"/>
        <v/>
      </c>
      <c r="T1074" s="211" t="str">
        <f>IF(M1074="","",'Step 1  Fixed Inputs'!$B$3*(1+'Step 1  Fixed Inputs'!$B$7)/('Step 1  Fixed Inputs'!$B$5-'Step 1  Fixed Inputs'!$B$7)*(1-((1+'Step 1  Fixed Inputs'!$B$7)/(1+'Step 1  Fixed Inputs'!$B$5))^$M1074))</f>
        <v/>
      </c>
      <c r="U1074" s="212" t="str">
        <f>IF(M1074="","",'Step 1  Fixed Inputs'!$B$4*(1+'Step 1  Fixed Inputs'!$B$7)/('Step 1  Fixed Inputs'!$B$5-'Step 1  Fixed Inputs'!$B$7)*(1-((1+'Step 1  Fixed Inputs'!$B$7)/(1+'Step 1  Fixed Inputs'!$B$5))^$M1074))</f>
        <v/>
      </c>
      <c r="V1074" s="213" t="str">
        <f>IF(M1074="","",T1074*#REF!)</f>
        <v/>
      </c>
      <c r="W1074" s="213" t="str">
        <f>IF(M1074="","",U1074*#REF!)</f>
        <v/>
      </c>
      <c r="X1074" s="211" t="str">
        <f>IF(M1074="","",T1074*#REF!+U1074*#REF!)</f>
        <v/>
      </c>
      <c r="Y1074" s="266" t="str">
        <f t="shared" si="196"/>
        <v/>
      </c>
      <c r="Z1074" s="269" t="str">
        <f t="shared" si="197"/>
        <v/>
      </c>
      <c r="AA1074" s="710" t="str">
        <f>IF(Y1074="","",Y1074*'Step 1  Fixed Inputs'!$B$8)</f>
        <v/>
      </c>
    </row>
    <row r="1075" spans="1:27" hidden="1">
      <c r="A1075" s="272"/>
      <c r="B1075" s="412"/>
      <c r="C1075" s="578"/>
      <c r="D1075" s="582"/>
      <c r="E1075" s="586"/>
      <c r="F1075" s="643"/>
      <c r="G1075" s="621"/>
      <c r="H1075" s="453"/>
      <c r="I1075" s="565"/>
      <c r="J1075" s="606"/>
      <c r="K1075" s="453"/>
      <c r="L1075" s="460"/>
      <c r="M1075" s="451" t="str">
        <f>IF(C1075="","",VLOOKUP(C1075,'Reference 7.0 EULs'!$D$2:$E$114,2,))</f>
        <v/>
      </c>
      <c r="N1075" s="207" t="str">
        <f t="shared" si="198"/>
        <v/>
      </c>
      <c r="O1075" s="209" t="str">
        <f t="shared" si="194"/>
        <v/>
      </c>
      <c r="P1075" s="209"/>
      <c r="Q1075" s="209"/>
      <c r="R1075" s="208" t="str">
        <f t="shared" si="199"/>
        <v/>
      </c>
      <c r="S1075" s="210" t="str">
        <f t="shared" si="195"/>
        <v/>
      </c>
      <c r="T1075" s="211" t="str">
        <f>IF(M1075="","",'Step 1  Fixed Inputs'!$B$3*(1+'Step 1  Fixed Inputs'!$B$7)/('Step 1  Fixed Inputs'!$B$5-'Step 1  Fixed Inputs'!$B$7)*(1-((1+'Step 1  Fixed Inputs'!$B$7)/(1+'Step 1  Fixed Inputs'!$B$5))^$M1075))</f>
        <v/>
      </c>
      <c r="U1075" s="212" t="str">
        <f>IF(M1075="","",'Step 1  Fixed Inputs'!$B$4*(1+'Step 1  Fixed Inputs'!$B$7)/('Step 1  Fixed Inputs'!$B$5-'Step 1  Fixed Inputs'!$B$7)*(1-((1+'Step 1  Fixed Inputs'!$B$7)/(1+'Step 1  Fixed Inputs'!$B$5))^$M1075))</f>
        <v/>
      </c>
      <c r="V1075" s="213" t="str">
        <f>IF(M1075="","",T1075*#REF!)</f>
        <v/>
      </c>
      <c r="W1075" s="213" t="str">
        <f>IF(M1075="","",U1075*#REF!)</f>
        <v/>
      </c>
      <c r="X1075" s="211" t="str">
        <f>IF(M1075="","",T1075*#REF!+U1075*#REF!)</f>
        <v/>
      </c>
      <c r="Y1075" s="266" t="str">
        <f t="shared" si="196"/>
        <v/>
      </c>
      <c r="Z1075" s="269" t="str">
        <f t="shared" si="197"/>
        <v/>
      </c>
      <c r="AA1075" s="710" t="str">
        <f>IF(Y1075="","",Y1075*'Step 1  Fixed Inputs'!$B$8)</f>
        <v/>
      </c>
    </row>
    <row r="1076" spans="1:27" hidden="1">
      <c r="A1076" s="272"/>
      <c r="B1076" s="412"/>
      <c r="C1076" s="578"/>
      <c r="D1076" s="582"/>
      <c r="E1076" s="586"/>
      <c r="F1076" s="643"/>
      <c r="G1076" s="621"/>
      <c r="H1076" s="453"/>
      <c r="I1076" s="565"/>
      <c r="J1076" s="606"/>
      <c r="K1076" s="453"/>
      <c r="L1076" s="460"/>
      <c r="M1076" s="451" t="str">
        <f>IF(C1076="","",VLOOKUP(C1076,'Reference 7.0 EULs'!$D$2:$E$114,2,))</f>
        <v/>
      </c>
      <c r="N1076" s="207" t="str">
        <f t="shared" si="198"/>
        <v/>
      </c>
      <c r="O1076" s="209" t="str">
        <f t="shared" si="194"/>
        <v/>
      </c>
      <c r="P1076" s="209"/>
      <c r="Q1076" s="209"/>
      <c r="R1076" s="208" t="str">
        <f t="shared" si="199"/>
        <v/>
      </c>
      <c r="S1076" s="210" t="str">
        <f t="shared" si="195"/>
        <v/>
      </c>
      <c r="T1076" s="211" t="str">
        <f>IF(M1076="","",'Step 1  Fixed Inputs'!$B$3*(1+'Step 1  Fixed Inputs'!$B$7)/('Step 1  Fixed Inputs'!$B$5-'Step 1  Fixed Inputs'!$B$7)*(1-((1+'Step 1  Fixed Inputs'!$B$7)/(1+'Step 1  Fixed Inputs'!$B$5))^$M1076))</f>
        <v/>
      </c>
      <c r="U1076" s="212" t="str">
        <f>IF(M1076="","",'Step 1  Fixed Inputs'!$B$4*(1+'Step 1  Fixed Inputs'!$B$7)/('Step 1  Fixed Inputs'!$B$5-'Step 1  Fixed Inputs'!$B$7)*(1-((1+'Step 1  Fixed Inputs'!$B$7)/(1+'Step 1  Fixed Inputs'!$B$5))^$M1076))</f>
        <v/>
      </c>
      <c r="V1076" s="213" t="str">
        <f>IF(M1076="","",T1076*#REF!)</f>
        <v/>
      </c>
      <c r="W1076" s="213" t="str">
        <f>IF(M1076="","",U1076*#REF!)</f>
        <v/>
      </c>
      <c r="X1076" s="211" t="str">
        <f>IF(M1076="","",T1076*#REF!+U1076*#REF!)</f>
        <v/>
      </c>
      <c r="Y1076" s="266" t="str">
        <f t="shared" si="196"/>
        <v/>
      </c>
      <c r="Z1076" s="269" t="str">
        <f t="shared" si="197"/>
        <v/>
      </c>
      <c r="AA1076" s="710" t="str">
        <f>IF(Y1076="","",Y1076*'Step 1  Fixed Inputs'!$B$8)</f>
        <v/>
      </c>
    </row>
    <row r="1077" spans="1:27" hidden="1">
      <c r="A1077" s="272"/>
      <c r="B1077" s="412"/>
      <c r="C1077" s="578"/>
      <c r="D1077" s="582"/>
      <c r="E1077" s="586"/>
      <c r="F1077" s="643"/>
      <c r="G1077" s="621"/>
      <c r="H1077" s="453"/>
      <c r="I1077" s="565"/>
      <c r="J1077" s="606"/>
      <c r="K1077" s="453"/>
      <c r="L1077" s="460"/>
      <c r="M1077" s="451" t="str">
        <f>IF(C1077="","",VLOOKUP(C1077,'Reference 7.0 EULs'!$D$2:$E$114,2,))</f>
        <v/>
      </c>
      <c r="N1077" s="207" t="str">
        <f t="shared" si="198"/>
        <v/>
      </c>
      <c r="O1077" s="209" t="str">
        <f t="shared" si="194"/>
        <v/>
      </c>
      <c r="P1077" s="209"/>
      <c r="Q1077" s="209"/>
      <c r="R1077" s="208" t="str">
        <f t="shared" si="199"/>
        <v/>
      </c>
      <c r="S1077" s="210" t="str">
        <f t="shared" si="195"/>
        <v/>
      </c>
      <c r="T1077" s="211" t="str">
        <f>IF(M1077="","",'Step 1  Fixed Inputs'!$B$3*(1+'Step 1  Fixed Inputs'!$B$7)/('Step 1  Fixed Inputs'!$B$5-'Step 1  Fixed Inputs'!$B$7)*(1-((1+'Step 1  Fixed Inputs'!$B$7)/(1+'Step 1  Fixed Inputs'!$B$5))^$M1077))</f>
        <v/>
      </c>
      <c r="U1077" s="212" t="str">
        <f>IF(M1077="","",'Step 1  Fixed Inputs'!$B$4*(1+'Step 1  Fixed Inputs'!$B$7)/('Step 1  Fixed Inputs'!$B$5-'Step 1  Fixed Inputs'!$B$7)*(1-((1+'Step 1  Fixed Inputs'!$B$7)/(1+'Step 1  Fixed Inputs'!$B$5))^$M1077))</f>
        <v/>
      </c>
      <c r="V1077" s="213" t="str">
        <f>IF(M1077="","",T1077*#REF!)</f>
        <v/>
      </c>
      <c r="W1077" s="213" t="str">
        <f>IF(M1077="","",U1077*#REF!)</f>
        <v/>
      </c>
      <c r="X1077" s="211" t="str">
        <f>IF(M1077="","",T1077*#REF!+U1077*#REF!)</f>
        <v/>
      </c>
      <c r="Y1077" s="266" t="str">
        <f t="shared" si="196"/>
        <v/>
      </c>
      <c r="Z1077" s="269" t="str">
        <f t="shared" si="197"/>
        <v/>
      </c>
      <c r="AA1077" s="710" t="str">
        <f>IF(Y1077="","",Y1077*'Step 1  Fixed Inputs'!$B$8)</f>
        <v/>
      </c>
    </row>
    <row r="1078" spans="1:27" hidden="1">
      <c r="A1078" s="272"/>
      <c r="B1078" s="412"/>
      <c r="C1078" s="578"/>
      <c r="D1078" s="582"/>
      <c r="E1078" s="586"/>
      <c r="F1078" s="643"/>
      <c r="G1078" s="621"/>
      <c r="H1078" s="453"/>
      <c r="I1078" s="565"/>
      <c r="J1078" s="606"/>
      <c r="K1078" s="453"/>
      <c r="L1078" s="460"/>
      <c r="M1078" s="451" t="str">
        <f>IF(C1078="","",VLOOKUP(C1078,'Reference 7.0 EULs'!$D$2:$E$114,2,))</f>
        <v/>
      </c>
      <c r="N1078" s="207" t="str">
        <f t="shared" si="198"/>
        <v/>
      </c>
      <c r="O1078" s="209" t="str">
        <f t="shared" si="194"/>
        <v/>
      </c>
      <c r="P1078" s="209"/>
      <c r="Q1078" s="209"/>
      <c r="R1078" s="208" t="str">
        <f t="shared" si="199"/>
        <v/>
      </c>
      <c r="S1078" s="210" t="str">
        <f t="shared" si="195"/>
        <v/>
      </c>
      <c r="T1078" s="211" t="str">
        <f>IF(M1078="","",'Step 1  Fixed Inputs'!$B$3*(1+'Step 1  Fixed Inputs'!$B$7)/('Step 1  Fixed Inputs'!$B$5-'Step 1  Fixed Inputs'!$B$7)*(1-((1+'Step 1  Fixed Inputs'!$B$7)/(1+'Step 1  Fixed Inputs'!$B$5))^$M1078))</f>
        <v/>
      </c>
      <c r="U1078" s="212" t="str">
        <f>IF(M1078="","",'Step 1  Fixed Inputs'!$B$4*(1+'Step 1  Fixed Inputs'!$B$7)/('Step 1  Fixed Inputs'!$B$5-'Step 1  Fixed Inputs'!$B$7)*(1-((1+'Step 1  Fixed Inputs'!$B$7)/(1+'Step 1  Fixed Inputs'!$B$5))^$M1078))</f>
        <v/>
      </c>
      <c r="V1078" s="213" t="str">
        <f>IF(M1078="","",T1078*#REF!)</f>
        <v/>
      </c>
      <c r="W1078" s="213" t="str">
        <f>IF(M1078="","",U1078*#REF!)</f>
        <v/>
      </c>
      <c r="X1078" s="211" t="str">
        <f>IF(M1078="","",T1078*#REF!+U1078*#REF!)</f>
        <v/>
      </c>
      <c r="Y1078" s="266" t="str">
        <f t="shared" si="196"/>
        <v/>
      </c>
      <c r="Z1078" s="269" t="str">
        <f t="shared" si="197"/>
        <v/>
      </c>
      <c r="AA1078" s="710" t="str">
        <f>IF(Y1078="","",Y1078*'Step 1  Fixed Inputs'!$B$8)</f>
        <v/>
      </c>
    </row>
    <row r="1079" spans="1:27" hidden="1">
      <c r="A1079" s="272"/>
      <c r="B1079" s="412"/>
      <c r="C1079" s="578"/>
      <c r="D1079" s="582"/>
      <c r="E1079" s="586"/>
      <c r="F1079" s="643"/>
      <c r="G1079" s="621"/>
      <c r="H1079" s="453"/>
      <c r="I1079" s="565"/>
      <c r="J1079" s="606"/>
      <c r="K1079" s="453"/>
      <c r="L1079" s="460"/>
      <c r="M1079" s="451" t="str">
        <f>IF(C1079="","",VLOOKUP(C1079,'Reference 7.0 EULs'!$D$2:$E$114,2,))</f>
        <v/>
      </c>
      <c r="N1079" s="207" t="str">
        <f t="shared" si="198"/>
        <v/>
      </c>
      <c r="O1079" s="209" t="str">
        <f t="shared" si="194"/>
        <v/>
      </c>
      <c r="P1079" s="209"/>
      <c r="Q1079" s="209"/>
      <c r="R1079" s="208" t="str">
        <f t="shared" si="199"/>
        <v/>
      </c>
      <c r="S1079" s="210" t="str">
        <f t="shared" si="195"/>
        <v/>
      </c>
      <c r="T1079" s="211" t="str">
        <f>IF(M1079="","",'Step 1  Fixed Inputs'!$B$3*(1+'Step 1  Fixed Inputs'!$B$7)/('Step 1  Fixed Inputs'!$B$5-'Step 1  Fixed Inputs'!$B$7)*(1-((1+'Step 1  Fixed Inputs'!$B$7)/(1+'Step 1  Fixed Inputs'!$B$5))^$M1079))</f>
        <v/>
      </c>
      <c r="U1079" s="212" t="str">
        <f>IF(M1079="","",'Step 1  Fixed Inputs'!$B$4*(1+'Step 1  Fixed Inputs'!$B$7)/('Step 1  Fixed Inputs'!$B$5-'Step 1  Fixed Inputs'!$B$7)*(1-((1+'Step 1  Fixed Inputs'!$B$7)/(1+'Step 1  Fixed Inputs'!$B$5))^$M1079))</f>
        <v/>
      </c>
      <c r="V1079" s="213" t="str">
        <f>IF(M1079="","",T1079*#REF!)</f>
        <v/>
      </c>
      <c r="W1079" s="213" t="str">
        <f>IF(M1079="","",U1079*#REF!)</f>
        <v/>
      </c>
      <c r="X1079" s="211" t="str">
        <f>IF(M1079="","",T1079*#REF!+U1079*#REF!)</f>
        <v/>
      </c>
      <c r="Y1079" s="266" t="str">
        <f t="shared" si="196"/>
        <v/>
      </c>
      <c r="Z1079" s="269" t="str">
        <f t="shared" si="197"/>
        <v/>
      </c>
      <c r="AA1079" s="710" t="str">
        <f>IF(Y1079="","",Y1079*'Step 1  Fixed Inputs'!$B$8)</f>
        <v/>
      </c>
    </row>
    <row r="1080" spans="1:27" hidden="1">
      <c r="A1080" s="272"/>
      <c r="B1080" s="412"/>
      <c r="C1080" s="578"/>
      <c r="D1080" s="582"/>
      <c r="E1080" s="586"/>
      <c r="F1080" s="643"/>
      <c r="G1080" s="621"/>
      <c r="H1080" s="453"/>
      <c r="I1080" s="565"/>
      <c r="J1080" s="606"/>
      <c r="K1080" s="453"/>
      <c r="L1080" s="460"/>
      <c r="M1080" s="451" t="str">
        <f>IF(C1080="","",VLOOKUP(C1080,'Reference 7.0 EULs'!$D$2:$E$114,2,))</f>
        <v/>
      </c>
      <c r="N1080" s="207" t="str">
        <f t="shared" si="198"/>
        <v/>
      </c>
      <c r="O1080" s="209" t="str">
        <f t="shared" si="194"/>
        <v/>
      </c>
      <c r="P1080" s="209"/>
      <c r="Q1080" s="209"/>
      <c r="R1080" s="208" t="str">
        <f t="shared" si="199"/>
        <v/>
      </c>
      <c r="S1080" s="210" t="str">
        <f t="shared" si="195"/>
        <v/>
      </c>
      <c r="T1080" s="211" t="str">
        <f>IF(M1080="","",'Step 1  Fixed Inputs'!$B$3*(1+'Step 1  Fixed Inputs'!$B$7)/('Step 1  Fixed Inputs'!$B$5-'Step 1  Fixed Inputs'!$B$7)*(1-((1+'Step 1  Fixed Inputs'!$B$7)/(1+'Step 1  Fixed Inputs'!$B$5))^$M1080))</f>
        <v/>
      </c>
      <c r="U1080" s="212" t="str">
        <f>IF(M1080="","",'Step 1  Fixed Inputs'!$B$4*(1+'Step 1  Fixed Inputs'!$B$7)/('Step 1  Fixed Inputs'!$B$5-'Step 1  Fixed Inputs'!$B$7)*(1-((1+'Step 1  Fixed Inputs'!$B$7)/(1+'Step 1  Fixed Inputs'!$B$5))^$M1080))</f>
        <v/>
      </c>
      <c r="V1080" s="213" t="str">
        <f>IF(M1080="","",T1080*#REF!)</f>
        <v/>
      </c>
      <c r="W1080" s="213" t="str">
        <f>IF(M1080="","",U1080*#REF!)</f>
        <v/>
      </c>
      <c r="X1080" s="211" t="str">
        <f>IF(M1080="","",T1080*#REF!+U1080*#REF!)</f>
        <v/>
      </c>
      <c r="Y1080" s="266" t="str">
        <f t="shared" si="196"/>
        <v/>
      </c>
      <c r="Z1080" s="269" t="str">
        <f t="shared" si="197"/>
        <v/>
      </c>
      <c r="AA1080" s="710" t="str">
        <f>IF(Y1080="","",Y1080*'Step 1  Fixed Inputs'!$B$8)</f>
        <v/>
      </c>
    </row>
    <row r="1081" spans="1:27" hidden="1">
      <c r="A1081" s="272"/>
      <c r="B1081" s="412"/>
      <c r="C1081" s="578"/>
      <c r="D1081" s="582"/>
      <c r="E1081" s="586"/>
      <c r="F1081" s="643"/>
      <c r="G1081" s="621"/>
      <c r="H1081" s="453"/>
      <c r="I1081" s="565"/>
      <c r="J1081" s="606"/>
      <c r="K1081" s="453"/>
      <c r="L1081" s="460"/>
      <c r="M1081" s="451" t="str">
        <f>IF(C1081="","",VLOOKUP(C1081,'Reference 7.0 EULs'!$D$2:$E$114,2,))</f>
        <v/>
      </c>
      <c r="N1081" s="207" t="str">
        <f t="shared" si="198"/>
        <v/>
      </c>
      <c r="O1081" s="209" t="str">
        <f t="shared" si="194"/>
        <v/>
      </c>
      <c r="P1081" s="209"/>
      <c r="Q1081" s="209"/>
      <c r="R1081" s="208" t="str">
        <f t="shared" si="199"/>
        <v/>
      </c>
      <c r="S1081" s="210" t="str">
        <f t="shared" si="195"/>
        <v/>
      </c>
      <c r="T1081" s="211" t="str">
        <f>IF(M1081="","",'Step 1  Fixed Inputs'!$B$3*(1+'Step 1  Fixed Inputs'!$B$7)/('Step 1  Fixed Inputs'!$B$5-'Step 1  Fixed Inputs'!$B$7)*(1-((1+'Step 1  Fixed Inputs'!$B$7)/(1+'Step 1  Fixed Inputs'!$B$5))^$M1081))</f>
        <v/>
      </c>
      <c r="U1081" s="212" t="str">
        <f>IF(M1081="","",'Step 1  Fixed Inputs'!$B$4*(1+'Step 1  Fixed Inputs'!$B$7)/('Step 1  Fixed Inputs'!$B$5-'Step 1  Fixed Inputs'!$B$7)*(1-((1+'Step 1  Fixed Inputs'!$B$7)/(1+'Step 1  Fixed Inputs'!$B$5))^$M1081))</f>
        <v/>
      </c>
      <c r="V1081" s="213" t="str">
        <f>IF(M1081="","",T1081*#REF!)</f>
        <v/>
      </c>
      <c r="W1081" s="213" t="str">
        <f>IF(M1081="","",U1081*#REF!)</f>
        <v/>
      </c>
      <c r="X1081" s="211" t="str">
        <f>IF(M1081="","",T1081*#REF!+U1081*#REF!)</f>
        <v/>
      </c>
      <c r="Y1081" s="266" t="str">
        <f t="shared" si="196"/>
        <v/>
      </c>
      <c r="Z1081" s="269" t="str">
        <f t="shared" si="197"/>
        <v/>
      </c>
      <c r="AA1081" s="710" t="str">
        <f>IF(Y1081="","",Y1081*'Step 1  Fixed Inputs'!$B$8)</f>
        <v/>
      </c>
    </row>
    <row r="1082" spans="1:27" hidden="1">
      <c r="A1082" s="272"/>
      <c r="B1082" s="412"/>
      <c r="C1082" s="578"/>
      <c r="D1082" s="582"/>
      <c r="E1082" s="586"/>
      <c r="F1082" s="643"/>
      <c r="G1082" s="621"/>
      <c r="H1082" s="453"/>
      <c r="I1082" s="565"/>
      <c r="J1082" s="606"/>
      <c r="K1082" s="453"/>
      <c r="L1082" s="460"/>
      <c r="M1082" s="451" t="str">
        <f>IF(C1082="","",VLOOKUP(C1082,'Reference 7.0 EULs'!$D$2:$E$114,2,))</f>
        <v/>
      </c>
      <c r="N1082" s="207" t="str">
        <f t="shared" si="198"/>
        <v/>
      </c>
      <c r="O1082" s="209" t="str">
        <f t="shared" si="194"/>
        <v/>
      </c>
      <c r="P1082" s="209"/>
      <c r="Q1082" s="209"/>
      <c r="R1082" s="208" t="str">
        <f t="shared" si="199"/>
        <v/>
      </c>
      <c r="S1082" s="210" t="str">
        <f t="shared" si="195"/>
        <v/>
      </c>
      <c r="T1082" s="211" t="str">
        <f>IF(M1082="","",'Step 1  Fixed Inputs'!$B$3*(1+'Step 1  Fixed Inputs'!$B$7)/('Step 1  Fixed Inputs'!$B$5-'Step 1  Fixed Inputs'!$B$7)*(1-((1+'Step 1  Fixed Inputs'!$B$7)/(1+'Step 1  Fixed Inputs'!$B$5))^$M1082))</f>
        <v/>
      </c>
      <c r="U1082" s="212" t="str">
        <f>IF(M1082="","",'Step 1  Fixed Inputs'!$B$4*(1+'Step 1  Fixed Inputs'!$B$7)/('Step 1  Fixed Inputs'!$B$5-'Step 1  Fixed Inputs'!$B$7)*(1-((1+'Step 1  Fixed Inputs'!$B$7)/(1+'Step 1  Fixed Inputs'!$B$5))^$M1082))</f>
        <v/>
      </c>
      <c r="V1082" s="213" t="str">
        <f>IF(M1082="","",T1082*#REF!)</f>
        <v/>
      </c>
      <c r="W1082" s="213" t="str">
        <f>IF(M1082="","",U1082*#REF!)</f>
        <v/>
      </c>
      <c r="X1082" s="211" t="str">
        <f>IF(M1082="","",T1082*#REF!+U1082*#REF!)</f>
        <v/>
      </c>
      <c r="Y1082" s="266" t="str">
        <f t="shared" si="196"/>
        <v/>
      </c>
      <c r="Z1082" s="269" t="str">
        <f t="shared" si="197"/>
        <v/>
      </c>
      <c r="AA1082" s="710" t="str">
        <f>IF(Y1082="","",Y1082*'Step 1  Fixed Inputs'!$B$8)</f>
        <v/>
      </c>
    </row>
    <row r="1083" spans="1:27" hidden="1">
      <c r="A1083" s="272"/>
      <c r="B1083" s="412"/>
      <c r="C1083" s="578"/>
      <c r="D1083" s="582"/>
      <c r="E1083" s="586"/>
      <c r="F1083" s="643"/>
      <c r="G1083" s="621"/>
      <c r="H1083" s="453"/>
      <c r="I1083" s="565"/>
      <c r="J1083" s="606"/>
      <c r="K1083" s="453"/>
      <c r="L1083" s="460"/>
      <c r="M1083" s="451" t="str">
        <f>IF(C1083="","",VLOOKUP(C1083,'Reference 7.0 EULs'!$D$2:$E$114,2,))</f>
        <v/>
      </c>
      <c r="N1083" s="207" t="str">
        <f t="shared" si="198"/>
        <v/>
      </c>
      <c r="O1083" s="209" t="str">
        <f t="shared" si="194"/>
        <v/>
      </c>
      <c r="P1083" s="209"/>
      <c r="Q1083" s="209"/>
      <c r="R1083" s="208" t="str">
        <f t="shared" si="199"/>
        <v/>
      </c>
      <c r="S1083" s="210" t="str">
        <f t="shared" si="195"/>
        <v/>
      </c>
      <c r="T1083" s="211" t="str">
        <f>IF(M1083="","",'Step 1  Fixed Inputs'!$B$3*(1+'Step 1  Fixed Inputs'!$B$7)/('Step 1  Fixed Inputs'!$B$5-'Step 1  Fixed Inputs'!$B$7)*(1-((1+'Step 1  Fixed Inputs'!$B$7)/(1+'Step 1  Fixed Inputs'!$B$5))^$M1083))</f>
        <v/>
      </c>
      <c r="U1083" s="212" t="str">
        <f>IF(M1083="","",'Step 1  Fixed Inputs'!$B$4*(1+'Step 1  Fixed Inputs'!$B$7)/('Step 1  Fixed Inputs'!$B$5-'Step 1  Fixed Inputs'!$B$7)*(1-((1+'Step 1  Fixed Inputs'!$B$7)/(1+'Step 1  Fixed Inputs'!$B$5))^$M1083))</f>
        <v/>
      </c>
      <c r="V1083" s="213" t="str">
        <f>IF(M1083="","",T1083*#REF!)</f>
        <v/>
      </c>
      <c r="W1083" s="213" t="str">
        <f>IF(M1083="","",U1083*#REF!)</f>
        <v/>
      </c>
      <c r="X1083" s="211" t="str">
        <f>IF(M1083="","",T1083*#REF!+U1083*#REF!)</f>
        <v/>
      </c>
      <c r="Y1083" s="266" t="str">
        <f t="shared" si="196"/>
        <v/>
      </c>
      <c r="Z1083" s="269" t="str">
        <f t="shared" si="197"/>
        <v/>
      </c>
      <c r="AA1083" s="710" t="str">
        <f>IF(Y1083="","",Y1083*'Step 1  Fixed Inputs'!$B$8)</f>
        <v/>
      </c>
    </row>
    <row r="1084" spans="1:27" hidden="1">
      <c r="A1084" s="272"/>
      <c r="B1084" s="412"/>
      <c r="C1084" s="578"/>
      <c r="D1084" s="582"/>
      <c r="E1084" s="586"/>
      <c r="F1084" s="643"/>
      <c r="G1084" s="621"/>
      <c r="H1084" s="453"/>
      <c r="I1084" s="565"/>
      <c r="J1084" s="606"/>
      <c r="K1084" s="453"/>
      <c r="L1084" s="460"/>
      <c r="M1084" s="451" t="str">
        <f>IF(C1084="","",VLOOKUP(C1084,'Reference 7.0 EULs'!$D$2:$E$114,2,))</f>
        <v/>
      </c>
      <c r="N1084" s="207" t="str">
        <f t="shared" si="198"/>
        <v/>
      </c>
      <c r="O1084" s="209" t="str">
        <f t="shared" si="194"/>
        <v/>
      </c>
      <c r="P1084" s="209"/>
      <c r="Q1084" s="209"/>
      <c r="R1084" s="208" t="str">
        <f t="shared" si="199"/>
        <v/>
      </c>
      <c r="S1084" s="210" t="str">
        <f t="shared" si="195"/>
        <v/>
      </c>
      <c r="T1084" s="211" t="str">
        <f>IF(M1084="","",'Step 1  Fixed Inputs'!$B$3*(1+'Step 1  Fixed Inputs'!$B$7)/('Step 1  Fixed Inputs'!$B$5-'Step 1  Fixed Inputs'!$B$7)*(1-((1+'Step 1  Fixed Inputs'!$B$7)/(1+'Step 1  Fixed Inputs'!$B$5))^$M1084))</f>
        <v/>
      </c>
      <c r="U1084" s="212" t="str">
        <f>IF(M1084="","",'Step 1  Fixed Inputs'!$B$4*(1+'Step 1  Fixed Inputs'!$B$7)/('Step 1  Fixed Inputs'!$B$5-'Step 1  Fixed Inputs'!$B$7)*(1-((1+'Step 1  Fixed Inputs'!$B$7)/(1+'Step 1  Fixed Inputs'!$B$5))^$M1084))</f>
        <v/>
      </c>
      <c r="V1084" s="213" t="str">
        <f>IF(M1084="","",T1084*#REF!)</f>
        <v/>
      </c>
      <c r="W1084" s="213" t="str">
        <f>IF(M1084="","",U1084*#REF!)</f>
        <v/>
      </c>
      <c r="X1084" s="211" t="str">
        <f>IF(M1084="","",T1084*#REF!+U1084*#REF!)</f>
        <v/>
      </c>
      <c r="Y1084" s="266" t="str">
        <f t="shared" si="196"/>
        <v/>
      </c>
      <c r="Z1084" s="269" t="str">
        <f t="shared" si="197"/>
        <v/>
      </c>
      <c r="AA1084" s="710" t="str">
        <f>IF(Y1084="","",Y1084*'Step 1  Fixed Inputs'!$B$8)</f>
        <v/>
      </c>
    </row>
    <row r="1085" spans="1:27" hidden="1">
      <c r="A1085" s="272"/>
      <c r="B1085" s="238"/>
      <c r="C1085" s="572"/>
      <c r="D1085" s="583"/>
      <c r="E1085" s="587"/>
      <c r="F1085" s="646"/>
      <c r="G1085" s="622"/>
      <c r="H1085" s="454"/>
      <c r="I1085" s="566"/>
      <c r="J1085" s="607"/>
      <c r="K1085" s="454"/>
      <c r="L1085" s="455"/>
      <c r="M1085" s="451" t="str">
        <f>IF(C1085="","",VLOOKUP(C1085,'Reference 7.0 EULs'!$D$2:$E$114,2,))</f>
        <v/>
      </c>
      <c r="N1085" s="207" t="str">
        <f t="shared" si="198"/>
        <v/>
      </c>
      <c r="O1085" s="209" t="str">
        <f t="shared" si="194"/>
        <v/>
      </c>
      <c r="P1085" s="209"/>
      <c r="Q1085" s="209"/>
      <c r="R1085" s="208" t="str">
        <f t="shared" si="199"/>
        <v/>
      </c>
      <c r="S1085" s="210" t="str">
        <f t="shared" si="195"/>
        <v/>
      </c>
      <c r="T1085" s="211" t="str">
        <f>IF(M1085="","",'Step 1  Fixed Inputs'!$B$3*(1+'Step 1  Fixed Inputs'!$B$7)/('Step 1  Fixed Inputs'!$B$5-'Step 1  Fixed Inputs'!$B$7)*(1-((1+'Step 1  Fixed Inputs'!$B$7)/(1+'Step 1  Fixed Inputs'!$B$5))^$M1085))</f>
        <v/>
      </c>
      <c r="U1085" s="212" t="str">
        <f>IF(M1085="","",'Step 1  Fixed Inputs'!$B$4*(1+'Step 1  Fixed Inputs'!$B$7)/('Step 1  Fixed Inputs'!$B$5-'Step 1  Fixed Inputs'!$B$7)*(1-((1+'Step 1  Fixed Inputs'!$B$7)/(1+'Step 1  Fixed Inputs'!$B$5))^$M1085))</f>
        <v/>
      </c>
      <c r="V1085" s="213" t="str">
        <f>IF(M1085="","",T1085*#REF!)</f>
        <v/>
      </c>
      <c r="W1085" s="213" t="str">
        <f>IF(M1085="","",U1085*#REF!)</f>
        <v/>
      </c>
      <c r="X1085" s="211" t="str">
        <f>IF(M1085="","",T1085*#REF!+U1085*#REF!)</f>
        <v/>
      </c>
      <c r="Y1085" s="266" t="str">
        <f t="shared" si="196"/>
        <v/>
      </c>
      <c r="Z1085" s="269" t="str">
        <f t="shared" si="197"/>
        <v/>
      </c>
      <c r="AA1085" s="710" t="str">
        <f>IF(Y1085="","",Y1085*'Step 1  Fixed Inputs'!$B$8)</f>
        <v/>
      </c>
    </row>
    <row r="1086" spans="1:27" hidden="1">
      <c r="A1086" s="272"/>
      <c r="B1086" s="238"/>
      <c r="C1086" s="572"/>
      <c r="D1086" s="583"/>
      <c r="E1086" s="587"/>
      <c r="F1086" s="646"/>
      <c r="G1086" s="622"/>
      <c r="H1086" s="454"/>
      <c r="I1086" s="566"/>
      <c r="J1086" s="607"/>
      <c r="K1086" s="454"/>
      <c r="L1086" s="455"/>
      <c r="M1086" s="451" t="str">
        <f>IF(C1086="","",VLOOKUP(C1086,'Reference 7.0 EULs'!$D$2:$E$114,2,))</f>
        <v/>
      </c>
      <c r="N1086" s="207" t="str">
        <f t="shared" si="198"/>
        <v/>
      </c>
      <c r="O1086" s="209" t="str">
        <f t="shared" si="194"/>
        <v/>
      </c>
      <c r="P1086" s="209"/>
      <c r="Q1086" s="209"/>
      <c r="R1086" s="208" t="str">
        <f t="shared" si="199"/>
        <v/>
      </c>
      <c r="S1086" s="210" t="str">
        <f t="shared" si="195"/>
        <v/>
      </c>
      <c r="T1086" s="211" t="str">
        <f>IF(M1086="","",'Step 1  Fixed Inputs'!$B$3*(1+'Step 1  Fixed Inputs'!$B$7)/('Step 1  Fixed Inputs'!$B$5-'Step 1  Fixed Inputs'!$B$7)*(1-((1+'Step 1  Fixed Inputs'!$B$7)/(1+'Step 1  Fixed Inputs'!$B$5))^$M1086))</f>
        <v/>
      </c>
      <c r="U1086" s="212" t="str">
        <f>IF(M1086="","",'Step 1  Fixed Inputs'!$B$4*(1+'Step 1  Fixed Inputs'!$B$7)/('Step 1  Fixed Inputs'!$B$5-'Step 1  Fixed Inputs'!$B$7)*(1-((1+'Step 1  Fixed Inputs'!$B$7)/(1+'Step 1  Fixed Inputs'!$B$5))^$M1086))</f>
        <v/>
      </c>
      <c r="V1086" s="213" t="str">
        <f>IF(M1086="","",T1086*#REF!)</f>
        <v/>
      </c>
      <c r="W1086" s="213" t="str">
        <f>IF(M1086="","",U1086*#REF!)</f>
        <v/>
      </c>
      <c r="X1086" s="211" t="str">
        <f>IF(M1086="","",T1086*#REF!+U1086*#REF!)</f>
        <v/>
      </c>
      <c r="Y1086" s="266" t="str">
        <f t="shared" si="196"/>
        <v/>
      </c>
      <c r="Z1086" s="269" t="str">
        <f t="shared" si="197"/>
        <v/>
      </c>
      <c r="AA1086" s="710" t="str">
        <f>IF(Y1086="","",Y1086*'Step 1  Fixed Inputs'!$B$8)</f>
        <v/>
      </c>
    </row>
    <row r="1087" spans="1:27" hidden="1">
      <c r="A1087" s="272"/>
      <c r="B1087" s="238"/>
      <c r="C1087" s="572"/>
      <c r="D1087" s="583"/>
      <c r="E1087" s="587"/>
      <c r="F1087" s="646"/>
      <c r="G1087" s="622"/>
      <c r="H1087" s="454"/>
      <c r="I1087" s="566"/>
      <c r="J1087" s="607"/>
      <c r="K1087" s="454"/>
      <c r="L1087" s="455"/>
      <c r="M1087" s="451" t="str">
        <f>IF(C1087="","",VLOOKUP(C1087,'Reference 7.0 EULs'!$D$2:$E$114,2,))</f>
        <v/>
      </c>
      <c r="N1087" s="207" t="str">
        <f t="shared" si="198"/>
        <v/>
      </c>
      <c r="O1087" s="209" t="str">
        <f t="shared" si="194"/>
        <v/>
      </c>
      <c r="P1087" s="209"/>
      <c r="Q1087" s="209"/>
      <c r="R1087" s="208" t="str">
        <f t="shared" si="199"/>
        <v/>
      </c>
      <c r="S1087" s="210" t="str">
        <f t="shared" si="195"/>
        <v/>
      </c>
      <c r="T1087" s="211" t="str">
        <f>IF(M1087="","",'Step 1  Fixed Inputs'!$B$3*(1+'Step 1  Fixed Inputs'!$B$7)/('Step 1  Fixed Inputs'!$B$5-'Step 1  Fixed Inputs'!$B$7)*(1-((1+'Step 1  Fixed Inputs'!$B$7)/(1+'Step 1  Fixed Inputs'!$B$5))^$M1087))</f>
        <v/>
      </c>
      <c r="U1087" s="212" t="str">
        <f>IF(M1087="","",'Step 1  Fixed Inputs'!$B$4*(1+'Step 1  Fixed Inputs'!$B$7)/('Step 1  Fixed Inputs'!$B$5-'Step 1  Fixed Inputs'!$B$7)*(1-((1+'Step 1  Fixed Inputs'!$B$7)/(1+'Step 1  Fixed Inputs'!$B$5))^$M1087))</f>
        <v/>
      </c>
      <c r="V1087" s="213" t="str">
        <f>IF(M1087="","",T1087*#REF!)</f>
        <v/>
      </c>
      <c r="W1087" s="213" t="str">
        <f>IF(M1087="","",U1087*#REF!)</f>
        <v/>
      </c>
      <c r="X1087" s="211" t="str">
        <f>IF(M1087="","",T1087*#REF!+U1087*#REF!)</f>
        <v/>
      </c>
      <c r="Y1087" s="266" t="str">
        <f t="shared" si="196"/>
        <v/>
      </c>
      <c r="Z1087" s="269" t="str">
        <f t="shared" si="197"/>
        <v/>
      </c>
      <c r="AA1087" s="710" t="str">
        <f>IF(Y1087="","",Y1087*'Step 1  Fixed Inputs'!$B$8)</f>
        <v/>
      </c>
    </row>
    <row r="1088" spans="1:27" hidden="1">
      <c r="A1088" s="272"/>
      <c r="B1088" s="241"/>
      <c r="C1088" s="572"/>
      <c r="D1088" s="583"/>
      <c r="E1088" s="587"/>
      <c r="F1088" s="646"/>
      <c r="G1088" s="622"/>
      <c r="H1088" s="454"/>
      <c r="I1088" s="566"/>
      <c r="J1088" s="607"/>
      <c r="K1088" s="454"/>
      <c r="L1088" s="455"/>
      <c r="M1088" s="451" t="str">
        <f>IF(C1088="","",VLOOKUP(C1088,'Reference 7.0 EULs'!$D$2:$E$114,2,))</f>
        <v/>
      </c>
      <c r="N1088" s="207" t="str">
        <f t="shared" si="198"/>
        <v/>
      </c>
      <c r="O1088" s="209" t="str">
        <f t="shared" si="194"/>
        <v/>
      </c>
      <c r="P1088" s="209"/>
      <c r="Q1088" s="209"/>
      <c r="R1088" s="208" t="str">
        <f t="shared" si="199"/>
        <v/>
      </c>
      <c r="S1088" s="210" t="str">
        <f t="shared" si="195"/>
        <v/>
      </c>
      <c r="T1088" s="211" t="str">
        <f>IF(M1088="","",'Step 1  Fixed Inputs'!$B$3*(1+'Step 1  Fixed Inputs'!$B$7)/('Step 1  Fixed Inputs'!$B$5-'Step 1  Fixed Inputs'!$B$7)*(1-((1+'Step 1  Fixed Inputs'!$B$7)/(1+'Step 1  Fixed Inputs'!$B$5))^$M1088))</f>
        <v/>
      </c>
      <c r="U1088" s="212" t="str">
        <f>IF(M1088="","",'Step 1  Fixed Inputs'!$B$4*(1+'Step 1  Fixed Inputs'!$B$7)/('Step 1  Fixed Inputs'!$B$5-'Step 1  Fixed Inputs'!$B$7)*(1-((1+'Step 1  Fixed Inputs'!$B$7)/(1+'Step 1  Fixed Inputs'!$B$5))^$M1088))</f>
        <v/>
      </c>
      <c r="V1088" s="213" t="str">
        <f>IF(M1088="","",T1088*#REF!)</f>
        <v/>
      </c>
      <c r="W1088" s="213" t="str">
        <f>IF(M1088="","",U1088*#REF!)</f>
        <v/>
      </c>
      <c r="X1088" s="211" t="str">
        <f>IF(M1088="","",T1088*#REF!+U1088*#REF!)</f>
        <v/>
      </c>
      <c r="Y1088" s="266" t="str">
        <f t="shared" si="196"/>
        <v/>
      </c>
      <c r="Z1088" s="269" t="str">
        <f t="shared" si="197"/>
        <v/>
      </c>
      <c r="AA1088" s="710" t="str">
        <f>IF(Y1088="","",Y1088*'Step 1  Fixed Inputs'!$B$8)</f>
        <v/>
      </c>
    </row>
    <row r="1089" spans="1:27" hidden="1">
      <c r="A1089" s="272"/>
      <c r="B1089" s="242"/>
      <c r="C1089" s="572"/>
      <c r="D1089" s="583"/>
      <c r="E1089" s="587"/>
      <c r="F1089" s="646"/>
      <c r="G1089" s="622"/>
      <c r="H1089" s="454"/>
      <c r="I1089" s="566"/>
      <c r="J1089" s="607"/>
      <c r="K1089" s="454"/>
      <c r="L1089" s="455"/>
      <c r="M1089" s="451" t="str">
        <f>IF(C1089="","",VLOOKUP(C1089,'Reference 7.0 EULs'!$D$2:$E$114,2,))</f>
        <v/>
      </c>
      <c r="N1089" s="207" t="str">
        <f t="shared" si="198"/>
        <v/>
      </c>
      <c r="O1089" s="209" t="str">
        <f t="shared" si="194"/>
        <v/>
      </c>
      <c r="P1089" s="209"/>
      <c r="Q1089" s="209"/>
      <c r="R1089" s="208" t="str">
        <f t="shared" si="199"/>
        <v/>
      </c>
      <c r="S1089" s="210" t="str">
        <f t="shared" si="195"/>
        <v/>
      </c>
      <c r="T1089" s="211" t="str">
        <f>IF(M1089="","",'Step 1  Fixed Inputs'!$B$3*(1+'Step 1  Fixed Inputs'!$B$7)/('Step 1  Fixed Inputs'!$B$5-'Step 1  Fixed Inputs'!$B$7)*(1-((1+'Step 1  Fixed Inputs'!$B$7)/(1+'Step 1  Fixed Inputs'!$B$5))^$M1089))</f>
        <v/>
      </c>
      <c r="U1089" s="212" t="str">
        <f>IF(M1089="","",'Step 1  Fixed Inputs'!$B$4*(1+'Step 1  Fixed Inputs'!$B$7)/('Step 1  Fixed Inputs'!$B$5-'Step 1  Fixed Inputs'!$B$7)*(1-((1+'Step 1  Fixed Inputs'!$B$7)/(1+'Step 1  Fixed Inputs'!$B$5))^$M1089))</f>
        <v/>
      </c>
      <c r="V1089" s="213" t="str">
        <f>IF(M1089="","",T1089*#REF!)</f>
        <v/>
      </c>
      <c r="W1089" s="213" t="str">
        <f>IF(M1089="","",U1089*#REF!)</f>
        <v/>
      </c>
      <c r="X1089" s="211" t="str">
        <f>IF(M1089="","",T1089*#REF!+U1089*#REF!)</f>
        <v/>
      </c>
      <c r="Y1089" s="266" t="str">
        <f t="shared" si="196"/>
        <v/>
      </c>
      <c r="Z1089" s="269" t="str">
        <f t="shared" si="197"/>
        <v/>
      </c>
      <c r="AA1089" s="710" t="str">
        <f>IF(Y1089="","",Y1089*'Step 1  Fixed Inputs'!$B$8)</f>
        <v/>
      </c>
    </row>
    <row r="1090" spans="1:27" hidden="1">
      <c r="A1090" s="272"/>
      <c r="B1090" s="238"/>
      <c r="C1090" s="572"/>
      <c r="D1090" s="583"/>
      <c r="E1090" s="587"/>
      <c r="F1090" s="646"/>
      <c r="G1090" s="622"/>
      <c r="H1090" s="454"/>
      <c r="I1090" s="566"/>
      <c r="J1090" s="607"/>
      <c r="K1090" s="454"/>
      <c r="L1090" s="455"/>
      <c r="M1090" s="451" t="str">
        <f>IF(C1090="","",VLOOKUP(C1090,'Reference 7.0 EULs'!$D$2:$E$114,2,))</f>
        <v/>
      </c>
      <c r="N1090" s="207" t="str">
        <f t="shared" si="198"/>
        <v/>
      </c>
      <c r="O1090" s="209" t="str">
        <f t="shared" si="194"/>
        <v/>
      </c>
      <c r="P1090" s="209"/>
      <c r="Q1090" s="209"/>
      <c r="R1090" s="208" t="str">
        <f t="shared" si="199"/>
        <v/>
      </c>
      <c r="S1090" s="210" t="str">
        <f t="shared" si="195"/>
        <v/>
      </c>
      <c r="T1090" s="211" t="str">
        <f>IF(M1090="","",'Step 1  Fixed Inputs'!$B$3*(1+'Step 1  Fixed Inputs'!$B$7)/('Step 1  Fixed Inputs'!$B$5-'Step 1  Fixed Inputs'!$B$7)*(1-((1+'Step 1  Fixed Inputs'!$B$7)/(1+'Step 1  Fixed Inputs'!$B$5))^$M1090))</f>
        <v/>
      </c>
      <c r="U1090" s="212" t="str">
        <f>IF(M1090="","",'Step 1  Fixed Inputs'!$B$4*(1+'Step 1  Fixed Inputs'!$B$7)/('Step 1  Fixed Inputs'!$B$5-'Step 1  Fixed Inputs'!$B$7)*(1-((1+'Step 1  Fixed Inputs'!$B$7)/(1+'Step 1  Fixed Inputs'!$B$5))^$M1090))</f>
        <v/>
      </c>
      <c r="V1090" s="213" t="str">
        <f>IF(M1090="","",T1090*#REF!)</f>
        <v/>
      </c>
      <c r="W1090" s="213" t="str">
        <f>IF(M1090="","",U1090*#REF!)</f>
        <v/>
      </c>
      <c r="X1090" s="211" t="str">
        <f>IF(M1090="","",T1090*#REF!+U1090*#REF!)</f>
        <v/>
      </c>
      <c r="Y1090" s="266" t="str">
        <f t="shared" si="196"/>
        <v/>
      </c>
      <c r="Z1090" s="269" t="str">
        <f t="shared" si="197"/>
        <v/>
      </c>
      <c r="AA1090" s="710" t="str">
        <f>IF(Y1090="","",Y1090*'Step 1  Fixed Inputs'!$B$8)</f>
        <v/>
      </c>
    </row>
    <row r="1091" spans="1:27" hidden="1">
      <c r="A1091" s="272"/>
      <c r="B1091" s="238"/>
      <c r="C1091" s="572"/>
      <c r="D1091" s="583"/>
      <c r="E1091" s="587"/>
      <c r="F1091" s="646"/>
      <c r="G1091" s="622"/>
      <c r="H1091" s="454"/>
      <c r="I1091" s="566"/>
      <c r="J1091" s="607"/>
      <c r="K1091" s="454"/>
      <c r="L1091" s="455"/>
      <c r="M1091" s="451" t="str">
        <f>IF(C1091="","",VLOOKUP(C1091,'Reference 7.0 EULs'!$D$2:$E$114,2,))</f>
        <v/>
      </c>
      <c r="N1091" s="207" t="str">
        <f t="shared" si="198"/>
        <v/>
      </c>
      <c r="O1091" s="209" t="str">
        <f t="shared" si="194"/>
        <v/>
      </c>
      <c r="P1091" s="209"/>
      <c r="Q1091" s="209"/>
      <c r="R1091" s="208" t="str">
        <f t="shared" si="199"/>
        <v/>
      </c>
      <c r="S1091" s="210" t="str">
        <f t="shared" si="195"/>
        <v/>
      </c>
      <c r="T1091" s="211" t="str">
        <f>IF(M1091="","",'Step 1  Fixed Inputs'!$B$3*(1+'Step 1  Fixed Inputs'!$B$7)/('Step 1  Fixed Inputs'!$B$5-'Step 1  Fixed Inputs'!$B$7)*(1-((1+'Step 1  Fixed Inputs'!$B$7)/(1+'Step 1  Fixed Inputs'!$B$5))^$M1091))</f>
        <v/>
      </c>
      <c r="U1091" s="212" t="str">
        <f>IF(M1091="","",'Step 1  Fixed Inputs'!$B$4*(1+'Step 1  Fixed Inputs'!$B$7)/('Step 1  Fixed Inputs'!$B$5-'Step 1  Fixed Inputs'!$B$7)*(1-((1+'Step 1  Fixed Inputs'!$B$7)/(1+'Step 1  Fixed Inputs'!$B$5))^$M1091))</f>
        <v/>
      </c>
      <c r="V1091" s="213" t="str">
        <f>IF(M1091="","",T1091*#REF!)</f>
        <v/>
      </c>
      <c r="W1091" s="213" t="str">
        <f>IF(M1091="","",U1091*#REF!)</f>
        <v/>
      </c>
      <c r="X1091" s="211" t="str">
        <f>IF(M1091="","",T1091*#REF!+U1091*#REF!)</f>
        <v/>
      </c>
      <c r="Y1091" s="266" t="str">
        <f t="shared" si="196"/>
        <v/>
      </c>
      <c r="Z1091" s="269" t="str">
        <f t="shared" si="197"/>
        <v/>
      </c>
      <c r="AA1091" s="710" t="str">
        <f>IF(Y1091="","",Y1091*'Step 1  Fixed Inputs'!$B$8)</f>
        <v/>
      </c>
    </row>
    <row r="1092" spans="1:27" hidden="1">
      <c r="A1092" s="272"/>
      <c r="B1092" s="238"/>
      <c r="C1092" s="572"/>
      <c r="D1092" s="583"/>
      <c r="E1092" s="587"/>
      <c r="F1092" s="646"/>
      <c r="G1092" s="622"/>
      <c r="H1092" s="454"/>
      <c r="I1092" s="566"/>
      <c r="J1092" s="607"/>
      <c r="K1092" s="454"/>
      <c r="L1092" s="455"/>
      <c r="M1092" s="451" t="str">
        <f>IF(C1092="","",VLOOKUP(C1092,'Reference 7.0 EULs'!$D$2:$E$114,2,))</f>
        <v/>
      </c>
      <c r="N1092" s="207" t="str">
        <f t="shared" si="198"/>
        <v/>
      </c>
      <c r="O1092" s="209" t="str">
        <f t="shared" si="194"/>
        <v/>
      </c>
      <c r="P1092" s="209"/>
      <c r="Q1092" s="209"/>
      <c r="R1092" s="208" t="str">
        <f t="shared" si="199"/>
        <v/>
      </c>
      <c r="S1092" s="210" t="str">
        <f t="shared" si="195"/>
        <v/>
      </c>
      <c r="T1092" s="211" t="str">
        <f>IF(M1092="","",'Step 1  Fixed Inputs'!$B$3*(1+'Step 1  Fixed Inputs'!$B$7)/('Step 1  Fixed Inputs'!$B$5-'Step 1  Fixed Inputs'!$B$7)*(1-((1+'Step 1  Fixed Inputs'!$B$7)/(1+'Step 1  Fixed Inputs'!$B$5))^$M1092))</f>
        <v/>
      </c>
      <c r="U1092" s="212" t="str">
        <f>IF(M1092="","",'Step 1  Fixed Inputs'!$B$4*(1+'Step 1  Fixed Inputs'!$B$7)/('Step 1  Fixed Inputs'!$B$5-'Step 1  Fixed Inputs'!$B$7)*(1-((1+'Step 1  Fixed Inputs'!$B$7)/(1+'Step 1  Fixed Inputs'!$B$5))^$M1092))</f>
        <v/>
      </c>
      <c r="V1092" s="213" t="str">
        <f>IF(M1092="","",T1092*#REF!)</f>
        <v/>
      </c>
      <c r="W1092" s="213" t="str">
        <f>IF(M1092="","",U1092*#REF!)</f>
        <v/>
      </c>
      <c r="X1092" s="211" t="str">
        <f>IF(M1092="","",T1092*#REF!+U1092*#REF!)</f>
        <v/>
      </c>
      <c r="Y1092" s="266" t="str">
        <f t="shared" si="196"/>
        <v/>
      </c>
      <c r="Z1092" s="269" t="str">
        <f t="shared" si="197"/>
        <v/>
      </c>
      <c r="AA1092" s="710" t="str">
        <f>IF(Y1092="","",Y1092*'Step 1  Fixed Inputs'!$B$8)</f>
        <v/>
      </c>
    </row>
    <row r="1093" spans="1:27" hidden="1">
      <c r="A1093" s="272"/>
      <c r="B1093" s="238"/>
      <c r="C1093" s="572"/>
      <c r="D1093" s="583"/>
      <c r="E1093" s="587"/>
      <c r="F1093" s="646"/>
      <c r="G1093" s="622"/>
      <c r="H1093" s="454"/>
      <c r="I1093" s="566"/>
      <c r="J1093" s="607"/>
      <c r="K1093" s="454"/>
      <c r="L1093" s="455"/>
      <c r="M1093" s="451" t="str">
        <f>IF(C1093="","",VLOOKUP(C1093,'Reference 7.0 EULs'!$D$2:$E$114,2,))</f>
        <v/>
      </c>
      <c r="N1093" s="207" t="str">
        <f t="shared" si="198"/>
        <v/>
      </c>
      <c r="O1093" s="209" t="str">
        <f t="shared" si="194"/>
        <v/>
      </c>
      <c r="P1093" s="209"/>
      <c r="Q1093" s="209"/>
      <c r="R1093" s="208" t="str">
        <f t="shared" si="199"/>
        <v/>
      </c>
      <c r="S1093" s="210" t="str">
        <f t="shared" si="195"/>
        <v/>
      </c>
      <c r="T1093" s="211" t="str">
        <f>IF(M1093="","",'Step 1  Fixed Inputs'!$B$3*(1+'Step 1  Fixed Inputs'!$B$7)/('Step 1  Fixed Inputs'!$B$5-'Step 1  Fixed Inputs'!$B$7)*(1-((1+'Step 1  Fixed Inputs'!$B$7)/(1+'Step 1  Fixed Inputs'!$B$5))^$M1093))</f>
        <v/>
      </c>
      <c r="U1093" s="212" t="str">
        <f>IF(M1093="","",'Step 1  Fixed Inputs'!$B$4*(1+'Step 1  Fixed Inputs'!$B$7)/('Step 1  Fixed Inputs'!$B$5-'Step 1  Fixed Inputs'!$B$7)*(1-((1+'Step 1  Fixed Inputs'!$B$7)/(1+'Step 1  Fixed Inputs'!$B$5))^$M1093))</f>
        <v/>
      </c>
      <c r="V1093" s="213" t="str">
        <f>IF(M1093="","",T1093*#REF!)</f>
        <v/>
      </c>
      <c r="W1093" s="213" t="str">
        <f>IF(M1093="","",U1093*#REF!)</f>
        <v/>
      </c>
      <c r="X1093" s="211" t="str">
        <f>IF(M1093="","",T1093*#REF!+U1093*#REF!)</f>
        <v/>
      </c>
      <c r="Y1093" s="266" t="str">
        <f t="shared" si="196"/>
        <v/>
      </c>
      <c r="Z1093" s="269" t="str">
        <f t="shared" si="197"/>
        <v/>
      </c>
      <c r="AA1093" s="710" t="str">
        <f>IF(Y1093="","",Y1093*'Step 1  Fixed Inputs'!$B$8)</f>
        <v/>
      </c>
    </row>
    <row r="1094" spans="1:27" hidden="1">
      <c r="A1094" s="272"/>
      <c r="B1094" s="238"/>
      <c r="C1094" s="572"/>
      <c r="D1094" s="583"/>
      <c r="E1094" s="587"/>
      <c r="F1094" s="646"/>
      <c r="G1094" s="622"/>
      <c r="H1094" s="454"/>
      <c r="I1094" s="566"/>
      <c r="J1094" s="607"/>
      <c r="K1094" s="454"/>
      <c r="L1094" s="455"/>
      <c r="M1094" s="451" t="str">
        <f>IF(C1094="","",VLOOKUP(C1094,'Reference 7.0 EULs'!$D$2:$E$114,2,))</f>
        <v/>
      </c>
      <c r="N1094" s="207" t="str">
        <f t="shared" si="198"/>
        <v/>
      </c>
      <c r="O1094" s="209" t="str">
        <f t="shared" si="194"/>
        <v/>
      </c>
      <c r="P1094" s="209"/>
      <c r="Q1094" s="209"/>
      <c r="R1094" s="208" t="str">
        <f t="shared" si="199"/>
        <v/>
      </c>
      <c r="S1094" s="210" t="str">
        <f t="shared" si="195"/>
        <v/>
      </c>
      <c r="T1094" s="211" t="str">
        <f>IF(M1094="","",'Step 1  Fixed Inputs'!$B$3*(1+'Step 1  Fixed Inputs'!$B$7)/('Step 1  Fixed Inputs'!$B$5-'Step 1  Fixed Inputs'!$B$7)*(1-((1+'Step 1  Fixed Inputs'!$B$7)/(1+'Step 1  Fixed Inputs'!$B$5))^$M1094))</f>
        <v/>
      </c>
      <c r="U1094" s="212" t="str">
        <f>IF(M1094="","",'Step 1  Fixed Inputs'!$B$4*(1+'Step 1  Fixed Inputs'!$B$7)/('Step 1  Fixed Inputs'!$B$5-'Step 1  Fixed Inputs'!$B$7)*(1-((1+'Step 1  Fixed Inputs'!$B$7)/(1+'Step 1  Fixed Inputs'!$B$5))^$M1094))</f>
        <v/>
      </c>
      <c r="V1094" s="213" t="str">
        <f>IF(M1094="","",T1094*#REF!)</f>
        <v/>
      </c>
      <c r="W1094" s="213" t="str">
        <f>IF(M1094="","",U1094*#REF!)</f>
        <v/>
      </c>
      <c r="X1094" s="211" t="str">
        <f>IF(M1094="","",T1094*#REF!+U1094*#REF!)</f>
        <v/>
      </c>
      <c r="Y1094" s="266" t="str">
        <f t="shared" si="196"/>
        <v/>
      </c>
      <c r="Z1094" s="269" t="str">
        <f t="shared" si="197"/>
        <v/>
      </c>
      <c r="AA1094" s="710" t="str">
        <f>IF(Y1094="","",Y1094*'Step 1  Fixed Inputs'!$B$8)</f>
        <v/>
      </c>
    </row>
    <row r="1095" spans="1:27" hidden="1">
      <c r="A1095" s="272"/>
      <c r="B1095" s="238"/>
      <c r="C1095" s="572"/>
      <c r="D1095" s="583"/>
      <c r="E1095" s="587"/>
      <c r="F1095" s="646"/>
      <c r="G1095" s="622"/>
      <c r="H1095" s="454"/>
      <c r="I1095" s="566"/>
      <c r="J1095" s="607"/>
      <c r="K1095" s="454"/>
      <c r="L1095" s="455"/>
      <c r="M1095" s="451" t="str">
        <f>IF(C1095="","",VLOOKUP(C1095,'Reference 7.0 EULs'!$D$2:$E$114,2,))</f>
        <v/>
      </c>
      <c r="N1095" s="207" t="str">
        <f t="shared" si="198"/>
        <v/>
      </c>
      <c r="O1095" s="209" t="str">
        <f t="shared" si="194"/>
        <v/>
      </c>
      <c r="P1095" s="209"/>
      <c r="Q1095" s="209"/>
      <c r="R1095" s="208" t="str">
        <f t="shared" si="199"/>
        <v/>
      </c>
      <c r="S1095" s="210" t="str">
        <f t="shared" si="195"/>
        <v/>
      </c>
      <c r="T1095" s="211" t="str">
        <f>IF(M1095="","",'Step 1  Fixed Inputs'!$B$3*(1+'Step 1  Fixed Inputs'!$B$7)/('Step 1  Fixed Inputs'!$B$5-'Step 1  Fixed Inputs'!$B$7)*(1-((1+'Step 1  Fixed Inputs'!$B$7)/(1+'Step 1  Fixed Inputs'!$B$5))^$M1095))</f>
        <v/>
      </c>
      <c r="U1095" s="212" t="str">
        <f>IF(M1095="","",'Step 1  Fixed Inputs'!$B$4*(1+'Step 1  Fixed Inputs'!$B$7)/('Step 1  Fixed Inputs'!$B$5-'Step 1  Fixed Inputs'!$B$7)*(1-((1+'Step 1  Fixed Inputs'!$B$7)/(1+'Step 1  Fixed Inputs'!$B$5))^$M1095))</f>
        <v/>
      </c>
      <c r="V1095" s="213" t="str">
        <f>IF(M1095="","",T1095*#REF!)</f>
        <v/>
      </c>
      <c r="W1095" s="213" t="str">
        <f>IF(M1095="","",U1095*#REF!)</f>
        <v/>
      </c>
      <c r="X1095" s="211" t="str">
        <f>IF(M1095="","",T1095*#REF!+U1095*#REF!)</f>
        <v/>
      </c>
      <c r="Y1095" s="266" t="str">
        <f t="shared" si="196"/>
        <v/>
      </c>
      <c r="Z1095" s="269" t="str">
        <f t="shared" si="197"/>
        <v/>
      </c>
      <c r="AA1095" s="710" t="str">
        <f>IF(Y1095="","",Y1095*'Step 1  Fixed Inputs'!$B$8)</f>
        <v/>
      </c>
    </row>
    <row r="1096" spans="1:27" hidden="1">
      <c r="A1096" s="272"/>
      <c r="B1096" s="238"/>
      <c r="C1096" s="572"/>
      <c r="D1096" s="583"/>
      <c r="E1096" s="587"/>
      <c r="F1096" s="646"/>
      <c r="G1096" s="622"/>
      <c r="H1096" s="454"/>
      <c r="I1096" s="566"/>
      <c r="J1096" s="607"/>
      <c r="K1096" s="454"/>
      <c r="L1096" s="455"/>
      <c r="M1096" s="451" t="str">
        <f>IF(C1096="","",VLOOKUP(C1096,'Reference 7.0 EULs'!$D$2:$E$114,2,))</f>
        <v/>
      </c>
      <c r="N1096" s="207" t="str">
        <f t="shared" si="198"/>
        <v/>
      </c>
      <c r="O1096" s="209" t="str">
        <f t="shared" si="194"/>
        <v/>
      </c>
      <c r="P1096" s="209"/>
      <c r="Q1096" s="209"/>
      <c r="R1096" s="208" t="str">
        <f t="shared" si="199"/>
        <v/>
      </c>
      <c r="S1096" s="210" t="str">
        <f t="shared" si="195"/>
        <v/>
      </c>
      <c r="T1096" s="211" t="str">
        <f>IF(M1096="","",'Step 1  Fixed Inputs'!$B$3*(1+'Step 1  Fixed Inputs'!$B$7)/('Step 1  Fixed Inputs'!$B$5-'Step 1  Fixed Inputs'!$B$7)*(1-((1+'Step 1  Fixed Inputs'!$B$7)/(1+'Step 1  Fixed Inputs'!$B$5))^$M1096))</f>
        <v/>
      </c>
      <c r="U1096" s="212" t="str">
        <f>IF(M1096="","",'Step 1  Fixed Inputs'!$B$4*(1+'Step 1  Fixed Inputs'!$B$7)/('Step 1  Fixed Inputs'!$B$5-'Step 1  Fixed Inputs'!$B$7)*(1-((1+'Step 1  Fixed Inputs'!$B$7)/(1+'Step 1  Fixed Inputs'!$B$5))^$M1096))</f>
        <v/>
      </c>
      <c r="V1096" s="213" t="str">
        <f>IF(M1096="","",T1096*#REF!)</f>
        <v/>
      </c>
      <c r="W1096" s="213" t="str">
        <f>IF(M1096="","",U1096*#REF!)</f>
        <v/>
      </c>
      <c r="X1096" s="211" t="str">
        <f>IF(M1096="","",T1096*#REF!+U1096*#REF!)</f>
        <v/>
      </c>
      <c r="Y1096" s="266" t="str">
        <f t="shared" si="196"/>
        <v/>
      </c>
      <c r="Z1096" s="269" t="str">
        <f t="shared" si="197"/>
        <v/>
      </c>
      <c r="AA1096" s="710" t="str">
        <f>IF(Y1096="","",Y1096*'Step 1  Fixed Inputs'!$B$8)</f>
        <v/>
      </c>
    </row>
    <row r="1097" spans="1:27" hidden="1">
      <c r="A1097" s="272"/>
      <c r="B1097" s="238"/>
      <c r="C1097" s="572"/>
      <c r="D1097" s="583"/>
      <c r="E1097" s="587"/>
      <c r="F1097" s="646"/>
      <c r="G1097" s="622"/>
      <c r="H1097" s="454"/>
      <c r="I1097" s="566"/>
      <c r="J1097" s="607"/>
      <c r="K1097" s="454"/>
      <c r="L1097" s="455"/>
      <c r="M1097" s="451" t="str">
        <f>IF(C1097="","",VLOOKUP(C1097,'Reference 7.0 EULs'!$D$2:$E$114,2,))</f>
        <v/>
      </c>
      <c r="N1097" s="207" t="str">
        <f t="shared" si="198"/>
        <v/>
      </c>
      <c r="O1097" s="209" t="str">
        <f t="shared" si="194"/>
        <v/>
      </c>
      <c r="P1097" s="209"/>
      <c r="Q1097" s="209"/>
      <c r="R1097" s="208" t="str">
        <f t="shared" si="199"/>
        <v/>
      </c>
      <c r="S1097" s="210" t="str">
        <f t="shared" si="195"/>
        <v/>
      </c>
      <c r="T1097" s="211" t="str">
        <f>IF(M1097="","",'Step 1  Fixed Inputs'!$B$3*(1+'Step 1  Fixed Inputs'!$B$7)/('Step 1  Fixed Inputs'!$B$5-'Step 1  Fixed Inputs'!$B$7)*(1-((1+'Step 1  Fixed Inputs'!$B$7)/(1+'Step 1  Fixed Inputs'!$B$5))^$M1097))</f>
        <v/>
      </c>
      <c r="U1097" s="212" t="str">
        <f>IF(M1097="","",'Step 1  Fixed Inputs'!$B$4*(1+'Step 1  Fixed Inputs'!$B$7)/('Step 1  Fixed Inputs'!$B$5-'Step 1  Fixed Inputs'!$B$7)*(1-((1+'Step 1  Fixed Inputs'!$B$7)/(1+'Step 1  Fixed Inputs'!$B$5))^$M1097))</f>
        <v/>
      </c>
      <c r="V1097" s="213" t="str">
        <f>IF(M1097="","",T1097*#REF!)</f>
        <v/>
      </c>
      <c r="W1097" s="213" t="str">
        <f>IF(M1097="","",U1097*#REF!)</f>
        <v/>
      </c>
      <c r="X1097" s="211" t="str">
        <f>IF(M1097="","",T1097*#REF!+U1097*#REF!)</f>
        <v/>
      </c>
      <c r="Y1097" s="266" t="str">
        <f t="shared" si="196"/>
        <v/>
      </c>
      <c r="Z1097" s="269" t="str">
        <f t="shared" si="197"/>
        <v/>
      </c>
      <c r="AA1097" s="710" t="str">
        <f>IF(Y1097="","",Y1097*'Step 1  Fixed Inputs'!$B$8)</f>
        <v/>
      </c>
    </row>
    <row r="1098" spans="1:27" hidden="1">
      <c r="A1098" s="272"/>
      <c r="B1098" s="238"/>
      <c r="C1098" s="572"/>
      <c r="D1098" s="583"/>
      <c r="E1098" s="587"/>
      <c r="F1098" s="646"/>
      <c r="G1098" s="622"/>
      <c r="H1098" s="454"/>
      <c r="I1098" s="566"/>
      <c r="J1098" s="607"/>
      <c r="K1098" s="454"/>
      <c r="L1098" s="455"/>
      <c r="M1098" s="451" t="str">
        <f>IF(C1098="","",VLOOKUP(C1098,'Reference 7.0 EULs'!$D$2:$E$114,2,))</f>
        <v/>
      </c>
      <c r="N1098" s="207" t="str">
        <f t="shared" si="198"/>
        <v/>
      </c>
      <c r="O1098" s="209" t="str">
        <f t="shared" si="194"/>
        <v/>
      </c>
      <c r="P1098" s="209"/>
      <c r="Q1098" s="209"/>
      <c r="R1098" s="208" t="str">
        <f t="shared" si="199"/>
        <v/>
      </c>
      <c r="S1098" s="210" t="str">
        <f t="shared" si="195"/>
        <v/>
      </c>
      <c r="T1098" s="211" t="str">
        <f>IF(M1098="","",'Step 1  Fixed Inputs'!$B$3*(1+'Step 1  Fixed Inputs'!$B$7)/('Step 1  Fixed Inputs'!$B$5-'Step 1  Fixed Inputs'!$B$7)*(1-((1+'Step 1  Fixed Inputs'!$B$7)/(1+'Step 1  Fixed Inputs'!$B$5))^$M1098))</f>
        <v/>
      </c>
      <c r="U1098" s="212" t="str">
        <f>IF(M1098="","",'Step 1  Fixed Inputs'!$B$4*(1+'Step 1  Fixed Inputs'!$B$7)/('Step 1  Fixed Inputs'!$B$5-'Step 1  Fixed Inputs'!$B$7)*(1-((1+'Step 1  Fixed Inputs'!$B$7)/(1+'Step 1  Fixed Inputs'!$B$5))^$M1098))</f>
        <v/>
      </c>
      <c r="V1098" s="213" t="str">
        <f>IF(M1098="","",T1098*#REF!)</f>
        <v/>
      </c>
      <c r="W1098" s="213" t="str">
        <f>IF(M1098="","",U1098*#REF!)</f>
        <v/>
      </c>
      <c r="X1098" s="211" t="str">
        <f>IF(M1098="","",T1098*#REF!+U1098*#REF!)</f>
        <v/>
      </c>
      <c r="Y1098" s="266" t="str">
        <f t="shared" si="196"/>
        <v/>
      </c>
      <c r="Z1098" s="269" t="str">
        <f t="shared" si="197"/>
        <v/>
      </c>
      <c r="AA1098" s="710" t="str">
        <f>IF(Y1098="","",Y1098*'Step 1  Fixed Inputs'!$B$8)</f>
        <v/>
      </c>
    </row>
    <row r="1099" spans="1:27" hidden="1">
      <c r="A1099" s="272"/>
      <c r="B1099" s="238"/>
      <c r="C1099" s="572"/>
      <c r="D1099" s="583"/>
      <c r="E1099" s="587"/>
      <c r="F1099" s="646"/>
      <c r="G1099" s="622"/>
      <c r="H1099" s="454"/>
      <c r="I1099" s="566"/>
      <c r="J1099" s="607"/>
      <c r="K1099" s="454"/>
      <c r="L1099" s="455"/>
      <c r="M1099" s="451" t="str">
        <f>IF(C1099="","",VLOOKUP(C1099,'Reference 7.0 EULs'!$D$2:$E$114,2,))</f>
        <v/>
      </c>
      <c r="N1099" s="207" t="str">
        <f t="shared" si="198"/>
        <v/>
      </c>
      <c r="O1099" s="209" t="str">
        <f t="shared" si="194"/>
        <v/>
      </c>
      <c r="P1099" s="209"/>
      <c r="Q1099" s="209"/>
      <c r="R1099" s="208" t="str">
        <f t="shared" si="199"/>
        <v/>
      </c>
      <c r="S1099" s="210" t="str">
        <f t="shared" si="195"/>
        <v/>
      </c>
      <c r="T1099" s="211" t="str">
        <f>IF(M1099="","",'Step 1  Fixed Inputs'!$B$3*(1+'Step 1  Fixed Inputs'!$B$7)/('Step 1  Fixed Inputs'!$B$5-'Step 1  Fixed Inputs'!$B$7)*(1-((1+'Step 1  Fixed Inputs'!$B$7)/(1+'Step 1  Fixed Inputs'!$B$5))^$M1099))</f>
        <v/>
      </c>
      <c r="U1099" s="212" t="str">
        <f>IF(M1099="","",'Step 1  Fixed Inputs'!$B$4*(1+'Step 1  Fixed Inputs'!$B$7)/('Step 1  Fixed Inputs'!$B$5-'Step 1  Fixed Inputs'!$B$7)*(1-((1+'Step 1  Fixed Inputs'!$B$7)/(1+'Step 1  Fixed Inputs'!$B$5))^$M1099))</f>
        <v/>
      </c>
      <c r="V1099" s="213" t="str">
        <f>IF(M1099="","",T1099*#REF!)</f>
        <v/>
      </c>
      <c r="W1099" s="213" t="str">
        <f>IF(M1099="","",U1099*#REF!)</f>
        <v/>
      </c>
      <c r="X1099" s="211" t="str">
        <f>IF(M1099="","",T1099*#REF!+U1099*#REF!)</f>
        <v/>
      </c>
      <c r="Y1099" s="266" t="str">
        <f t="shared" si="196"/>
        <v/>
      </c>
      <c r="Z1099" s="269" t="str">
        <f t="shared" si="197"/>
        <v/>
      </c>
      <c r="AA1099" s="710" t="str">
        <f>IF(Y1099="","",Y1099*'Step 1  Fixed Inputs'!$B$8)</f>
        <v/>
      </c>
    </row>
    <row r="1100" spans="1:27" hidden="1">
      <c r="A1100" s="272"/>
      <c r="B1100" s="238"/>
      <c r="C1100" s="572"/>
      <c r="D1100" s="583"/>
      <c r="E1100" s="587"/>
      <c r="F1100" s="646"/>
      <c r="G1100" s="622"/>
      <c r="H1100" s="454"/>
      <c r="I1100" s="566"/>
      <c r="J1100" s="607"/>
      <c r="K1100" s="454"/>
      <c r="L1100" s="455"/>
      <c r="M1100" s="451" t="str">
        <f>IF(C1100="","",VLOOKUP(C1100,'Reference 7.0 EULs'!$D$2:$E$114,2,))</f>
        <v/>
      </c>
      <c r="N1100" s="207" t="str">
        <f t="shared" si="198"/>
        <v/>
      </c>
      <c r="O1100" s="209" t="str">
        <f t="shared" si="194"/>
        <v/>
      </c>
      <c r="P1100" s="209"/>
      <c r="Q1100" s="209"/>
      <c r="R1100" s="208" t="str">
        <f t="shared" si="199"/>
        <v/>
      </c>
      <c r="S1100" s="210" t="str">
        <f t="shared" si="195"/>
        <v/>
      </c>
      <c r="T1100" s="211" t="str">
        <f>IF(M1100="","",'Step 1  Fixed Inputs'!$B$3*(1+'Step 1  Fixed Inputs'!$B$7)/('Step 1  Fixed Inputs'!$B$5-'Step 1  Fixed Inputs'!$B$7)*(1-((1+'Step 1  Fixed Inputs'!$B$7)/(1+'Step 1  Fixed Inputs'!$B$5))^$M1100))</f>
        <v/>
      </c>
      <c r="U1100" s="212" t="str">
        <f>IF(M1100="","",'Step 1  Fixed Inputs'!$B$4*(1+'Step 1  Fixed Inputs'!$B$7)/('Step 1  Fixed Inputs'!$B$5-'Step 1  Fixed Inputs'!$B$7)*(1-((1+'Step 1  Fixed Inputs'!$B$7)/(1+'Step 1  Fixed Inputs'!$B$5))^$M1100))</f>
        <v/>
      </c>
      <c r="V1100" s="213" t="str">
        <f>IF(M1100="","",T1100*#REF!)</f>
        <v/>
      </c>
      <c r="W1100" s="213" t="str">
        <f>IF(M1100="","",U1100*#REF!)</f>
        <v/>
      </c>
      <c r="X1100" s="211" t="str">
        <f>IF(M1100="","",T1100*#REF!+U1100*#REF!)</f>
        <v/>
      </c>
      <c r="Y1100" s="266" t="str">
        <f t="shared" si="196"/>
        <v/>
      </c>
      <c r="Z1100" s="269" t="str">
        <f t="shared" si="197"/>
        <v/>
      </c>
      <c r="AA1100" s="710" t="str">
        <f>IF(Y1100="","",Y1100*'Step 1  Fixed Inputs'!$B$8)</f>
        <v/>
      </c>
    </row>
    <row r="1101" spans="1:27" hidden="1">
      <c r="A1101" s="272"/>
      <c r="B1101" s="238"/>
      <c r="C1101" s="572"/>
      <c r="D1101" s="583"/>
      <c r="E1101" s="587"/>
      <c r="F1101" s="646"/>
      <c r="G1101" s="622"/>
      <c r="H1101" s="454"/>
      <c r="I1101" s="566"/>
      <c r="J1101" s="607"/>
      <c r="K1101" s="454"/>
      <c r="L1101" s="455"/>
      <c r="M1101" s="451" t="str">
        <f>IF(C1101="","",VLOOKUP(C1101,'Reference 7.0 EULs'!$D$2:$E$114,2,))</f>
        <v/>
      </c>
      <c r="N1101" s="207" t="str">
        <f t="shared" si="198"/>
        <v/>
      </c>
      <c r="O1101" s="209" t="str">
        <f t="shared" si="194"/>
        <v/>
      </c>
      <c r="P1101" s="209"/>
      <c r="Q1101" s="209"/>
      <c r="R1101" s="208" t="str">
        <f t="shared" si="199"/>
        <v/>
      </c>
      <c r="S1101" s="210" t="str">
        <f t="shared" si="195"/>
        <v/>
      </c>
      <c r="T1101" s="211" t="str">
        <f>IF(M1101="","",'Step 1  Fixed Inputs'!$B$3*(1+'Step 1  Fixed Inputs'!$B$7)/('Step 1  Fixed Inputs'!$B$5-'Step 1  Fixed Inputs'!$B$7)*(1-((1+'Step 1  Fixed Inputs'!$B$7)/(1+'Step 1  Fixed Inputs'!$B$5))^$M1101))</f>
        <v/>
      </c>
      <c r="U1101" s="212" t="str">
        <f>IF(M1101="","",'Step 1  Fixed Inputs'!$B$4*(1+'Step 1  Fixed Inputs'!$B$7)/('Step 1  Fixed Inputs'!$B$5-'Step 1  Fixed Inputs'!$B$7)*(1-((1+'Step 1  Fixed Inputs'!$B$7)/(1+'Step 1  Fixed Inputs'!$B$5))^$M1101))</f>
        <v/>
      </c>
      <c r="V1101" s="213" t="str">
        <f>IF(M1101="","",T1101*#REF!)</f>
        <v/>
      </c>
      <c r="W1101" s="213" t="str">
        <f>IF(M1101="","",U1101*#REF!)</f>
        <v/>
      </c>
      <c r="X1101" s="211" t="str">
        <f>IF(M1101="","",T1101*#REF!+U1101*#REF!)</f>
        <v/>
      </c>
      <c r="Y1101" s="266" t="str">
        <f t="shared" si="196"/>
        <v/>
      </c>
      <c r="Z1101" s="269" t="str">
        <f t="shared" si="197"/>
        <v/>
      </c>
      <c r="AA1101" s="710" t="str">
        <f>IF(Y1101="","",Y1101*'Step 1  Fixed Inputs'!$B$8)</f>
        <v/>
      </c>
    </row>
    <row r="1102" spans="1:27" hidden="1">
      <c r="A1102" s="272"/>
      <c r="B1102" s="238"/>
      <c r="C1102" s="572"/>
      <c r="D1102" s="583"/>
      <c r="E1102" s="587"/>
      <c r="F1102" s="646"/>
      <c r="G1102" s="622"/>
      <c r="H1102" s="454"/>
      <c r="I1102" s="566"/>
      <c r="J1102" s="607"/>
      <c r="K1102" s="454"/>
      <c r="L1102" s="455"/>
      <c r="M1102" s="451" t="str">
        <f>IF(C1102="","",VLOOKUP(C1102,'Reference 7.0 EULs'!$D$2:$E$114,2,))</f>
        <v/>
      </c>
      <c r="N1102" s="207" t="str">
        <f t="shared" si="198"/>
        <v/>
      </c>
      <c r="O1102" s="209" t="str">
        <f t="shared" si="194"/>
        <v/>
      </c>
      <c r="P1102" s="209"/>
      <c r="Q1102" s="209"/>
      <c r="R1102" s="208" t="str">
        <f t="shared" si="199"/>
        <v/>
      </c>
      <c r="S1102" s="210" t="str">
        <f t="shared" si="195"/>
        <v/>
      </c>
      <c r="T1102" s="211" t="str">
        <f>IF(M1102="","",'Step 1  Fixed Inputs'!$B$3*(1+'Step 1  Fixed Inputs'!$B$7)/('Step 1  Fixed Inputs'!$B$5-'Step 1  Fixed Inputs'!$B$7)*(1-((1+'Step 1  Fixed Inputs'!$B$7)/(1+'Step 1  Fixed Inputs'!$B$5))^$M1102))</f>
        <v/>
      </c>
      <c r="U1102" s="212" t="str">
        <f>IF(M1102="","",'Step 1  Fixed Inputs'!$B$4*(1+'Step 1  Fixed Inputs'!$B$7)/('Step 1  Fixed Inputs'!$B$5-'Step 1  Fixed Inputs'!$B$7)*(1-((1+'Step 1  Fixed Inputs'!$B$7)/(1+'Step 1  Fixed Inputs'!$B$5))^$M1102))</f>
        <v/>
      </c>
      <c r="V1102" s="213" t="str">
        <f>IF(M1102="","",T1102*#REF!)</f>
        <v/>
      </c>
      <c r="W1102" s="213" t="str">
        <f>IF(M1102="","",U1102*#REF!)</f>
        <v/>
      </c>
      <c r="X1102" s="211" t="str">
        <f>IF(M1102="","",T1102*#REF!+U1102*#REF!)</f>
        <v/>
      </c>
      <c r="Y1102" s="266" t="str">
        <f t="shared" si="196"/>
        <v/>
      </c>
      <c r="Z1102" s="269" t="str">
        <f t="shared" si="197"/>
        <v/>
      </c>
      <c r="AA1102" s="710" t="str">
        <f>IF(Y1102="","",Y1102*'Step 1  Fixed Inputs'!$B$8)</f>
        <v/>
      </c>
    </row>
    <row r="1103" spans="1:27" ht="16.5" hidden="1" customHeight="1" thickBot="1">
      <c r="A1103" s="272"/>
      <c r="B1103" s="239"/>
      <c r="C1103" s="579"/>
      <c r="D1103" s="584"/>
      <c r="E1103" s="588"/>
      <c r="F1103" s="647"/>
      <c r="G1103" s="623"/>
      <c r="H1103" s="457"/>
      <c r="I1103" s="597"/>
      <c r="J1103" s="608"/>
      <c r="K1103" s="457"/>
      <c r="L1103" s="458"/>
      <c r="M1103" s="451" t="str">
        <f>IF(C1103="","",VLOOKUP(C1103,'Reference 7.0 EULs'!$D$2:$E$114,2,))</f>
        <v/>
      </c>
      <c r="N1103" s="207" t="str">
        <f t="shared" si="198"/>
        <v/>
      </c>
      <c r="O1103" s="209" t="str">
        <f t="shared" si="194"/>
        <v/>
      </c>
      <c r="P1103" s="209"/>
      <c r="Q1103" s="209"/>
      <c r="R1103" s="208" t="str">
        <f t="shared" si="199"/>
        <v/>
      </c>
      <c r="S1103" s="210" t="str">
        <f t="shared" si="195"/>
        <v/>
      </c>
      <c r="T1103" s="211" t="str">
        <f>IF(M1103="","",'Step 1  Fixed Inputs'!$B$3*(1+'Step 1  Fixed Inputs'!$B$7)/('Step 1  Fixed Inputs'!$B$5-'Step 1  Fixed Inputs'!$B$7)*(1-((1+'Step 1  Fixed Inputs'!$B$7)/(1+'Step 1  Fixed Inputs'!$B$5))^$M1103))</f>
        <v/>
      </c>
      <c r="U1103" s="212" t="str">
        <f>IF(M1103="","",'Step 1  Fixed Inputs'!$B$4*(1+'Step 1  Fixed Inputs'!$B$7)/('Step 1  Fixed Inputs'!$B$5-'Step 1  Fixed Inputs'!$B$7)*(1-((1+'Step 1  Fixed Inputs'!$B$7)/(1+'Step 1  Fixed Inputs'!$B$5))^$M1103))</f>
        <v/>
      </c>
      <c r="V1103" s="213" t="str">
        <f>IF(M1103="","",T1103*#REF!)</f>
        <v/>
      </c>
      <c r="W1103" s="213" t="str">
        <f>IF(M1103="","",U1103*#REF!)</f>
        <v/>
      </c>
      <c r="X1103" s="211" t="str">
        <f>IF(M1103="","",T1103*#REF!+U1103*#REF!)</f>
        <v/>
      </c>
      <c r="Y1103" s="266" t="str">
        <f t="shared" si="196"/>
        <v/>
      </c>
      <c r="Z1103" s="269" t="str">
        <f t="shared" si="197"/>
        <v/>
      </c>
      <c r="AA1103" s="710" t="str">
        <f>IF(Y1103="","",Y1103*'Step 1  Fixed Inputs'!$B$8)</f>
        <v/>
      </c>
    </row>
    <row r="1104" spans="1:27" ht="18" hidden="1" thickBot="1">
      <c r="A1104" s="293" t="s">
        <v>171</v>
      </c>
      <c r="B1104" s="240"/>
      <c r="C1104" s="571" t="s">
        <v>102</v>
      </c>
      <c r="D1104" s="581"/>
      <c r="E1104" s="556"/>
      <c r="F1104" s="651"/>
      <c r="G1104" s="630"/>
      <c r="H1104" s="463"/>
      <c r="I1104" s="599"/>
      <c r="J1104" s="610"/>
      <c r="K1104" s="463"/>
      <c r="L1104" s="459">
        <f>SUM(L1105:L1157)</f>
        <v>0</v>
      </c>
      <c r="M1104" s="447" t="s">
        <v>154</v>
      </c>
      <c r="N1104" s="214" t="str">
        <f>'Step 3  Admin Allocation'!K11</f>
        <v/>
      </c>
      <c r="O1104" s="411">
        <f>SUM(O1105:O1157)</f>
        <v>0</v>
      </c>
      <c r="P1104" s="411"/>
      <c r="Q1104" s="411"/>
      <c r="R1104" s="215" t="str">
        <f>'Step 3  Admin Allocation'!O11</f>
        <v/>
      </c>
      <c r="S1104" s="411">
        <f t="shared" ref="S1104:Y1104" si="200">SUM(S1105:S1157)</f>
        <v>0</v>
      </c>
      <c r="T1104" s="411">
        <f t="shared" si="200"/>
        <v>0</v>
      </c>
      <c r="U1104" s="411">
        <f t="shared" si="200"/>
        <v>0</v>
      </c>
      <c r="V1104" s="411">
        <f t="shared" si="200"/>
        <v>0</v>
      </c>
      <c r="W1104" s="411">
        <f t="shared" si="200"/>
        <v>0</v>
      </c>
      <c r="X1104" s="411">
        <f t="shared" si="200"/>
        <v>0</v>
      </c>
      <c r="Y1104" s="265">
        <f t="shared" si="200"/>
        <v>0</v>
      </c>
      <c r="Z1104" s="268" t="e">
        <f>X1104/S1104</f>
        <v>#DIV/0!</v>
      </c>
      <c r="AA1104" s="712">
        <f>SUM(AA1105:AA1157)</f>
        <v>0</v>
      </c>
    </row>
    <row r="1105" spans="2:27" hidden="1">
      <c r="B1105" s="412"/>
      <c r="C1105" s="578"/>
      <c r="D1105" s="582"/>
      <c r="E1105" s="586"/>
      <c r="F1105" s="652"/>
      <c r="G1105" s="631"/>
      <c r="H1105" s="464"/>
      <c r="I1105" s="603"/>
      <c r="J1105" s="611"/>
      <c r="K1105" s="464"/>
      <c r="L1105" s="461"/>
      <c r="M1105" s="451" t="str">
        <f>IF(C1105="","",VLOOKUP(C1105,'Reference 7.0 EULs'!$D$2:$E$114,2,))</f>
        <v/>
      </c>
      <c r="N1105" s="207" t="str">
        <f>IF(M1105="","",(L1105/L$1104)*N$1104)</f>
        <v/>
      </c>
      <c r="O1105" s="209" t="str">
        <f t="shared" ref="O1105:O1136" si="201">IF(M1105="","",SUM(L1105,N1105))</f>
        <v/>
      </c>
      <c r="P1105" s="209"/>
      <c r="Q1105" s="209"/>
      <c r="R1105" s="208" t="str">
        <f>IF(M1105="","",(L1105/L$1104)*R$1104)</f>
        <v/>
      </c>
      <c r="S1105" s="210" t="str">
        <f t="shared" ref="S1105:S1136" si="202">IF(M1105="","",SUM(L1105,R1105))</f>
        <v/>
      </c>
      <c r="T1105" s="211" t="str">
        <f>IF(M1105="","",'Step 1  Fixed Inputs'!$B$3*(1+'Step 1  Fixed Inputs'!$B$7)/('Step 1  Fixed Inputs'!$B$5-'Step 1  Fixed Inputs'!$B$7)*(1-((1+'Step 1  Fixed Inputs'!$B$7)/(1+'Step 1  Fixed Inputs'!$B$5))^$M1105))</f>
        <v/>
      </c>
      <c r="U1105" s="212" t="str">
        <f>IF(M1105="","",'Step 1  Fixed Inputs'!$B$4*(1+'Step 1  Fixed Inputs'!$B$7)/('Step 1  Fixed Inputs'!$B$5-'Step 1  Fixed Inputs'!$B$7)*(1-((1+'Step 1  Fixed Inputs'!$B$7)/(1+'Step 1  Fixed Inputs'!$B$5))^$M1105))</f>
        <v/>
      </c>
      <c r="V1105" s="213" t="str">
        <f>IF(M1105="","",T1105*#REF!)</f>
        <v/>
      </c>
      <c r="W1105" s="213" t="str">
        <f>IF(M1105="","",U1105*#REF!)</f>
        <v/>
      </c>
      <c r="X1105" s="211" t="str">
        <f>IF(M1105="","",T1105*#REF!+U1105*#REF!)</f>
        <v/>
      </c>
      <c r="Y1105" s="266" t="str">
        <f t="shared" ref="Y1105:Y1136" si="203">IF(M1105="","",X1105-S1105)</f>
        <v/>
      </c>
      <c r="Z1105" s="269" t="str">
        <f t="shared" ref="Z1105:Z1136" si="204">IF(M1105="","",X1105/S1105)</f>
        <v/>
      </c>
      <c r="AA1105" s="710" t="str">
        <f>IF(Y1105="","",Y1105*'Step 1  Fixed Inputs'!$B$8)</f>
        <v/>
      </c>
    </row>
    <row r="1106" spans="2:27" hidden="1">
      <c r="B1106" s="412"/>
      <c r="C1106" s="578"/>
      <c r="D1106" s="582"/>
      <c r="E1106" s="586"/>
      <c r="F1106" s="643"/>
      <c r="G1106" s="621"/>
      <c r="H1106" s="453"/>
      <c r="I1106" s="565"/>
      <c r="J1106" s="606"/>
      <c r="K1106" s="453"/>
      <c r="L1106" s="461"/>
      <c r="M1106" s="451" t="str">
        <f>IF(C1106="","",VLOOKUP(C1106,'Reference 7.0 EULs'!$D$2:$E$114,2,))</f>
        <v/>
      </c>
      <c r="N1106" s="207" t="str">
        <f t="shared" ref="N1106:N1157" si="205">IF(M1106="","",(L1106/L$1104)*N$1104)</f>
        <v/>
      </c>
      <c r="O1106" s="209" t="str">
        <f t="shared" si="201"/>
        <v/>
      </c>
      <c r="P1106" s="209"/>
      <c r="Q1106" s="209"/>
      <c r="R1106" s="208" t="str">
        <f t="shared" ref="R1106:R1157" si="206">IF(M1106="","",(L1106/L$1104)*R$1104)</f>
        <v/>
      </c>
      <c r="S1106" s="210" t="str">
        <f t="shared" si="202"/>
        <v/>
      </c>
      <c r="T1106" s="211" t="str">
        <f>IF(M1106="","",'Step 1  Fixed Inputs'!$B$3*(1+'Step 1  Fixed Inputs'!$B$7)/('Step 1  Fixed Inputs'!$B$5-'Step 1  Fixed Inputs'!$B$7)*(1-((1+'Step 1  Fixed Inputs'!$B$7)/(1+'Step 1  Fixed Inputs'!$B$5))^$M1106))</f>
        <v/>
      </c>
      <c r="U1106" s="212" t="str">
        <f>IF(M1106="","",'Step 1  Fixed Inputs'!$B$4*(1+'Step 1  Fixed Inputs'!$B$7)/('Step 1  Fixed Inputs'!$B$5-'Step 1  Fixed Inputs'!$B$7)*(1-((1+'Step 1  Fixed Inputs'!$B$7)/(1+'Step 1  Fixed Inputs'!$B$5))^$M1106))</f>
        <v/>
      </c>
      <c r="V1106" s="213" t="str">
        <f>IF(M1106="","",T1106*#REF!)</f>
        <v/>
      </c>
      <c r="W1106" s="213" t="str">
        <f>IF(M1106="","",U1106*#REF!)</f>
        <v/>
      </c>
      <c r="X1106" s="211" t="str">
        <f>IF(M1106="","",T1106*#REF!+U1106*#REF!)</f>
        <v/>
      </c>
      <c r="Y1106" s="266" t="str">
        <f t="shared" si="203"/>
        <v/>
      </c>
      <c r="Z1106" s="269" t="str">
        <f t="shared" si="204"/>
        <v/>
      </c>
      <c r="AA1106" s="710" t="str">
        <f>IF(Y1106="","",Y1106*'Step 1  Fixed Inputs'!$B$8)</f>
        <v/>
      </c>
    </row>
    <row r="1107" spans="2:27" hidden="1">
      <c r="B1107" s="412"/>
      <c r="C1107" s="578"/>
      <c r="D1107" s="582"/>
      <c r="E1107" s="586"/>
      <c r="F1107" s="643"/>
      <c r="G1107" s="621"/>
      <c r="H1107" s="453"/>
      <c r="I1107" s="565"/>
      <c r="J1107" s="606"/>
      <c r="K1107" s="453"/>
      <c r="L1107" s="461"/>
      <c r="M1107" s="451" t="str">
        <f>IF(C1107="","",VLOOKUP(C1107,'Reference 7.0 EULs'!$D$2:$E$114,2,))</f>
        <v/>
      </c>
      <c r="N1107" s="207" t="str">
        <f t="shared" si="205"/>
        <v/>
      </c>
      <c r="O1107" s="209" t="str">
        <f t="shared" si="201"/>
        <v/>
      </c>
      <c r="P1107" s="209"/>
      <c r="Q1107" s="209"/>
      <c r="R1107" s="208" t="str">
        <f t="shared" si="206"/>
        <v/>
      </c>
      <c r="S1107" s="210" t="str">
        <f t="shared" si="202"/>
        <v/>
      </c>
      <c r="T1107" s="211" t="str">
        <f>IF(M1107="","",'Step 1  Fixed Inputs'!$B$3*(1+'Step 1  Fixed Inputs'!$B$7)/('Step 1  Fixed Inputs'!$B$5-'Step 1  Fixed Inputs'!$B$7)*(1-((1+'Step 1  Fixed Inputs'!$B$7)/(1+'Step 1  Fixed Inputs'!$B$5))^$M1107))</f>
        <v/>
      </c>
      <c r="U1107" s="212" t="str">
        <f>IF(M1107="","",'Step 1  Fixed Inputs'!$B$4*(1+'Step 1  Fixed Inputs'!$B$7)/('Step 1  Fixed Inputs'!$B$5-'Step 1  Fixed Inputs'!$B$7)*(1-((1+'Step 1  Fixed Inputs'!$B$7)/(1+'Step 1  Fixed Inputs'!$B$5))^$M1107))</f>
        <v/>
      </c>
      <c r="V1107" s="213" t="str">
        <f>IF(M1107="","",T1107*#REF!)</f>
        <v/>
      </c>
      <c r="W1107" s="213" t="str">
        <f>IF(M1107="","",U1107*#REF!)</f>
        <v/>
      </c>
      <c r="X1107" s="211" t="str">
        <f>IF(M1107="","",T1107*#REF!+U1107*#REF!)</f>
        <v/>
      </c>
      <c r="Y1107" s="266" t="str">
        <f t="shared" si="203"/>
        <v/>
      </c>
      <c r="Z1107" s="269" t="str">
        <f t="shared" si="204"/>
        <v/>
      </c>
      <c r="AA1107" s="710" t="str">
        <f>IF(Y1107="","",Y1107*'Step 1  Fixed Inputs'!$B$8)</f>
        <v/>
      </c>
    </row>
    <row r="1108" spans="2:27" hidden="1">
      <c r="B1108" s="412"/>
      <c r="C1108" s="578"/>
      <c r="D1108" s="582"/>
      <c r="E1108" s="586"/>
      <c r="F1108" s="643"/>
      <c r="G1108" s="621"/>
      <c r="H1108" s="453"/>
      <c r="I1108" s="565"/>
      <c r="J1108" s="606"/>
      <c r="K1108" s="453"/>
      <c r="L1108" s="461"/>
      <c r="M1108" s="451" t="str">
        <f>IF(C1108="","",VLOOKUP(C1108,'Reference 7.0 EULs'!$D$2:$E$114,2,))</f>
        <v/>
      </c>
      <c r="N1108" s="207" t="str">
        <f t="shared" si="205"/>
        <v/>
      </c>
      <c r="O1108" s="209" t="str">
        <f t="shared" si="201"/>
        <v/>
      </c>
      <c r="P1108" s="209"/>
      <c r="Q1108" s="209"/>
      <c r="R1108" s="208" t="str">
        <f t="shared" si="206"/>
        <v/>
      </c>
      <c r="S1108" s="210" t="str">
        <f t="shared" si="202"/>
        <v/>
      </c>
      <c r="T1108" s="211" t="str">
        <f>IF(M1108="","",'Step 1  Fixed Inputs'!$B$3*(1+'Step 1  Fixed Inputs'!$B$7)/('Step 1  Fixed Inputs'!$B$5-'Step 1  Fixed Inputs'!$B$7)*(1-((1+'Step 1  Fixed Inputs'!$B$7)/(1+'Step 1  Fixed Inputs'!$B$5))^$M1108))</f>
        <v/>
      </c>
      <c r="U1108" s="212" t="str">
        <f>IF(M1108="","",'Step 1  Fixed Inputs'!$B$4*(1+'Step 1  Fixed Inputs'!$B$7)/('Step 1  Fixed Inputs'!$B$5-'Step 1  Fixed Inputs'!$B$7)*(1-((1+'Step 1  Fixed Inputs'!$B$7)/(1+'Step 1  Fixed Inputs'!$B$5))^$M1108))</f>
        <v/>
      </c>
      <c r="V1108" s="213" t="str">
        <f>IF(M1108="","",T1108*#REF!)</f>
        <v/>
      </c>
      <c r="W1108" s="213" t="str">
        <f>IF(M1108="","",U1108*#REF!)</f>
        <v/>
      </c>
      <c r="X1108" s="211" t="str">
        <f>IF(M1108="","",T1108*#REF!+U1108*#REF!)</f>
        <v/>
      </c>
      <c r="Y1108" s="266" t="str">
        <f t="shared" si="203"/>
        <v/>
      </c>
      <c r="Z1108" s="269" t="str">
        <f t="shared" si="204"/>
        <v/>
      </c>
      <c r="AA1108" s="710" t="str">
        <f>IF(Y1108="","",Y1108*'Step 1  Fixed Inputs'!$B$8)</f>
        <v/>
      </c>
    </row>
    <row r="1109" spans="2:27" hidden="1">
      <c r="B1109" s="412"/>
      <c r="C1109" s="578"/>
      <c r="D1109" s="582"/>
      <c r="E1109" s="586"/>
      <c r="F1109" s="643"/>
      <c r="G1109" s="621"/>
      <c r="H1109" s="453"/>
      <c r="I1109" s="565"/>
      <c r="J1109" s="606"/>
      <c r="K1109" s="453"/>
      <c r="L1109" s="461"/>
      <c r="M1109" s="451" t="str">
        <f>IF(C1109="","",VLOOKUP(C1109,'Reference 7.0 EULs'!$D$2:$E$114,2,))</f>
        <v/>
      </c>
      <c r="N1109" s="207" t="str">
        <f t="shared" si="205"/>
        <v/>
      </c>
      <c r="O1109" s="209" t="str">
        <f t="shared" si="201"/>
        <v/>
      </c>
      <c r="P1109" s="209"/>
      <c r="Q1109" s="209"/>
      <c r="R1109" s="208" t="str">
        <f t="shared" si="206"/>
        <v/>
      </c>
      <c r="S1109" s="210" t="str">
        <f t="shared" si="202"/>
        <v/>
      </c>
      <c r="T1109" s="211" t="str">
        <f>IF(M1109="","",'Step 1  Fixed Inputs'!$B$3*(1+'Step 1  Fixed Inputs'!$B$7)/('Step 1  Fixed Inputs'!$B$5-'Step 1  Fixed Inputs'!$B$7)*(1-((1+'Step 1  Fixed Inputs'!$B$7)/(1+'Step 1  Fixed Inputs'!$B$5))^$M1109))</f>
        <v/>
      </c>
      <c r="U1109" s="212" t="str">
        <f>IF(M1109="","",'Step 1  Fixed Inputs'!$B$4*(1+'Step 1  Fixed Inputs'!$B$7)/('Step 1  Fixed Inputs'!$B$5-'Step 1  Fixed Inputs'!$B$7)*(1-((1+'Step 1  Fixed Inputs'!$B$7)/(1+'Step 1  Fixed Inputs'!$B$5))^$M1109))</f>
        <v/>
      </c>
      <c r="V1109" s="213" t="str">
        <f>IF(M1109="","",T1109*#REF!)</f>
        <v/>
      </c>
      <c r="W1109" s="213" t="str">
        <f>IF(M1109="","",U1109*#REF!)</f>
        <v/>
      </c>
      <c r="X1109" s="211" t="str">
        <f>IF(M1109="","",T1109*#REF!+U1109*#REF!)</f>
        <v/>
      </c>
      <c r="Y1109" s="266" t="str">
        <f t="shared" si="203"/>
        <v/>
      </c>
      <c r="Z1109" s="269" t="str">
        <f t="shared" si="204"/>
        <v/>
      </c>
      <c r="AA1109" s="710" t="str">
        <f>IF(Y1109="","",Y1109*'Step 1  Fixed Inputs'!$B$8)</f>
        <v/>
      </c>
    </row>
    <row r="1110" spans="2:27" hidden="1">
      <c r="B1110" s="412"/>
      <c r="C1110" s="578"/>
      <c r="D1110" s="582"/>
      <c r="E1110" s="586"/>
      <c r="F1110" s="643"/>
      <c r="G1110" s="621"/>
      <c r="H1110" s="453"/>
      <c r="I1110" s="565"/>
      <c r="J1110" s="606"/>
      <c r="K1110" s="453"/>
      <c r="L1110" s="461"/>
      <c r="M1110" s="451" t="str">
        <f>IF(C1110="","",VLOOKUP(C1110,'Reference 7.0 EULs'!$D$2:$E$114,2,))</f>
        <v/>
      </c>
      <c r="N1110" s="207" t="str">
        <f t="shared" si="205"/>
        <v/>
      </c>
      <c r="O1110" s="209" t="str">
        <f t="shared" si="201"/>
        <v/>
      </c>
      <c r="P1110" s="209"/>
      <c r="Q1110" s="209"/>
      <c r="R1110" s="208" t="str">
        <f t="shared" si="206"/>
        <v/>
      </c>
      <c r="S1110" s="210" t="str">
        <f t="shared" si="202"/>
        <v/>
      </c>
      <c r="T1110" s="211" t="str">
        <f>IF(M1110="","",'Step 1  Fixed Inputs'!$B$3*(1+'Step 1  Fixed Inputs'!$B$7)/('Step 1  Fixed Inputs'!$B$5-'Step 1  Fixed Inputs'!$B$7)*(1-((1+'Step 1  Fixed Inputs'!$B$7)/(1+'Step 1  Fixed Inputs'!$B$5))^$M1110))</f>
        <v/>
      </c>
      <c r="U1110" s="212" t="str">
        <f>IF(M1110="","",'Step 1  Fixed Inputs'!$B$4*(1+'Step 1  Fixed Inputs'!$B$7)/('Step 1  Fixed Inputs'!$B$5-'Step 1  Fixed Inputs'!$B$7)*(1-((1+'Step 1  Fixed Inputs'!$B$7)/(1+'Step 1  Fixed Inputs'!$B$5))^$M1110))</f>
        <v/>
      </c>
      <c r="V1110" s="213" t="str">
        <f>IF(M1110="","",T1110*#REF!)</f>
        <v/>
      </c>
      <c r="W1110" s="213" t="str">
        <f>IF(M1110="","",U1110*#REF!)</f>
        <v/>
      </c>
      <c r="X1110" s="211" t="str">
        <f>IF(M1110="","",T1110*#REF!+U1110*#REF!)</f>
        <v/>
      </c>
      <c r="Y1110" s="266" t="str">
        <f t="shared" si="203"/>
        <v/>
      </c>
      <c r="Z1110" s="269" t="str">
        <f t="shared" si="204"/>
        <v/>
      </c>
      <c r="AA1110" s="710" t="str">
        <f>IF(Y1110="","",Y1110*'Step 1  Fixed Inputs'!$B$8)</f>
        <v/>
      </c>
    </row>
    <row r="1111" spans="2:27" hidden="1">
      <c r="B1111" s="412"/>
      <c r="C1111" s="578"/>
      <c r="D1111" s="582"/>
      <c r="E1111" s="586"/>
      <c r="F1111" s="643"/>
      <c r="G1111" s="621"/>
      <c r="H1111" s="453"/>
      <c r="I1111" s="565"/>
      <c r="J1111" s="606"/>
      <c r="K1111" s="453"/>
      <c r="L1111" s="461"/>
      <c r="M1111" s="451" t="str">
        <f>IF(C1111="","",VLOOKUP(C1111,'Reference 7.0 EULs'!$D$2:$E$114,2,))</f>
        <v/>
      </c>
      <c r="N1111" s="207" t="str">
        <f t="shared" si="205"/>
        <v/>
      </c>
      <c r="O1111" s="209" t="str">
        <f t="shared" si="201"/>
        <v/>
      </c>
      <c r="P1111" s="209"/>
      <c r="Q1111" s="209"/>
      <c r="R1111" s="208" t="str">
        <f t="shared" si="206"/>
        <v/>
      </c>
      <c r="S1111" s="210" t="str">
        <f t="shared" si="202"/>
        <v/>
      </c>
      <c r="T1111" s="211" t="str">
        <f>IF(M1111="","",'Step 1  Fixed Inputs'!$B$3*(1+'Step 1  Fixed Inputs'!$B$7)/('Step 1  Fixed Inputs'!$B$5-'Step 1  Fixed Inputs'!$B$7)*(1-((1+'Step 1  Fixed Inputs'!$B$7)/(1+'Step 1  Fixed Inputs'!$B$5))^$M1111))</f>
        <v/>
      </c>
      <c r="U1111" s="212" t="str">
        <f>IF(M1111="","",'Step 1  Fixed Inputs'!$B$4*(1+'Step 1  Fixed Inputs'!$B$7)/('Step 1  Fixed Inputs'!$B$5-'Step 1  Fixed Inputs'!$B$7)*(1-((1+'Step 1  Fixed Inputs'!$B$7)/(1+'Step 1  Fixed Inputs'!$B$5))^$M1111))</f>
        <v/>
      </c>
      <c r="V1111" s="213" t="str">
        <f>IF(M1111="","",T1111*#REF!)</f>
        <v/>
      </c>
      <c r="W1111" s="213" t="str">
        <f>IF(M1111="","",U1111*#REF!)</f>
        <v/>
      </c>
      <c r="X1111" s="211" t="str">
        <f>IF(M1111="","",T1111*#REF!+U1111*#REF!)</f>
        <v/>
      </c>
      <c r="Y1111" s="266" t="str">
        <f t="shared" si="203"/>
        <v/>
      </c>
      <c r="Z1111" s="269" t="str">
        <f t="shared" si="204"/>
        <v/>
      </c>
      <c r="AA1111" s="710" t="str">
        <f>IF(Y1111="","",Y1111*'Step 1  Fixed Inputs'!$B$8)</f>
        <v/>
      </c>
    </row>
    <row r="1112" spans="2:27" hidden="1">
      <c r="B1112" s="412"/>
      <c r="C1112" s="578"/>
      <c r="D1112" s="582"/>
      <c r="E1112" s="586"/>
      <c r="F1112" s="643"/>
      <c r="G1112" s="621"/>
      <c r="H1112" s="453"/>
      <c r="I1112" s="565"/>
      <c r="J1112" s="606"/>
      <c r="K1112" s="453"/>
      <c r="L1112" s="461"/>
      <c r="M1112" s="451" t="str">
        <f>IF(C1112="","",VLOOKUP(C1112,'Reference 7.0 EULs'!$D$2:$E$114,2,))</f>
        <v/>
      </c>
      <c r="N1112" s="207" t="str">
        <f t="shared" si="205"/>
        <v/>
      </c>
      <c r="O1112" s="209" t="str">
        <f t="shared" si="201"/>
        <v/>
      </c>
      <c r="P1112" s="209"/>
      <c r="Q1112" s="209"/>
      <c r="R1112" s="208" t="str">
        <f t="shared" si="206"/>
        <v/>
      </c>
      <c r="S1112" s="210" t="str">
        <f t="shared" si="202"/>
        <v/>
      </c>
      <c r="T1112" s="211" t="str">
        <f>IF(M1112="","",'Step 1  Fixed Inputs'!$B$3*(1+'Step 1  Fixed Inputs'!$B$7)/('Step 1  Fixed Inputs'!$B$5-'Step 1  Fixed Inputs'!$B$7)*(1-((1+'Step 1  Fixed Inputs'!$B$7)/(1+'Step 1  Fixed Inputs'!$B$5))^$M1112))</f>
        <v/>
      </c>
      <c r="U1112" s="212" t="str">
        <f>IF(M1112="","",'Step 1  Fixed Inputs'!$B$4*(1+'Step 1  Fixed Inputs'!$B$7)/('Step 1  Fixed Inputs'!$B$5-'Step 1  Fixed Inputs'!$B$7)*(1-((1+'Step 1  Fixed Inputs'!$B$7)/(1+'Step 1  Fixed Inputs'!$B$5))^$M1112))</f>
        <v/>
      </c>
      <c r="V1112" s="213" t="str">
        <f>IF(M1112="","",T1112*#REF!)</f>
        <v/>
      </c>
      <c r="W1112" s="213" t="str">
        <f>IF(M1112="","",U1112*#REF!)</f>
        <v/>
      </c>
      <c r="X1112" s="211" t="str">
        <f>IF(M1112="","",T1112*#REF!+U1112*#REF!)</f>
        <v/>
      </c>
      <c r="Y1112" s="266" t="str">
        <f t="shared" si="203"/>
        <v/>
      </c>
      <c r="Z1112" s="269" t="str">
        <f t="shared" si="204"/>
        <v/>
      </c>
      <c r="AA1112" s="710" t="str">
        <f>IF(Y1112="","",Y1112*'Step 1  Fixed Inputs'!$B$8)</f>
        <v/>
      </c>
    </row>
    <row r="1113" spans="2:27" hidden="1">
      <c r="B1113" s="412"/>
      <c r="C1113" s="578"/>
      <c r="D1113" s="582"/>
      <c r="E1113" s="586"/>
      <c r="F1113" s="643"/>
      <c r="G1113" s="621"/>
      <c r="H1113" s="453"/>
      <c r="I1113" s="565"/>
      <c r="J1113" s="606"/>
      <c r="K1113" s="453"/>
      <c r="L1113" s="461"/>
      <c r="M1113" s="451" t="str">
        <f>IF(C1113="","",VLOOKUP(C1113,'Reference 7.0 EULs'!$D$2:$E$114,2,))</f>
        <v/>
      </c>
      <c r="N1113" s="207" t="str">
        <f t="shared" si="205"/>
        <v/>
      </c>
      <c r="O1113" s="209" t="str">
        <f t="shared" si="201"/>
        <v/>
      </c>
      <c r="P1113" s="209"/>
      <c r="Q1113" s="209"/>
      <c r="R1113" s="208" t="str">
        <f t="shared" si="206"/>
        <v/>
      </c>
      <c r="S1113" s="210" t="str">
        <f t="shared" si="202"/>
        <v/>
      </c>
      <c r="T1113" s="211" t="str">
        <f>IF(M1113="","",'Step 1  Fixed Inputs'!$B$3*(1+'Step 1  Fixed Inputs'!$B$7)/('Step 1  Fixed Inputs'!$B$5-'Step 1  Fixed Inputs'!$B$7)*(1-((1+'Step 1  Fixed Inputs'!$B$7)/(1+'Step 1  Fixed Inputs'!$B$5))^$M1113))</f>
        <v/>
      </c>
      <c r="U1113" s="212" t="str">
        <f>IF(M1113="","",'Step 1  Fixed Inputs'!$B$4*(1+'Step 1  Fixed Inputs'!$B$7)/('Step 1  Fixed Inputs'!$B$5-'Step 1  Fixed Inputs'!$B$7)*(1-((1+'Step 1  Fixed Inputs'!$B$7)/(1+'Step 1  Fixed Inputs'!$B$5))^$M1113))</f>
        <v/>
      </c>
      <c r="V1113" s="213" t="str">
        <f>IF(M1113="","",T1113*#REF!)</f>
        <v/>
      </c>
      <c r="W1113" s="213" t="str">
        <f>IF(M1113="","",U1113*#REF!)</f>
        <v/>
      </c>
      <c r="X1113" s="211" t="str">
        <f>IF(M1113="","",T1113*#REF!+U1113*#REF!)</f>
        <v/>
      </c>
      <c r="Y1113" s="266" t="str">
        <f t="shared" si="203"/>
        <v/>
      </c>
      <c r="Z1113" s="269" t="str">
        <f t="shared" si="204"/>
        <v/>
      </c>
      <c r="AA1113" s="710" t="str">
        <f>IF(Y1113="","",Y1113*'Step 1  Fixed Inputs'!$B$8)</f>
        <v/>
      </c>
    </row>
    <row r="1114" spans="2:27" hidden="1">
      <c r="B1114" s="412"/>
      <c r="C1114" s="578"/>
      <c r="D1114" s="582"/>
      <c r="E1114" s="586"/>
      <c r="F1114" s="643"/>
      <c r="G1114" s="621"/>
      <c r="H1114" s="453"/>
      <c r="I1114" s="565"/>
      <c r="J1114" s="606"/>
      <c r="K1114" s="453"/>
      <c r="L1114" s="461"/>
      <c r="M1114" s="451" t="str">
        <f>IF(C1114="","",VLOOKUP(C1114,'Reference 7.0 EULs'!$D$2:$E$114,2,))</f>
        <v/>
      </c>
      <c r="N1114" s="207" t="str">
        <f t="shared" si="205"/>
        <v/>
      </c>
      <c r="O1114" s="209" t="str">
        <f t="shared" si="201"/>
        <v/>
      </c>
      <c r="P1114" s="209"/>
      <c r="Q1114" s="209"/>
      <c r="R1114" s="208" t="str">
        <f t="shared" si="206"/>
        <v/>
      </c>
      <c r="S1114" s="210" t="str">
        <f t="shared" si="202"/>
        <v/>
      </c>
      <c r="T1114" s="211" t="str">
        <f>IF(M1114="","",'Step 1  Fixed Inputs'!$B$3*(1+'Step 1  Fixed Inputs'!$B$7)/('Step 1  Fixed Inputs'!$B$5-'Step 1  Fixed Inputs'!$B$7)*(1-((1+'Step 1  Fixed Inputs'!$B$7)/(1+'Step 1  Fixed Inputs'!$B$5))^$M1114))</f>
        <v/>
      </c>
      <c r="U1114" s="212" t="str">
        <f>IF(M1114="","",'Step 1  Fixed Inputs'!$B$4*(1+'Step 1  Fixed Inputs'!$B$7)/('Step 1  Fixed Inputs'!$B$5-'Step 1  Fixed Inputs'!$B$7)*(1-((1+'Step 1  Fixed Inputs'!$B$7)/(1+'Step 1  Fixed Inputs'!$B$5))^$M1114))</f>
        <v/>
      </c>
      <c r="V1114" s="213" t="str">
        <f>IF(M1114="","",T1114*#REF!)</f>
        <v/>
      </c>
      <c r="W1114" s="213" t="str">
        <f>IF(M1114="","",U1114*#REF!)</f>
        <v/>
      </c>
      <c r="X1114" s="211" t="str">
        <f>IF(M1114="","",T1114*#REF!+U1114*#REF!)</f>
        <v/>
      </c>
      <c r="Y1114" s="266" t="str">
        <f t="shared" si="203"/>
        <v/>
      </c>
      <c r="Z1114" s="269" t="str">
        <f t="shared" si="204"/>
        <v/>
      </c>
      <c r="AA1114" s="710" t="str">
        <f>IF(Y1114="","",Y1114*'Step 1  Fixed Inputs'!$B$8)</f>
        <v/>
      </c>
    </row>
    <row r="1115" spans="2:27" hidden="1">
      <c r="B1115" s="412"/>
      <c r="C1115" s="578"/>
      <c r="D1115" s="582"/>
      <c r="E1115" s="586"/>
      <c r="F1115" s="643"/>
      <c r="G1115" s="621"/>
      <c r="H1115" s="453"/>
      <c r="I1115" s="565"/>
      <c r="J1115" s="606"/>
      <c r="K1115" s="453"/>
      <c r="L1115" s="461"/>
      <c r="M1115" s="451" t="str">
        <f>IF(C1115="","",VLOOKUP(C1115,'Reference 7.0 EULs'!$D$2:$E$114,2,))</f>
        <v/>
      </c>
      <c r="N1115" s="207" t="str">
        <f t="shared" si="205"/>
        <v/>
      </c>
      <c r="O1115" s="209" t="str">
        <f t="shared" si="201"/>
        <v/>
      </c>
      <c r="P1115" s="209"/>
      <c r="Q1115" s="209"/>
      <c r="R1115" s="208" t="str">
        <f t="shared" si="206"/>
        <v/>
      </c>
      <c r="S1115" s="210" t="str">
        <f t="shared" si="202"/>
        <v/>
      </c>
      <c r="T1115" s="211" t="str">
        <f>IF(M1115="","",'Step 1  Fixed Inputs'!$B$3*(1+'Step 1  Fixed Inputs'!$B$7)/('Step 1  Fixed Inputs'!$B$5-'Step 1  Fixed Inputs'!$B$7)*(1-((1+'Step 1  Fixed Inputs'!$B$7)/(1+'Step 1  Fixed Inputs'!$B$5))^$M1115))</f>
        <v/>
      </c>
      <c r="U1115" s="212" t="str">
        <f>IF(M1115="","",'Step 1  Fixed Inputs'!$B$4*(1+'Step 1  Fixed Inputs'!$B$7)/('Step 1  Fixed Inputs'!$B$5-'Step 1  Fixed Inputs'!$B$7)*(1-((1+'Step 1  Fixed Inputs'!$B$7)/(1+'Step 1  Fixed Inputs'!$B$5))^$M1115))</f>
        <v/>
      </c>
      <c r="V1115" s="213" t="str">
        <f>IF(M1115="","",T1115*#REF!)</f>
        <v/>
      </c>
      <c r="W1115" s="213" t="str">
        <f>IF(M1115="","",U1115*#REF!)</f>
        <v/>
      </c>
      <c r="X1115" s="211" t="str">
        <f>IF(M1115="","",T1115*#REF!+U1115*#REF!)</f>
        <v/>
      </c>
      <c r="Y1115" s="266" t="str">
        <f t="shared" si="203"/>
        <v/>
      </c>
      <c r="Z1115" s="269" t="str">
        <f t="shared" si="204"/>
        <v/>
      </c>
      <c r="AA1115" s="710" t="str">
        <f>IF(Y1115="","",Y1115*'Step 1  Fixed Inputs'!$B$8)</f>
        <v/>
      </c>
    </row>
    <row r="1116" spans="2:27" hidden="1">
      <c r="B1116" s="412"/>
      <c r="C1116" s="578"/>
      <c r="D1116" s="582"/>
      <c r="E1116" s="586"/>
      <c r="F1116" s="643"/>
      <c r="G1116" s="621"/>
      <c r="H1116" s="453"/>
      <c r="I1116" s="565"/>
      <c r="J1116" s="606"/>
      <c r="K1116" s="453"/>
      <c r="L1116" s="461"/>
      <c r="M1116" s="451" t="str">
        <f>IF(C1116="","",VLOOKUP(C1116,'Reference 7.0 EULs'!$D$2:$E$114,2,))</f>
        <v/>
      </c>
      <c r="N1116" s="207" t="str">
        <f t="shared" si="205"/>
        <v/>
      </c>
      <c r="O1116" s="209" t="str">
        <f t="shared" si="201"/>
        <v/>
      </c>
      <c r="P1116" s="209"/>
      <c r="Q1116" s="209"/>
      <c r="R1116" s="208" t="str">
        <f t="shared" si="206"/>
        <v/>
      </c>
      <c r="S1116" s="210" t="str">
        <f t="shared" si="202"/>
        <v/>
      </c>
      <c r="T1116" s="211" t="str">
        <f>IF(M1116="","",'Step 1  Fixed Inputs'!$B$3*(1+'Step 1  Fixed Inputs'!$B$7)/('Step 1  Fixed Inputs'!$B$5-'Step 1  Fixed Inputs'!$B$7)*(1-((1+'Step 1  Fixed Inputs'!$B$7)/(1+'Step 1  Fixed Inputs'!$B$5))^$M1116))</f>
        <v/>
      </c>
      <c r="U1116" s="212" t="str">
        <f>IF(M1116="","",'Step 1  Fixed Inputs'!$B$4*(1+'Step 1  Fixed Inputs'!$B$7)/('Step 1  Fixed Inputs'!$B$5-'Step 1  Fixed Inputs'!$B$7)*(1-((1+'Step 1  Fixed Inputs'!$B$7)/(1+'Step 1  Fixed Inputs'!$B$5))^$M1116))</f>
        <v/>
      </c>
      <c r="V1116" s="213" t="str">
        <f>IF(M1116="","",T1116*#REF!)</f>
        <v/>
      </c>
      <c r="W1116" s="213" t="str">
        <f>IF(M1116="","",U1116*#REF!)</f>
        <v/>
      </c>
      <c r="X1116" s="211" t="str">
        <f>IF(M1116="","",T1116*#REF!+U1116*#REF!)</f>
        <v/>
      </c>
      <c r="Y1116" s="266" t="str">
        <f t="shared" si="203"/>
        <v/>
      </c>
      <c r="Z1116" s="269" t="str">
        <f t="shared" si="204"/>
        <v/>
      </c>
      <c r="AA1116" s="710" t="str">
        <f>IF(Y1116="","",Y1116*'Step 1  Fixed Inputs'!$B$8)</f>
        <v/>
      </c>
    </row>
    <row r="1117" spans="2:27" hidden="1">
      <c r="B1117" s="412"/>
      <c r="C1117" s="578"/>
      <c r="D1117" s="582"/>
      <c r="E1117" s="586"/>
      <c r="F1117" s="643"/>
      <c r="G1117" s="621"/>
      <c r="H1117" s="453"/>
      <c r="I1117" s="565"/>
      <c r="J1117" s="606"/>
      <c r="K1117" s="453"/>
      <c r="L1117" s="461"/>
      <c r="M1117" s="451" t="str">
        <f>IF(C1117="","",VLOOKUP(C1117,'Reference 7.0 EULs'!$D$2:$E$114,2,))</f>
        <v/>
      </c>
      <c r="N1117" s="207" t="str">
        <f t="shared" si="205"/>
        <v/>
      </c>
      <c r="O1117" s="209" t="str">
        <f t="shared" si="201"/>
        <v/>
      </c>
      <c r="P1117" s="209"/>
      <c r="Q1117" s="209"/>
      <c r="R1117" s="208" t="str">
        <f t="shared" si="206"/>
        <v/>
      </c>
      <c r="S1117" s="210" t="str">
        <f t="shared" si="202"/>
        <v/>
      </c>
      <c r="T1117" s="211" t="str">
        <f>IF(M1117="","",'Step 1  Fixed Inputs'!$B$3*(1+'Step 1  Fixed Inputs'!$B$7)/('Step 1  Fixed Inputs'!$B$5-'Step 1  Fixed Inputs'!$B$7)*(1-((1+'Step 1  Fixed Inputs'!$B$7)/(1+'Step 1  Fixed Inputs'!$B$5))^$M1117))</f>
        <v/>
      </c>
      <c r="U1117" s="212" t="str">
        <f>IF(M1117="","",'Step 1  Fixed Inputs'!$B$4*(1+'Step 1  Fixed Inputs'!$B$7)/('Step 1  Fixed Inputs'!$B$5-'Step 1  Fixed Inputs'!$B$7)*(1-((1+'Step 1  Fixed Inputs'!$B$7)/(1+'Step 1  Fixed Inputs'!$B$5))^$M1117))</f>
        <v/>
      </c>
      <c r="V1117" s="213" t="str">
        <f>IF(M1117="","",T1117*#REF!)</f>
        <v/>
      </c>
      <c r="W1117" s="213" t="str">
        <f>IF(M1117="","",U1117*#REF!)</f>
        <v/>
      </c>
      <c r="X1117" s="211" t="str">
        <f>IF(M1117="","",T1117*#REF!+U1117*#REF!)</f>
        <v/>
      </c>
      <c r="Y1117" s="266" t="str">
        <f t="shared" si="203"/>
        <v/>
      </c>
      <c r="Z1117" s="269" t="str">
        <f t="shared" si="204"/>
        <v/>
      </c>
      <c r="AA1117" s="710" t="str">
        <f>IF(Y1117="","",Y1117*'Step 1  Fixed Inputs'!$B$8)</f>
        <v/>
      </c>
    </row>
    <row r="1118" spans="2:27" hidden="1">
      <c r="B1118" s="412"/>
      <c r="C1118" s="578"/>
      <c r="D1118" s="582"/>
      <c r="E1118" s="586"/>
      <c r="F1118" s="643"/>
      <c r="G1118" s="621"/>
      <c r="H1118" s="453"/>
      <c r="I1118" s="565"/>
      <c r="J1118" s="606"/>
      <c r="K1118" s="453"/>
      <c r="L1118" s="461"/>
      <c r="M1118" s="451" t="str">
        <f>IF(C1118="","",VLOOKUP(C1118,'Reference 7.0 EULs'!$D$2:$E$114,2,))</f>
        <v/>
      </c>
      <c r="N1118" s="207" t="str">
        <f t="shared" si="205"/>
        <v/>
      </c>
      <c r="O1118" s="209" t="str">
        <f t="shared" si="201"/>
        <v/>
      </c>
      <c r="P1118" s="209"/>
      <c r="Q1118" s="209"/>
      <c r="R1118" s="208" t="str">
        <f t="shared" si="206"/>
        <v/>
      </c>
      <c r="S1118" s="210" t="str">
        <f t="shared" si="202"/>
        <v/>
      </c>
      <c r="T1118" s="211" t="str">
        <f>IF(M1118="","",'Step 1  Fixed Inputs'!$B$3*(1+'Step 1  Fixed Inputs'!$B$7)/('Step 1  Fixed Inputs'!$B$5-'Step 1  Fixed Inputs'!$B$7)*(1-((1+'Step 1  Fixed Inputs'!$B$7)/(1+'Step 1  Fixed Inputs'!$B$5))^$M1118))</f>
        <v/>
      </c>
      <c r="U1118" s="212" t="str">
        <f>IF(M1118="","",'Step 1  Fixed Inputs'!$B$4*(1+'Step 1  Fixed Inputs'!$B$7)/('Step 1  Fixed Inputs'!$B$5-'Step 1  Fixed Inputs'!$B$7)*(1-((1+'Step 1  Fixed Inputs'!$B$7)/(1+'Step 1  Fixed Inputs'!$B$5))^$M1118))</f>
        <v/>
      </c>
      <c r="V1118" s="213" t="str">
        <f>IF(M1118="","",T1118*#REF!)</f>
        <v/>
      </c>
      <c r="W1118" s="213" t="str">
        <f>IF(M1118="","",U1118*#REF!)</f>
        <v/>
      </c>
      <c r="X1118" s="211" t="str">
        <f>IF(M1118="","",T1118*#REF!+U1118*#REF!)</f>
        <v/>
      </c>
      <c r="Y1118" s="266" t="str">
        <f t="shared" si="203"/>
        <v/>
      </c>
      <c r="Z1118" s="269" t="str">
        <f t="shared" si="204"/>
        <v/>
      </c>
      <c r="AA1118" s="710" t="str">
        <f>IF(Y1118="","",Y1118*'Step 1  Fixed Inputs'!$B$8)</f>
        <v/>
      </c>
    </row>
    <row r="1119" spans="2:27" hidden="1">
      <c r="B1119" s="412"/>
      <c r="C1119" s="578"/>
      <c r="D1119" s="582"/>
      <c r="E1119" s="586"/>
      <c r="F1119" s="643"/>
      <c r="G1119" s="621"/>
      <c r="H1119" s="453"/>
      <c r="I1119" s="565"/>
      <c r="J1119" s="606"/>
      <c r="K1119" s="453"/>
      <c r="L1119" s="461"/>
      <c r="M1119" s="451" t="str">
        <f>IF(C1119="","",VLOOKUP(C1119,'Reference 7.0 EULs'!$D$2:$E$114,2,))</f>
        <v/>
      </c>
      <c r="N1119" s="207" t="str">
        <f t="shared" si="205"/>
        <v/>
      </c>
      <c r="O1119" s="209" t="str">
        <f t="shared" si="201"/>
        <v/>
      </c>
      <c r="P1119" s="209"/>
      <c r="Q1119" s="209"/>
      <c r="R1119" s="208" t="str">
        <f t="shared" si="206"/>
        <v/>
      </c>
      <c r="S1119" s="210" t="str">
        <f t="shared" si="202"/>
        <v/>
      </c>
      <c r="T1119" s="211" t="str">
        <f>IF(M1119="","",'Step 1  Fixed Inputs'!$B$3*(1+'Step 1  Fixed Inputs'!$B$7)/('Step 1  Fixed Inputs'!$B$5-'Step 1  Fixed Inputs'!$B$7)*(1-((1+'Step 1  Fixed Inputs'!$B$7)/(1+'Step 1  Fixed Inputs'!$B$5))^$M1119))</f>
        <v/>
      </c>
      <c r="U1119" s="212" t="str">
        <f>IF(M1119="","",'Step 1  Fixed Inputs'!$B$4*(1+'Step 1  Fixed Inputs'!$B$7)/('Step 1  Fixed Inputs'!$B$5-'Step 1  Fixed Inputs'!$B$7)*(1-((1+'Step 1  Fixed Inputs'!$B$7)/(1+'Step 1  Fixed Inputs'!$B$5))^$M1119))</f>
        <v/>
      </c>
      <c r="V1119" s="213" t="str">
        <f>IF(M1119="","",T1119*#REF!)</f>
        <v/>
      </c>
      <c r="W1119" s="213" t="str">
        <f>IF(M1119="","",U1119*#REF!)</f>
        <v/>
      </c>
      <c r="X1119" s="211" t="str">
        <f>IF(M1119="","",T1119*#REF!+U1119*#REF!)</f>
        <v/>
      </c>
      <c r="Y1119" s="266" t="str">
        <f t="shared" si="203"/>
        <v/>
      </c>
      <c r="Z1119" s="269" t="str">
        <f t="shared" si="204"/>
        <v/>
      </c>
      <c r="AA1119" s="710" t="str">
        <f>IF(Y1119="","",Y1119*'Step 1  Fixed Inputs'!$B$8)</f>
        <v/>
      </c>
    </row>
    <row r="1120" spans="2:27" hidden="1">
      <c r="B1120" s="412"/>
      <c r="C1120" s="578"/>
      <c r="D1120" s="582"/>
      <c r="E1120" s="586"/>
      <c r="F1120" s="643"/>
      <c r="G1120" s="621"/>
      <c r="H1120" s="453"/>
      <c r="I1120" s="565"/>
      <c r="J1120" s="606"/>
      <c r="K1120" s="453"/>
      <c r="L1120" s="461"/>
      <c r="M1120" s="451" t="str">
        <f>IF(C1120="","",VLOOKUP(C1120,'Reference 7.0 EULs'!$D$2:$E$114,2,))</f>
        <v/>
      </c>
      <c r="N1120" s="207" t="str">
        <f t="shared" si="205"/>
        <v/>
      </c>
      <c r="O1120" s="209" t="str">
        <f t="shared" si="201"/>
        <v/>
      </c>
      <c r="P1120" s="209"/>
      <c r="Q1120" s="209"/>
      <c r="R1120" s="208" t="str">
        <f t="shared" si="206"/>
        <v/>
      </c>
      <c r="S1120" s="210" t="str">
        <f t="shared" si="202"/>
        <v/>
      </c>
      <c r="T1120" s="211" t="str">
        <f>IF(M1120="","",'Step 1  Fixed Inputs'!$B$3*(1+'Step 1  Fixed Inputs'!$B$7)/('Step 1  Fixed Inputs'!$B$5-'Step 1  Fixed Inputs'!$B$7)*(1-((1+'Step 1  Fixed Inputs'!$B$7)/(1+'Step 1  Fixed Inputs'!$B$5))^$M1120))</f>
        <v/>
      </c>
      <c r="U1120" s="212" t="str">
        <f>IF(M1120="","",'Step 1  Fixed Inputs'!$B$4*(1+'Step 1  Fixed Inputs'!$B$7)/('Step 1  Fixed Inputs'!$B$5-'Step 1  Fixed Inputs'!$B$7)*(1-((1+'Step 1  Fixed Inputs'!$B$7)/(1+'Step 1  Fixed Inputs'!$B$5))^$M1120))</f>
        <v/>
      </c>
      <c r="V1120" s="213" t="str">
        <f>IF(M1120="","",T1120*#REF!)</f>
        <v/>
      </c>
      <c r="W1120" s="213" t="str">
        <f>IF(M1120="","",U1120*#REF!)</f>
        <v/>
      </c>
      <c r="X1120" s="211" t="str">
        <f>IF(M1120="","",T1120*#REF!+U1120*#REF!)</f>
        <v/>
      </c>
      <c r="Y1120" s="266" t="str">
        <f t="shared" si="203"/>
        <v/>
      </c>
      <c r="Z1120" s="269" t="str">
        <f t="shared" si="204"/>
        <v/>
      </c>
      <c r="AA1120" s="710" t="str">
        <f>IF(Y1120="","",Y1120*'Step 1  Fixed Inputs'!$B$8)</f>
        <v/>
      </c>
    </row>
    <row r="1121" spans="2:27" hidden="1">
      <c r="B1121" s="412"/>
      <c r="C1121" s="578"/>
      <c r="D1121" s="582"/>
      <c r="E1121" s="586"/>
      <c r="F1121" s="643"/>
      <c r="G1121" s="621"/>
      <c r="H1121" s="453"/>
      <c r="I1121" s="565"/>
      <c r="J1121" s="606"/>
      <c r="K1121" s="453"/>
      <c r="L1121" s="461"/>
      <c r="M1121" s="451" t="str">
        <f>IF(C1121="","",VLOOKUP(C1121,'Reference 7.0 EULs'!$D$2:$E$114,2,))</f>
        <v/>
      </c>
      <c r="N1121" s="207" t="str">
        <f t="shared" si="205"/>
        <v/>
      </c>
      <c r="O1121" s="209" t="str">
        <f t="shared" si="201"/>
        <v/>
      </c>
      <c r="P1121" s="209"/>
      <c r="Q1121" s="209"/>
      <c r="R1121" s="208" t="str">
        <f t="shared" si="206"/>
        <v/>
      </c>
      <c r="S1121" s="210" t="str">
        <f t="shared" si="202"/>
        <v/>
      </c>
      <c r="T1121" s="211" t="str">
        <f>IF(M1121="","",'Step 1  Fixed Inputs'!$B$3*(1+'Step 1  Fixed Inputs'!$B$7)/('Step 1  Fixed Inputs'!$B$5-'Step 1  Fixed Inputs'!$B$7)*(1-((1+'Step 1  Fixed Inputs'!$B$7)/(1+'Step 1  Fixed Inputs'!$B$5))^$M1121))</f>
        <v/>
      </c>
      <c r="U1121" s="212" t="str">
        <f>IF(M1121="","",'Step 1  Fixed Inputs'!$B$4*(1+'Step 1  Fixed Inputs'!$B$7)/('Step 1  Fixed Inputs'!$B$5-'Step 1  Fixed Inputs'!$B$7)*(1-((1+'Step 1  Fixed Inputs'!$B$7)/(1+'Step 1  Fixed Inputs'!$B$5))^$M1121))</f>
        <v/>
      </c>
      <c r="V1121" s="213" t="str">
        <f>IF(M1121="","",T1121*#REF!)</f>
        <v/>
      </c>
      <c r="W1121" s="213" t="str">
        <f>IF(M1121="","",U1121*#REF!)</f>
        <v/>
      </c>
      <c r="X1121" s="211" t="str">
        <f>IF(M1121="","",T1121*#REF!+U1121*#REF!)</f>
        <v/>
      </c>
      <c r="Y1121" s="266" t="str">
        <f t="shared" si="203"/>
        <v/>
      </c>
      <c r="Z1121" s="269" t="str">
        <f t="shared" si="204"/>
        <v/>
      </c>
      <c r="AA1121" s="710" t="str">
        <f>IF(Y1121="","",Y1121*'Step 1  Fixed Inputs'!$B$8)</f>
        <v/>
      </c>
    </row>
    <row r="1122" spans="2:27" hidden="1">
      <c r="B1122" s="412"/>
      <c r="C1122" s="578"/>
      <c r="D1122" s="582"/>
      <c r="E1122" s="586"/>
      <c r="F1122" s="643"/>
      <c r="G1122" s="621"/>
      <c r="H1122" s="453"/>
      <c r="I1122" s="565"/>
      <c r="J1122" s="606"/>
      <c r="K1122" s="453"/>
      <c r="L1122" s="461"/>
      <c r="M1122" s="451" t="str">
        <f>IF(C1122="","",VLOOKUP(C1122,'Reference 7.0 EULs'!$D$2:$E$114,2,))</f>
        <v/>
      </c>
      <c r="N1122" s="207" t="str">
        <f t="shared" si="205"/>
        <v/>
      </c>
      <c r="O1122" s="209" t="str">
        <f t="shared" si="201"/>
        <v/>
      </c>
      <c r="P1122" s="209"/>
      <c r="Q1122" s="209"/>
      <c r="R1122" s="208" t="str">
        <f t="shared" si="206"/>
        <v/>
      </c>
      <c r="S1122" s="210" t="str">
        <f t="shared" si="202"/>
        <v/>
      </c>
      <c r="T1122" s="211" t="str">
        <f>IF(M1122="","",'Step 1  Fixed Inputs'!$B$3*(1+'Step 1  Fixed Inputs'!$B$7)/('Step 1  Fixed Inputs'!$B$5-'Step 1  Fixed Inputs'!$B$7)*(1-((1+'Step 1  Fixed Inputs'!$B$7)/(1+'Step 1  Fixed Inputs'!$B$5))^$M1122))</f>
        <v/>
      </c>
      <c r="U1122" s="212" t="str">
        <f>IF(M1122="","",'Step 1  Fixed Inputs'!$B$4*(1+'Step 1  Fixed Inputs'!$B$7)/('Step 1  Fixed Inputs'!$B$5-'Step 1  Fixed Inputs'!$B$7)*(1-((1+'Step 1  Fixed Inputs'!$B$7)/(1+'Step 1  Fixed Inputs'!$B$5))^$M1122))</f>
        <v/>
      </c>
      <c r="V1122" s="213" t="str">
        <f>IF(M1122="","",T1122*#REF!)</f>
        <v/>
      </c>
      <c r="W1122" s="213" t="str">
        <f>IF(M1122="","",U1122*#REF!)</f>
        <v/>
      </c>
      <c r="X1122" s="211" t="str">
        <f>IF(M1122="","",T1122*#REF!+U1122*#REF!)</f>
        <v/>
      </c>
      <c r="Y1122" s="266" t="str">
        <f t="shared" si="203"/>
        <v/>
      </c>
      <c r="Z1122" s="269" t="str">
        <f t="shared" si="204"/>
        <v/>
      </c>
      <c r="AA1122" s="710" t="str">
        <f>IF(Y1122="","",Y1122*'Step 1  Fixed Inputs'!$B$8)</f>
        <v/>
      </c>
    </row>
    <row r="1123" spans="2:27" hidden="1">
      <c r="B1123" s="412"/>
      <c r="C1123" s="578"/>
      <c r="D1123" s="582"/>
      <c r="E1123" s="586"/>
      <c r="F1123" s="643"/>
      <c r="G1123" s="621"/>
      <c r="H1123" s="453"/>
      <c r="I1123" s="565"/>
      <c r="J1123" s="606"/>
      <c r="K1123" s="453"/>
      <c r="L1123" s="461"/>
      <c r="M1123" s="451" t="str">
        <f>IF(C1123="","",VLOOKUP(C1123,'Reference 7.0 EULs'!$D$2:$E$114,2,))</f>
        <v/>
      </c>
      <c r="N1123" s="207" t="str">
        <f t="shared" si="205"/>
        <v/>
      </c>
      <c r="O1123" s="209" t="str">
        <f t="shared" si="201"/>
        <v/>
      </c>
      <c r="P1123" s="209"/>
      <c r="Q1123" s="209"/>
      <c r="R1123" s="208" t="str">
        <f t="shared" si="206"/>
        <v/>
      </c>
      <c r="S1123" s="210" t="str">
        <f t="shared" si="202"/>
        <v/>
      </c>
      <c r="T1123" s="211" t="str">
        <f>IF(M1123="","",'Step 1  Fixed Inputs'!$B$3*(1+'Step 1  Fixed Inputs'!$B$7)/('Step 1  Fixed Inputs'!$B$5-'Step 1  Fixed Inputs'!$B$7)*(1-((1+'Step 1  Fixed Inputs'!$B$7)/(1+'Step 1  Fixed Inputs'!$B$5))^$M1123))</f>
        <v/>
      </c>
      <c r="U1123" s="212" t="str">
        <f>IF(M1123="","",'Step 1  Fixed Inputs'!$B$4*(1+'Step 1  Fixed Inputs'!$B$7)/('Step 1  Fixed Inputs'!$B$5-'Step 1  Fixed Inputs'!$B$7)*(1-((1+'Step 1  Fixed Inputs'!$B$7)/(1+'Step 1  Fixed Inputs'!$B$5))^$M1123))</f>
        <v/>
      </c>
      <c r="V1123" s="213" t="str">
        <f>IF(M1123="","",T1123*#REF!)</f>
        <v/>
      </c>
      <c r="W1123" s="213" t="str">
        <f>IF(M1123="","",U1123*#REF!)</f>
        <v/>
      </c>
      <c r="X1123" s="211" t="str">
        <f>IF(M1123="","",T1123*#REF!+U1123*#REF!)</f>
        <v/>
      </c>
      <c r="Y1123" s="266" t="str">
        <f t="shared" si="203"/>
        <v/>
      </c>
      <c r="Z1123" s="269" t="str">
        <f t="shared" si="204"/>
        <v/>
      </c>
      <c r="AA1123" s="710" t="str">
        <f>IF(Y1123="","",Y1123*'Step 1  Fixed Inputs'!$B$8)</f>
        <v/>
      </c>
    </row>
    <row r="1124" spans="2:27" hidden="1">
      <c r="B1124" s="412"/>
      <c r="C1124" s="578"/>
      <c r="D1124" s="582"/>
      <c r="E1124" s="586"/>
      <c r="F1124" s="643"/>
      <c r="G1124" s="621"/>
      <c r="H1124" s="453"/>
      <c r="I1124" s="565"/>
      <c r="J1124" s="606"/>
      <c r="K1124" s="453"/>
      <c r="L1124" s="461"/>
      <c r="M1124" s="451" t="str">
        <f>IF(C1124="","",VLOOKUP(C1124,'Reference 7.0 EULs'!$D$2:$E$114,2,))</f>
        <v/>
      </c>
      <c r="N1124" s="207" t="str">
        <f t="shared" si="205"/>
        <v/>
      </c>
      <c r="O1124" s="209" t="str">
        <f t="shared" si="201"/>
        <v/>
      </c>
      <c r="P1124" s="209"/>
      <c r="Q1124" s="209"/>
      <c r="R1124" s="208" t="str">
        <f t="shared" si="206"/>
        <v/>
      </c>
      <c r="S1124" s="210" t="str">
        <f t="shared" si="202"/>
        <v/>
      </c>
      <c r="T1124" s="211" t="str">
        <f>IF(M1124="","",'Step 1  Fixed Inputs'!$B$3*(1+'Step 1  Fixed Inputs'!$B$7)/('Step 1  Fixed Inputs'!$B$5-'Step 1  Fixed Inputs'!$B$7)*(1-((1+'Step 1  Fixed Inputs'!$B$7)/(1+'Step 1  Fixed Inputs'!$B$5))^$M1124))</f>
        <v/>
      </c>
      <c r="U1124" s="212" t="str">
        <f>IF(M1124="","",'Step 1  Fixed Inputs'!$B$4*(1+'Step 1  Fixed Inputs'!$B$7)/('Step 1  Fixed Inputs'!$B$5-'Step 1  Fixed Inputs'!$B$7)*(1-((1+'Step 1  Fixed Inputs'!$B$7)/(1+'Step 1  Fixed Inputs'!$B$5))^$M1124))</f>
        <v/>
      </c>
      <c r="V1124" s="213" t="str">
        <f>IF(M1124="","",T1124*#REF!)</f>
        <v/>
      </c>
      <c r="W1124" s="213" t="str">
        <f>IF(M1124="","",U1124*#REF!)</f>
        <v/>
      </c>
      <c r="X1124" s="211" t="str">
        <f>IF(M1124="","",T1124*#REF!+U1124*#REF!)</f>
        <v/>
      </c>
      <c r="Y1124" s="266" t="str">
        <f t="shared" si="203"/>
        <v/>
      </c>
      <c r="Z1124" s="269" t="str">
        <f t="shared" si="204"/>
        <v/>
      </c>
      <c r="AA1124" s="710" t="str">
        <f>IF(Y1124="","",Y1124*'Step 1  Fixed Inputs'!$B$8)</f>
        <v/>
      </c>
    </row>
    <row r="1125" spans="2:27" hidden="1">
      <c r="B1125" s="412"/>
      <c r="C1125" s="578"/>
      <c r="D1125" s="582"/>
      <c r="E1125" s="586"/>
      <c r="F1125" s="643"/>
      <c r="G1125" s="621"/>
      <c r="H1125" s="453"/>
      <c r="I1125" s="565"/>
      <c r="J1125" s="606"/>
      <c r="K1125" s="453"/>
      <c r="L1125" s="461"/>
      <c r="M1125" s="451" t="str">
        <f>IF(C1125="","",VLOOKUP(C1125,'Reference 7.0 EULs'!$D$2:$E$114,2,))</f>
        <v/>
      </c>
      <c r="N1125" s="207" t="str">
        <f t="shared" si="205"/>
        <v/>
      </c>
      <c r="O1125" s="209" t="str">
        <f t="shared" si="201"/>
        <v/>
      </c>
      <c r="P1125" s="209"/>
      <c r="Q1125" s="209"/>
      <c r="R1125" s="208" t="str">
        <f t="shared" si="206"/>
        <v/>
      </c>
      <c r="S1125" s="210" t="str">
        <f t="shared" si="202"/>
        <v/>
      </c>
      <c r="T1125" s="211" t="str">
        <f>IF(M1125="","",'Step 1  Fixed Inputs'!$B$3*(1+'Step 1  Fixed Inputs'!$B$7)/('Step 1  Fixed Inputs'!$B$5-'Step 1  Fixed Inputs'!$B$7)*(1-((1+'Step 1  Fixed Inputs'!$B$7)/(1+'Step 1  Fixed Inputs'!$B$5))^$M1125))</f>
        <v/>
      </c>
      <c r="U1125" s="212" t="str">
        <f>IF(M1125="","",'Step 1  Fixed Inputs'!$B$4*(1+'Step 1  Fixed Inputs'!$B$7)/('Step 1  Fixed Inputs'!$B$5-'Step 1  Fixed Inputs'!$B$7)*(1-((1+'Step 1  Fixed Inputs'!$B$7)/(1+'Step 1  Fixed Inputs'!$B$5))^$M1125))</f>
        <v/>
      </c>
      <c r="V1125" s="213" t="str">
        <f>IF(M1125="","",T1125*#REF!)</f>
        <v/>
      </c>
      <c r="W1125" s="213" t="str">
        <f>IF(M1125="","",U1125*#REF!)</f>
        <v/>
      </c>
      <c r="X1125" s="211" t="str">
        <f>IF(M1125="","",T1125*#REF!+U1125*#REF!)</f>
        <v/>
      </c>
      <c r="Y1125" s="266" t="str">
        <f t="shared" si="203"/>
        <v/>
      </c>
      <c r="Z1125" s="269" t="str">
        <f t="shared" si="204"/>
        <v/>
      </c>
      <c r="AA1125" s="710" t="str">
        <f>IF(Y1125="","",Y1125*'Step 1  Fixed Inputs'!$B$8)</f>
        <v/>
      </c>
    </row>
    <row r="1126" spans="2:27" hidden="1">
      <c r="B1126" s="412"/>
      <c r="C1126" s="578"/>
      <c r="D1126" s="583"/>
      <c r="E1126" s="587"/>
      <c r="F1126" s="646"/>
      <c r="G1126" s="622"/>
      <c r="H1126" s="454"/>
      <c r="I1126" s="566"/>
      <c r="J1126" s="607"/>
      <c r="K1126" s="454"/>
      <c r="L1126" s="465"/>
      <c r="M1126" s="451" t="str">
        <f>IF(C1126="","",VLOOKUP(C1126,'Reference 7.0 EULs'!$D$2:$E$114,2,))</f>
        <v/>
      </c>
      <c r="N1126" s="207" t="str">
        <f t="shared" si="205"/>
        <v/>
      </c>
      <c r="O1126" s="209" t="str">
        <f t="shared" si="201"/>
        <v/>
      </c>
      <c r="P1126" s="209"/>
      <c r="Q1126" s="209"/>
      <c r="R1126" s="208" t="str">
        <f t="shared" si="206"/>
        <v/>
      </c>
      <c r="S1126" s="210" t="str">
        <f t="shared" si="202"/>
        <v/>
      </c>
      <c r="T1126" s="211" t="str">
        <f>IF(M1126="","",'Step 1  Fixed Inputs'!$B$3*(1+'Step 1  Fixed Inputs'!$B$7)/('Step 1  Fixed Inputs'!$B$5-'Step 1  Fixed Inputs'!$B$7)*(1-((1+'Step 1  Fixed Inputs'!$B$7)/(1+'Step 1  Fixed Inputs'!$B$5))^$M1126))</f>
        <v/>
      </c>
      <c r="U1126" s="212" t="str">
        <f>IF(M1126="","",'Step 1  Fixed Inputs'!$B$4*(1+'Step 1  Fixed Inputs'!$B$7)/('Step 1  Fixed Inputs'!$B$5-'Step 1  Fixed Inputs'!$B$7)*(1-((1+'Step 1  Fixed Inputs'!$B$7)/(1+'Step 1  Fixed Inputs'!$B$5))^$M1126))</f>
        <v/>
      </c>
      <c r="V1126" s="213" t="str">
        <f>IF(M1126="","",T1126*#REF!)</f>
        <v/>
      </c>
      <c r="W1126" s="213" t="str">
        <f>IF(M1126="","",U1126*#REF!)</f>
        <v/>
      </c>
      <c r="X1126" s="211" t="str">
        <f>IF(M1126="","",T1126*#REF!+U1126*#REF!)</f>
        <v/>
      </c>
      <c r="Y1126" s="266" t="str">
        <f t="shared" si="203"/>
        <v/>
      </c>
      <c r="Z1126" s="269" t="str">
        <f t="shared" si="204"/>
        <v/>
      </c>
      <c r="AA1126" s="710" t="str">
        <f>IF(Y1126="","",Y1126*'Step 1  Fixed Inputs'!$B$8)</f>
        <v/>
      </c>
    </row>
    <row r="1127" spans="2:27" hidden="1">
      <c r="B1127" s="412"/>
      <c r="C1127" s="578"/>
      <c r="D1127" s="583"/>
      <c r="E1127" s="587"/>
      <c r="F1127" s="646"/>
      <c r="G1127" s="622"/>
      <c r="H1127" s="454"/>
      <c r="I1127" s="566"/>
      <c r="J1127" s="607"/>
      <c r="K1127" s="454"/>
      <c r="L1127" s="465"/>
      <c r="M1127" s="451" t="str">
        <f>IF(C1127="","",VLOOKUP(C1127,'Reference 7.0 EULs'!$D$2:$E$114,2,))</f>
        <v/>
      </c>
      <c r="N1127" s="207" t="str">
        <f t="shared" si="205"/>
        <v/>
      </c>
      <c r="O1127" s="209" t="str">
        <f t="shared" si="201"/>
        <v/>
      </c>
      <c r="P1127" s="209"/>
      <c r="Q1127" s="209"/>
      <c r="R1127" s="208" t="str">
        <f t="shared" si="206"/>
        <v/>
      </c>
      <c r="S1127" s="210" t="str">
        <f t="shared" si="202"/>
        <v/>
      </c>
      <c r="T1127" s="211" t="str">
        <f>IF(M1127="","",'Step 1  Fixed Inputs'!$B$3*(1+'Step 1  Fixed Inputs'!$B$7)/('Step 1  Fixed Inputs'!$B$5-'Step 1  Fixed Inputs'!$B$7)*(1-((1+'Step 1  Fixed Inputs'!$B$7)/(1+'Step 1  Fixed Inputs'!$B$5))^$M1127))</f>
        <v/>
      </c>
      <c r="U1127" s="212" t="str">
        <f>IF(M1127="","",'Step 1  Fixed Inputs'!$B$4*(1+'Step 1  Fixed Inputs'!$B$7)/('Step 1  Fixed Inputs'!$B$5-'Step 1  Fixed Inputs'!$B$7)*(1-((1+'Step 1  Fixed Inputs'!$B$7)/(1+'Step 1  Fixed Inputs'!$B$5))^$M1127))</f>
        <v/>
      </c>
      <c r="V1127" s="213" t="str">
        <f>IF(M1127="","",T1127*#REF!)</f>
        <v/>
      </c>
      <c r="W1127" s="213" t="str">
        <f>IF(M1127="","",U1127*#REF!)</f>
        <v/>
      </c>
      <c r="X1127" s="211" t="str">
        <f>IF(M1127="","",T1127*#REF!+U1127*#REF!)</f>
        <v/>
      </c>
      <c r="Y1127" s="266" t="str">
        <f t="shared" si="203"/>
        <v/>
      </c>
      <c r="Z1127" s="269" t="str">
        <f t="shared" si="204"/>
        <v/>
      </c>
      <c r="AA1127" s="710" t="str">
        <f>IF(Y1127="","",Y1127*'Step 1  Fixed Inputs'!$B$8)</f>
        <v/>
      </c>
    </row>
    <row r="1128" spans="2:27" hidden="1">
      <c r="B1128" s="412"/>
      <c r="C1128" s="578"/>
      <c r="D1128" s="583"/>
      <c r="E1128" s="587"/>
      <c r="F1128" s="646"/>
      <c r="G1128" s="622"/>
      <c r="H1128" s="454"/>
      <c r="I1128" s="566"/>
      <c r="J1128" s="607"/>
      <c r="K1128" s="454"/>
      <c r="L1128" s="465"/>
      <c r="M1128" s="451" t="str">
        <f>IF(C1128="","",VLOOKUP(C1128,'Reference 7.0 EULs'!$D$2:$E$114,2,))</f>
        <v/>
      </c>
      <c r="N1128" s="207" t="str">
        <f t="shared" si="205"/>
        <v/>
      </c>
      <c r="O1128" s="209" t="str">
        <f t="shared" si="201"/>
        <v/>
      </c>
      <c r="P1128" s="209"/>
      <c r="Q1128" s="209"/>
      <c r="R1128" s="208" t="str">
        <f t="shared" si="206"/>
        <v/>
      </c>
      <c r="S1128" s="210" t="str">
        <f t="shared" si="202"/>
        <v/>
      </c>
      <c r="T1128" s="211" t="str">
        <f>IF(M1128="","",'Step 1  Fixed Inputs'!$B$3*(1+'Step 1  Fixed Inputs'!$B$7)/('Step 1  Fixed Inputs'!$B$5-'Step 1  Fixed Inputs'!$B$7)*(1-((1+'Step 1  Fixed Inputs'!$B$7)/(1+'Step 1  Fixed Inputs'!$B$5))^$M1128))</f>
        <v/>
      </c>
      <c r="U1128" s="212" t="str">
        <f>IF(M1128="","",'Step 1  Fixed Inputs'!$B$4*(1+'Step 1  Fixed Inputs'!$B$7)/('Step 1  Fixed Inputs'!$B$5-'Step 1  Fixed Inputs'!$B$7)*(1-((1+'Step 1  Fixed Inputs'!$B$7)/(1+'Step 1  Fixed Inputs'!$B$5))^$M1128))</f>
        <v/>
      </c>
      <c r="V1128" s="213" t="str">
        <f>IF(M1128="","",T1128*#REF!)</f>
        <v/>
      </c>
      <c r="W1128" s="213" t="str">
        <f>IF(M1128="","",U1128*#REF!)</f>
        <v/>
      </c>
      <c r="X1128" s="211" t="str">
        <f>IF(M1128="","",T1128*#REF!+U1128*#REF!)</f>
        <v/>
      </c>
      <c r="Y1128" s="266" t="str">
        <f t="shared" si="203"/>
        <v/>
      </c>
      <c r="Z1128" s="269" t="str">
        <f t="shared" si="204"/>
        <v/>
      </c>
      <c r="AA1128" s="710" t="str">
        <f>IF(Y1128="","",Y1128*'Step 1  Fixed Inputs'!$B$8)</f>
        <v/>
      </c>
    </row>
    <row r="1129" spans="2:27" hidden="1">
      <c r="B1129" s="412"/>
      <c r="C1129" s="578"/>
      <c r="D1129" s="583"/>
      <c r="E1129" s="587"/>
      <c r="F1129" s="646"/>
      <c r="G1129" s="622"/>
      <c r="H1129" s="454"/>
      <c r="I1129" s="566"/>
      <c r="J1129" s="607"/>
      <c r="K1129" s="454"/>
      <c r="L1129" s="465"/>
      <c r="M1129" s="451" t="str">
        <f>IF(C1129="","",VLOOKUP(C1129,'Reference 7.0 EULs'!$D$2:$E$114,2,))</f>
        <v/>
      </c>
      <c r="N1129" s="207" t="str">
        <f t="shared" si="205"/>
        <v/>
      </c>
      <c r="O1129" s="209" t="str">
        <f t="shared" si="201"/>
        <v/>
      </c>
      <c r="P1129" s="209"/>
      <c r="Q1129" s="209"/>
      <c r="R1129" s="208" t="str">
        <f t="shared" si="206"/>
        <v/>
      </c>
      <c r="S1129" s="210" t="str">
        <f t="shared" si="202"/>
        <v/>
      </c>
      <c r="T1129" s="211" t="str">
        <f>IF(M1129="","",'Step 1  Fixed Inputs'!$B$3*(1+'Step 1  Fixed Inputs'!$B$7)/('Step 1  Fixed Inputs'!$B$5-'Step 1  Fixed Inputs'!$B$7)*(1-((1+'Step 1  Fixed Inputs'!$B$7)/(1+'Step 1  Fixed Inputs'!$B$5))^$M1129))</f>
        <v/>
      </c>
      <c r="U1129" s="212" t="str">
        <f>IF(M1129="","",'Step 1  Fixed Inputs'!$B$4*(1+'Step 1  Fixed Inputs'!$B$7)/('Step 1  Fixed Inputs'!$B$5-'Step 1  Fixed Inputs'!$B$7)*(1-((1+'Step 1  Fixed Inputs'!$B$7)/(1+'Step 1  Fixed Inputs'!$B$5))^$M1129))</f>
        <v/>
      </c>
      <c r="V1129" s="213" t="str">
        <f>IF(M1129="","",T1129*#REF!)</f>
        <v/>
      </c>
      <c r="W1129" s="213" t="str">
        <f>IF(M1129="","",U1129*#REF!)</f>
        <v/>
      </c>
      <c r="X1129" s="211" t="str">
        <f>IF(M1129="","",T1129*#REF!+U1129*#REF!)</f>
        <v/>
      </c>
      <c r="Y1129" s="266" t="str">
        <f t="shared" si="203"/>
        <v/>
      </c>
      <c r="Z1129" s="269" t="str">
        <f t="shared" si="204"/>
        <v/>
      </c>
      <c r="AA1129" s="710" t="str">
        <f>IF(Y1129="","",Y1129*'Step 1  Fixed Inputs'!$B$8)</f>
        <v/>
      </c>
    </row>
    <row r="1130" spans="2:27" hidden="1">
      <c r="B1130" s="412"/>
      <c r="C1130" s="578"/>
      <c r="D1130" s="583"/>
      <c r="E1130" s="587"/>
      <c r="F1130" s="646"/>
      <c r="G1130" s="622"/>
      <c r="H1130" s="454"/>
      <c r="I1130" s="566"/>
      <c r="J1130" s="607"/>
      <c r="K1130" s="454"/>
      <c r="L1130" s="465"/>
      <c r="M1130" s="451" t="str">
        <f>IF(C1130="","",VLOOKUP(C1130,'Reference 7.0 EULs'!$D$2:$E$114,2,))</f>
        <v/>
      </c>
      <c r="N1130" s="207" t="str">
        <f t="shared" si="205"/>
        <v/>
      </c>
      <c r="O1130" s="209" t="str">
        <f t="shared" si="201"/>
        <v/>
      </c>
      <c r="P1130" s="209"/>
      <c r="Q1130" s="209"/>
      <c r="R1130" s="208" t="str">
        <f t="shared" si="206"/>
        <v/>
      </c>
      <c r="S1130" s="210" t="str">
        <f t="shared" si="202"/>
        <v/>
      </c>
      <c r="T1130" s="211" t="str">
        <f>IF(M1130="","",'Step 1  Fixed Inputs'!$B$3*(1+'Step 1  Fixed Inputs'!$B$7)/('Step 1  Fixed Inputs'!$B$5-'Step 1  Fixed Inputs'!$B$7)*(1-((1+'Step 1  Fixed Inputs'!$B$7)/(1+'Step 1  Fixed Inputs'!$B$5))^$M1130))</f>
        <v/>
      </c>
      <c r="U1130" s="212" t="str">
        <f>IF(M1130="","",'Step 1  Fixed Inputs'!$B$4*(1+'Step 1  Fixed Inputs'!$B$7)/('Step 1  Fixed Inputs'!$B$5-'Step 1  Fixed Inputs'!$B$7)*(1-((1+'Step 1  Fixed Inputs'!$B$7)/(1+'Step 1  Fixed Inputs'!$B$5))^$M1130))</f>
        <v/>
      </c>
      <c r="V1130" s="213" t="str">
        <f>IF(M1130="","",T1130*#REF!)</f>
        <v/>
      </c>
      <c r="W1130" s="213" t="str">
        <f>IF(M1130="","",U1130*#REF!)</f>
        <v/>
      </c>
      <c r="X1130" s="211" t="str">
        <f>IF(M1130="","",T1130*#REF!+U1130*#REF!)</f>
        <v/>
      </c>
      <c r="Y1130" s="266" t="str">
        <f t="shared" si="203"/>
        <v/>
      </c>
      <c r="Z1130" s="269" t="str">
        <f t="shared" si="204"/>
        <v/>
      </c>
      <c r="AA1130" s="710" t="str">
        <f>IF(Y1130="","",Y1130*'Step 1  Fixed Inputs'!$B$8)</f>
        <v/>
      </c>
    </row>
    <row r="1131" spans="2:27" hidden="1">
      <c r="B1131" s="412"/>
      <c r="C1131" s="578"/>
      <c r="D1131" s="583"/>
      <c r="E1131" s="587"/>
      <c r="F1131" s="646"/>
      <c r="G1131" s="622"/>
      <c r="H1131" s="454"/>
      <c r="I1131" s="566"/>
      <c r="J1131" s="607"/>
      <c r="K1131" s="454"/>
      <c r="L1131" s="465"/>
      <c r="M1131" s="451" t="str">
        <f>IF(C1131="","",VLOOKUP(C1131,'Reference 7.0 EULs'!$D$2:$E$114,2,))</f>
        <v/>
      </c>
      <c r="N1131" s="207" t="str">
        <f t="shared" si="205"/>
        <v/>
      </c>
      <c r="O1131" s="209" t="str">
        <f t="shared" si="201"/>
        <v/>
      </c>
      <c r="P1131" s="209"/>
      <c r="Q1131" s="209"/>
      <c r="R1131" s="208" t="str">
        <f t="shared" si="206"/>
        <v/>
      </c>
      <c r="S1131" s="210" t="str">
        <f t="shared" si="202"/>
        <v/>
      </c>
      <c r="T1131" s="211" t="str">
        <f>IF(M1131="","",'Step 1  Fixed Inputs'!$B$3*(1+'Step 1  Fixed Inputs'!$B$7)/('Step 1  Fixed Inputs'!$B$5-'Step 1  Fixed Inputs'!$B$7)*(1-((1+'Step 1  Fixed Inputs'!$B$7)/(1+'Step 1  Fixed Inputs'!$B$5))^$M1131))</f>
        <v/>
      </c>
      <c r="U1131" s="212" t="str">
        <f>IF(M1131="","",'Step 1  Fixed Inputs'!$B$4*(1+'Step 1  Fixed Inputs'!$B$7)/('Step 1  Fixed Inputs'!$B$5-'Step 1  Fixed Inputs'!$B$7)*(1-((1+'Step 1  Fixed Inputs'!$B$7)/(1+'Step 1  Fixed Inputs'!$B$5))^$M1131))</f>
        <v/>
      </c>
      <c r="V1131" s="213" t="str">
        <f>IF(M1131="","",T1131*#REF!)</f>
        <v/>
      </c>
      <c r="W1131" s="213" t="str">
        <f>IF(M1131="","",U1131*#REF!)</f>
        <v/>
      </c>
      <c r="X1131" s="211" t="str">
        <f>IF(M1131="","",T1131*#REF!+U1131*#REF!)</f>
        <v/>
      </c>
      <c r="Y1131" s="266" t="str">
        <f t="shared" si="203"/>
        <v/>
      </c>
      <c r="Z1131" s="269" t="str">
        <f t="shared" si="204"/>
        <v/>
      </c>
      <c r="AA1131" s="710" t="str">
        <f>IF(Y1131="","",Y1131*'Step 1  Fixed Inputs'!$B$8)</f>
        <v/>
      </c>
    </row>
    <row r="1132" spans="2:27" hidden="1">
      <c r="B1132" s="412"/>
      <c r="C1132" s="578"/>
      <c r="D1132" s="583"/>
      <c r="E1132" s="587"/>
      <c r="F1132" s="646"/>
      <c r="G1132" s="622"/>
      <c r="H1132" s="454"/>
      <c r="I1132" s="566"/>
      <c r="J1132" s="607"/>
      <c r="K1132" s="454"/>
      <c r="L1132" s="465"/>
      <c r="M1132" s="451" t="str">
        <f>IF(C1132="","",VLOOKUP(C1132,'Reference 7.0 EULs'!$D$2:$E$114,2,))</f>
        <v/>
      </c>
      <c r="N1132" s="207" t="str">
        <f t="shared" si="205"/>
        <v/>
      </c>
      <c r="O1132" s="209" t="str">
        <f t="shared" si="201"/>
        <v/>
      </c>
      <c r="P1132" s="209"/>
      <c r="Q1132" s="209"/>
      <c r="R1132" s="208" t="str">
        <f t="shared" si="206"/>
        <v/>
      </c>
      <c r="S1132" s="210" t="str">
        <f t="shared" si="202"/>
        <v/>
      </c>
      <c r="T1132" s="211" t="str">
        <f>IF(M1132="","",'Step 1  Fixed Inputs'!$B$3*(1+'Step 1  Fixed Inputs'!$B$7)/('Step 1  Fixed Inputs'!$B$5-'Step 1  Fixed Inputs'!$B$7)*(1-((1+'Step 1  Fixed Inputs'!$B$7)/(1+'Step 1  Fixed Inputs'!$B$5))^$M1132))</f>
        <v/>
      </c>
      <c r="U1132" s="212" t="str">
        <f>IF(M1132="","",'Step 1  Fixed Inputs'!$B$4*(1+'Step 1  Fixed Inputs'!$B$7)/('Step 1  Fixed Inputs'!$B$5-'Step 1  Fixed Inputs'!$B$7)*(1-((1+'Step 1  Fixed Inputs'!$B$7)/(1+'Step 1  Fixed Inputs'!$B$5))^$M1132))</f>
        <v/>
      </c>
      <c r="V1132" s="213" t="str">
        <f>IF(M1132="","",T1132*#REF!)</f>
        <v/>
      </c>
      <c r="W1132" s="213" t="str">
        <f>IF(M1132="","",U1132*#REF!)</f>
        <v/>
      </c>
      <c r="X1132" s="211" t="str">
        <f>IF(M1132="","",T1132*#REF!+U1132*#REF!)</f>
        <v/>
      </c>
      <c r="Y1132" s="266" t="str">
        <f t="shared" si="203"/>
        <v/>
      </c>
      <c r="Z1132" s="269" t="str">
        <f t="shared" si="204"/>
        <v/>
      </c>
      <c r="AA1132" s="710" t="str">
        <f>IF(Y1132="","",Y1132*'Step 1  Fixed Inputs'!$B$8)</f>
        <v/>
      </c>
    </row>
    <row r="1133" spans="2:27" hidden="1">
      <c r="B1133" s="412"/>
      <c r="C1133" s="578"/>
      <c r="D1133" s="583"/>
      <c r="E1133" s="587"/>
      <c r="F1133" s="646"/>
      <c r="G1133" s="622"/>
      <c r="H1133" s="454"/>
      <c r="I1133" s="566"/>
      <c r="J1133" s="607"/>
      <c r="K1133" s="454"/>
      <c r="L1133" s="465"/>
      <c r="M1133" s="451" t="str">
        <f>IF(C1133="","",VLOOKUP(C1133,'Reference 7.0 EULs'!$D$2:$E$114,2,))</f>
        <v/>
      </c>
      <c r="N1133" s="207" t="str">
        <f t="shared" si="205"/>
        <v/>
      </c>
      <c r="O1133" s="209" t="str">
        <f t="shared" si="201"/>
        <v/>
      </c>
      <c r="P1133" s="209"/>
      <c r="Q1133" s="209"/>
      <c r="R1133" s="208" t="str">
        <f t="shared" si="206"/>
        <v/>
      </c>
      <c r="S1133" s="210" t="str">
        <f t="shared" si="202"/>
        <v/>
      </c>
      <c r="T1133" s="211" t="str">
        <f>IF(M1133="","",'Step 1  Fixed Inputs'!$B$3*(1+'Step 1  Fixed Inputs'!$B$7)/('Step 1  Fixed Inputs'!$B$5-'Step 1  Fixed Inputs'!$B$7)*(1-((1+'Step 1  Fixed Inputs'!$B$7)/(1+'Step 1  Fixed Inputs'!$B$5))^$M1133))</f>
        <v/>
      </c>
      <c r="U1133" s="212" t="str">
        <f>IF(M1133="","",'Step 1  Fixed Inputs'!$B$4*(1+'Step 1  Fixed Inputs'!$B$7)/('Step 1  Fixed Inputs'!$B$5-'Step 1  Fixed Inputs'!$B$7)*(1-((1+'Step 1  Fixed Inputs'!$B$7)/(1+'Step 1  Fixed Inputs'!$B$5))^$M1133))</f>
        <v/>
      </c>
      <c r="V1133" s="213" t="str">
        <f>IF(M1133="","",T1133*#REF!)</f>
        <v/>
      </c>
      <c r="W1133" s="213" t="str">
        <f>IF(M1133="","",U1133*#REF!)</f>
        <v/>
      </c>
      <c r="X1133" s="211" t="str">
        <f>IF(M1133="","",T1133*#REF!+U1133*#REF!)</f>
        <v/>
      </c>
      <c r="Y1133" s="266" t="str">
        <f t="shared" si="203"/>
        <v/>
      </c>
      <c r="Z1133" s="269" t="str">
        <f t="shared" si="204"/>
        <v/>
      </c>
      <c r="AA1133" s="710" t="str">
        <f>IF(Y1133="","",Y1133*'Step 1  Fixed Inputs'!$B$8)</f>
        <v/>
      </c>
    </row>
    <row r="1134" spans="2:27" hidden="1">
      <c r="B1134" s="412"/>
      <c r="C1134" s="578"/>
      <c r="D1134" s="583"/>
      <c r="E1134" s="587"/>
      <c r="F1134" s="646"/>
      <c r="G1134" s="622"/>
      <c r="H1134" s="454"/>
      <c r="I1134" s="566"/>
      <c r="J1134" s="607"/>
      <c r="K1134" s="454"/>
      <c r="L1134" s="465"/>
      <c r="M1134" s="451" t="str">
        <f>IF(C1134="","",VLOOKUP(C1134,'Reference 7.0 EULs'!$D$2:$E$114,2,))</f>
        <v/>
      </c>
      <c r="N1134" s="207" t="str">
        <f t="shared" si="205"/>
        <v/>
      </c>
      <c r="O1134" s="209" t="str">
        <f t="shared" si="201"/>
        <v/>
      </c>
      <c r="P1134" s="209"/>
      <c r="Q1134" s="209"/>
      <c r="R1134" s="208" t="str">
        <f t="shared" si="206"/>
        <v/>
      </c>
      <c r="S1134" s="210" t="str">
        <f t="shared" si="202"/>
        <v/>
      </c>
      <c r="T1134" s="211" t="str">
        <f>IF(M1134="","",'Step 1  Fixed Inputs'!$B$3*(1+'Step 1  Fixed Inputs'!$B$7)/('Step 1  Fixed Inputs'!$B$5-'Step 1  Fixed Inputs'!$B$7)*(1-((1+'Step 1  Fixed Inputs'!$B$7)/(1+'Step 1  Fixed Inputs'!$B$5))^$M1134))</f>
        <v/>
      </c>
      <c r="U1134" s="212" t="str">
        <f>IF(M1134="","",'Step 1  Fixed Inputs'!$B$4*(1+'Step 1  Fixed Inputs'!$B$7)/('Step 1  Fixed Inputs'!$B$5-'Step 1  Fixed Inputs'!$B$7)*(1-((1+'Step 1  Fixed Inputs'!$B$7)/(1+'Step 1  Fixed Inputs'!$B$5))^$M1134))</f>
        <v/>
      </c>
      <c r="V1134" s="213" t="str">
        <f>IF(M1134="","",T1134*#REF!)</f>
        <v/>
      </c>
      <c r="W1134" s="213" t="str">
        <f>IF(M1134="","",U1134*#REF!)</f>
        <v/>
      </c>
      <c r="X1134" s="211" t="str">
        <f>IF(M1134="","",T1134*#REF!+U1134*#REF!)</f>
        <v/>
      </c>
      <c r="Y1134" s="266" t="str">
        <f t="shared" si="203"/>
        <v/>
      </c>
      <c r="Z1134" s="269" t="str">
        <f t="shared" si="204"/>
        <v/>
      </c>
      <c r="AA1134" s="710" t="str">
        <f>IF(Y1134="","",Y1134*'Step 1  Fixed Inputs'!$B$8)</f>
        <v/>
      </c>
    </row>
    <row r="1135" spans="2:27" hidden="1">
      <c r="B1135" s="412"/>
      <c r="C1135" s="578"/>
      <c r="D1135" s="583"/>
      <c r="E1135" s="587"/>
      <c r="F1135" s="646"/>
      <c r="G1135" s="622"/>
      <c r="H1135" s="454"/>
      <c r="I1135" s="566"/>
      <c r="J1135" s="607"/>
      <c r="K1135" s="454"/>
      <c r="L1135" s="465"/>
      <c r="M1135" s="451" t="str">
        <f>IF(C1135="","",VLOOKUP(C1135,'Reference 7.0 EULs'!$D$2:$E$114,2,))</f>
        <v/>
      </c>
      <c r="N1135" s="207" t="str">
        <f t="shared" si="205"/>
        <v/>
      </c>
      <c r="O1135" s="209" t="str">
        <f t="shared" si="201"/>
        <v/>
      </c>
      <c r="P1135" s="209"/>
      <c r="Q1135" s="209"/>
      <c r="R1135" s="208" t="str">
        <f t="shared" si="206"/>
        <v/>
      </c>
      <c r="S1135" s="210" t="str">
        <f t="shared" si="202"/>
        <v/>
      </c>
      <c r="T1135" s="211" t="str">
        <f>IF(M1135="","",'Step 1  Fixed Inputs'!$B$3*(1+'Step 1  Fixed Inputs'!$B$7)/('Step 1  Fixed Inputs'!$B$5-'Step 1  Fixed Inputs'!$B$7)*(1-((1+'Step 1  Fixed Inputs'!$B$7)/(1+'Step 1  Fixed Inputs'!$B$5))^$M1135))</f>
        <v/>
      </c>
      <c r="U1135" s="212" t="str">
        <f>IF(M1135="","",'Step 1  Fixed Inputs'!$B$4*(1+'Step 1  Fixed Inputs'!$B$7)/('Step 1  Fixed Inputs'!$B$5-'Step 1  Fixed Inputs'!$B$7)*(1-((1+'Step 1  Fixed Inputs'!$B$7)/(1+'Step 1  Fixed Inputs'!$B$5))^$M1135))</f>
        <v/>
      </c>
      <c r="V1135" s="213" t="str">
        <f>IF(M1135="","",T1135*#REF!)</f>
        <v/>
      </c>
      <c r="W1135" s="213" t="str">
        <f>IF(M1135="","",U1135*#REF!)</f>
        <v/>
      </c>
      <c r="X1135" s="211" t="str">
        <f>IF(M1135="","",T1135*#REF!+U1135*#REF!)</f>
        <v/>
      </c>
      <c r="Y1135" s="266" t="str">
        <f t="shared" si="203"/>
        <v/>
      </c>
      <c r="Z1135" s="269" t="str">
        <f t="shared" si="204"/>
        <v/>
      </c>
      <c r="AA1135" s="710" t="str">
        <f>IF(Y1135="","",Y1135*'Step 1  Fixed Inputs'!$B$8)</f>
        <v/>
      </c>
    </row>
    <row r="1136" spans="2:27" hidden="1">
      <c r="B1136" s="412"/>
      <c r="C1136" s="578"/>
      <c r="D1136" s="583"/>
      <c r="E1136" s="587"/>
      <c r="F1136" s="646"/>
      <c r="G1136" s="622"/>
      <c r="H1136" s="454"/>
      <c r="I1136" s="566"/>
      <c r="J1136" s="607"/>
      <c r="K1136" s="454"/>
      <c r="L1136" s="465"/>
      <c r="M1136" s="451" t="str">
        <f>IF(C1136="","",VLOOKUP(C1136,'Reference 7.0 EULs'!$D$2:$E$114,2,))</f>
        <v/>
      </c>
      <c r="N1136" s="207" t="str">
        <f t="shared" si="205"/>
        <v/>
      </c>
      <c r="O1136" s="209" t="str">
        <f t="shared" si="201"/>
        <v/>
      </c>
      <c r="P1136" s="209"/>
      <c r="Q1136" s="209"/>
      <c r="R1136" s="208" t="str">
        <f t="shared" si="206"/>
        <v/>
      </c>
      <c r="S1136" s="210" t="str">
        <f t="shared" si="202"/>
        <v/>
      </c>
      <c r="T1136" s="211" t="str">
        <f>IF(M1136="","",'Step 1  Fixed Inputs'!$B$3*(1+'Step 1  Fixed Inputs'!$B$7)/('Step 1  Fixed Inputs'!$B$5-'Step 1  Fixed Inputs'!$B$7)*(1-((1+'Step 1  Fixed Inputs'!$B$7)/(1+'Step 1  Fixed Inputs'!$B$5))^$M1136))</f>
        <v/>
      </c>
      <c r="U1136" s="212" t="str">
        <f>IF(M1136="","",'Step 1  Fixed Inputs'!$B$4*(1+'Step 1  Fixed Inputs'!$B$7)/('Step 1  Fixed Inputs'!$B$5-'Step 1  Fixed Inputs'!$B$7)*(1-((1+'Step 1  Fixed Inputs'!$B$7)/(1+'Step 1  Fixed Inputs'!$B$5))^$M1136))</f>
        <v/>
      </c>
      <c r="V1136" s="213" t="str">
        <f>IF(M1136="","",T1136*#REF!)</f>
        <v/>
      </c>
      <c r="W1136" s="213" t="str">
        <f>IF(M1136="","",U1136*#REF!)</f>
        <v/>
      </c>
      <c r="X1136" s="211" t="str">
        <f>IF(M1136="","",T1136*#REF!+U1136*#REF!)</f>
        <v/>
      </c>
      <c r="Y1136" s="266" t="str">
        <f t="shared" si="203"/>
        <v/>
      </c>
      <c r="Z1136" s="269" t="str">
        <f t="shared" si="204"/>
        <v/>
      </c>
      <c r="AA1136" s="710" t="str">
        <f>IF(Y1136="","",Y1136*'Step 1  Fixed Inputs'!$B$8)</f>
        <v/>
      </c>
    </row>
    <row r="1137" spans="2:27" hidden="1">
      <c r="B1137" s="412"/>
      <c r="C1137" s="578"/>
      <c r="D1137" s="583"/>
      <c r="E1137" s="587"/>
      <c r="F1137" s="646"/>
      <c r="G1137" s="622"/>
      <c r="H1137" s="454"/>
      <c r="I1137" s="566"/>
      <c r="J1137" s="607"/>
      <c r="K1137" s="454"/>
      <c r="L1137" s="465"/>
      <c r="M1137" s="451" t="str">
        <f>IF(C1137="","",VLOOKUP(C1137,'Reference 7.0 EULs'!$D$2:$E$114,2,))</f>
        <v/>
      </c>
      <c r="N1137" s="207" t="str">
        <f t="shared" si="205"/>
        <v/>
      </c>
      <c r="O1137" s="209" t="str">
        <f t="shared" ref="O1137:O1157" si="207">IF(M1137="","",SUM(L1137,N1137))</f>
        <v/>
      </c>
      <c r="P1137" s="209"/>
      <c r="Q1137" s="209"/>
      <c r="R1137" s="208" t="str">
        <f t="shared" si="206"/>
        <v/>
      </c>
      <c r="S1137" s="210" t="str">
        <f t="shared" ref="S1137:S1157" si="208">IF(M1137="","",SUM(L1137,R1137))</f>
        <v/>
      </c>
      <c r="T1137" s="211" t="str">
        <f>IF(M1137="","",'Step 1  Fixed Inputs'!$B$3*(1+'Step 1  Fixed Inputs'!$B$7)/('Step 1  Fixed Inputs'!$B$5-'Step 1  Fixed Inputs'!$B$7)*(1-((1+'Step 1  Fixed Inputs'!$B$7)/(1+'Step 1  Fixed Inputs'!$B$5))^$M1137))</f>
        <v/>
      </c>
      <c r="U1137" s="212" t="str">
        <f>IF(M1137="","",'Step 1  Fixed Inputs'!$B$4*(1+'Step 1  Fixed Inputs'!$B$7)/('Step 1  Fixed Inputs'!$B$5-'Step 1  Fixed Inputs'!$B$7)*(1-((1+'Step 1  Fixed Inputs'!$B$7)/(1+'Step 1  Fixed Inputs'!$B$5))^$M1137))</f>
        <v/>
      </c>
      <c r="V1137" s="213" t="str">
        <f>IF(M1137="","",T1137*#REF!)</f>
        <v/>
      </c>
      <c r="W1137" s="213" t="str">
        <f>IF(M1137="","",U1137*#REF!)</f>
        <v/>
      </c>
      <c r="X1137" s="211" t="str">
        <f>IF(M1137="","",T1137*#REF!+U1137*#REF!)</f>
        <v/>
      </c>
      <c r="Y1137" s="266" t="str">
        <f t="shared" ref="Y1137:Y1157" si="209">IF(M1137="","",X1137-S1137)</f>
        <v/>
      </c>
      <c r="Z1137" s="269" t="str">
        <f t="shared" ref="Z1137:Z1157" si="210">IF(M1137="","",X1137/S1137)</f>
        <v/>
      </c>
      <c r="AA1137" s="710" t="str">
        <f>IF(Y1137="","",Y1137*'Step 1  Fixed Inputs'!$B$8)</f>
        <v/>
      </c>
    </row>
    <row r="1138" spans="2:27" hidden="1">
      <c r="B1138" s="412"/>
      <c r="C1138" s="578"/>
      <c r="D1138" s="583"/>
      <c r="E1138" s="587"/>
      <c r="F1138" s="646"/>
      <c r="G1138" s="622"/>
      <c r="H1138" s="454"/>
      <c r="I1138" s="566"/>
      <c r="J1138" s="607"/>
      <c r="K1138" s="454"/>
      <c r="L1138" s="465"/>
      <c r="M1138" s="451" t="str">
        <f>IF(C1138="","",VLOOKUP(C1138,'Reference 7.0 EULs'!$D$2:$E$114,2,))</f>
        <v/>
      </c>
      <c r="N1138" s="207" t="str">
        <f t="shared" si="205"/>
        <v/>
      </c>
      <c r="O1138" s="209" t="str">
        <f t="shared" si="207"/>
        <v/>
      </c>
      <c r="P1138" s="209"/>
      <c r="Q1138" s="209"/>
      <c r="R1138" s="208" t="str">
        <f t="shared" si="206"/>
        <v/>
      </c>
      <c r="S1138" s="210" t="str">
        <f t="shared" si="208"/>
        <v/>
      </c>
      <c r="T1138" s="211" t="str">
        <f>IF(M1138="","",'Step 1  Fixed Inputs'!$B$3*(1+'Step 1  Fixed Inputs'!$B$7)/('Step 1  Fixed Inputs'!$B$5-'Step 1  Fixed Inputs'!$B$7)*(1-((1+'Step 1  Fixed Inputs'!$B$7)/(1+'Step 1  Fixed Inputs'!$B$5))^$M1138))</f>
        <v/>
      </c>
      <c r="U1138" s="212" t="str">
        <f>IF(M1138="","",'Step 1  Fixed Inputs'!$B$4*(1+'Step 1  Fixed Inputs'!$B$7)/('Step 1  Fixed Inputs'!$B$5-'Step 1  Fixed Inputs'!$B$7)*(1-((1+'Step 1  Fixed Inputs'!$B$7)/(1+'Step 1  Fixed Inputs'!$B$5))^$M1138))</f>
        <v/>
      </c>
      <c r="V1138" s="213" t="str">
        <f>IF(M1138="","",T1138*#REF!)</f>
        <v/>
      </c>
      <c r="W1138" s="213" t="str">
        <f>IF(M1138="","",U1138*#REF!)</f>
        <v/>
      </c>
      <c r="X1138" s="211" t="str">
        <f>IF(M1138="","",T1138*#REF!+U1138*#REF!)</f>
        <v/>
      </c>
      <c r="Y1138" s="266" t="str">
        <f t="shared" si="209"/>
        <v/>
      </c>
      <c r="Z1138" s="269" t="str">
        <f t="shared" si="210"/>
        <v/>
      </c>
      <c r="AA1138" s="710" t="str">
        <f>IF(Y1138="","",Y1138*'Step 1  Fixed Inputs'!$B$8)</f>
        <v/>
      </c>
    </row>
    <row r="1139" spans="2:27" hidden="1">
      <c r="B1139" s="412"/>
      <c r="C1139" s="578"/>
      <c r="D1139" s="583"/>
      <c r="E1139" s="587"/>
      <c r="F1139" s="646"/>
      <c r="G1139" s="622"/>
      <c r="H1139" s="454"/>
      <c r="I1139" s="566"/>
      <c r="J1139" s="607"/>
      <c r="K1139" s="454"/>
      <c r="L1139" s="465"/>
      <c r="M1139" s="451" t="str">
        <f>IF(C1139="","",VLOOKUP(C1139,'Reference 7.0 EULs'!$D$2:$E$114,2,))</f>
        <v/>
      </c>
      <c r="N1139" s="207" t="str">
        <f t="shared" si="205"/>
        <v/>
      </c>
      <c r="O1139" s="209" t="str">
        <f t="shared" si="207"/>
        <v/>
      </c>
      <c r="P1139" s="209"/>
      <c r="Q1139" s="209"/>
      <c r="R1139" s="208" t="str">
        <f t="shared" si="206"/>
        <v/>
      </c>
      <c r="S1139" s="210" t="str">
        <f t="shared" si="208"/>
        <v/>
      </c>
      <c r="T1139" s="211" t="str">
        <f>IF(M1139="","",'Step 1  Fixed Inputs'!$B$3*(1+'Step 1  Fixed Inputs'!$B$7)/('Step 1  Fixed Inputs'!$B$5-'Step 1  Fixed Inputs'!$B$7)*(1-((1+'Step 1  Fixed Inputs'!$B$7)/(1+'Step 1  Fixed Inputs'!$B$5))^$M1139))</f>
        <v/>
      </c>
      <c r="U1139" s="212" t="str">
        <f>IF(M1139="","",'Step 1  Fixed Inputs'!$B$4*(1+'Step 1  Fixed Inputs'!$B$7)/('Step 1  Fixed Inputs'!$B$5-'Step 1  Fixed Inputs'!$B$7)*(1-((1+'Step 1  Fixed Inputs'!$B$7)/(1+'Step 1  Fixed Inputs'!$B$5))^$M1139))</f>
        <v/>
      </c>
      <c r="V1139" s="213" t="str">
        <f>IF(M1139="","",T1139*#REF!)</f>
        <v/>
      </c>
      <c r="W1139" s="213" t="str">
        <f>IF(M1139="","",U1139*#REF!)</f>
        <v/>
      </c>
      <c r="X1139" s="211" t="str">
        <f>IF(M1139="","",T1139*#REF!+U1139*#REF!)</f>
        <v/>
      </c>
      <c r="Y1139" s="266" t="str">
        <f t="shared" si="209"/>
        <v/>
      </c>
      <c r="Z1139" s="269" t="str">
        <f t="shared" si="210"/>
        <v/>
      </c>
      <c r="AA1139" s="710" t="str">
        <f>IF(Y1139="","",Y1139*'Step 1  Fixed Inputs'!$B$8)</f>
        <v/>
      </c>
    </row>
    <row r="1140" spans="2:27" hidden="1">
      <c r="B1140" s="412"/>
      <c r="C1140" s="578"/>
      <c r="D1140" s="583"/>
      <c r="E1140" s="587"/>
      <c r="F1140" s="646"/>
      <c r="G1140" s="622"/>
      <c r="H1140" s="454"/>
      <c r="I1140" s="566"/>
      <c r="J1140" s="607"/>
      <c r="K1140" s="454"/>
      <c r="L1140" s="465"/>
      <c r="M1140" s="451" t="str">
        <f>IF(C1140="","",VLOOKUP(C1140,'Reference 7.0 EULs'!$D$2:$E$114,2,))</f>
        <v/>
      </c>
      <c r="N1140" s="207" t="str">
        <f t="shared" si="205"/>
        <v/>
      </c>
      <c r="O1140" s="209" t="str">
        <f t="shared" si="207"/>
        <v/>
      </c>
      <c r="P1140" s="209"/>
      <c r="Q1140" s="209"/>
      <c r="R1140" s="208" t="str">
        <f t="shared" si="206"/>
        <v/>
      </c>
      <c r="S1140" s="210" t="str">
        <f t="shared" si="208"/>
        <v/>
      </c>
      <c r="T1140" s="211" t="str">
        <f>IF(M1140="","",'Step 1  Fixed Inputs'!$B$3*(1+'Step 1  Fixed Inputs'!$B$7)/('Step 1  Fixed Inputs'!$B$5-'Step 1  Fixed Inputs'!$B$7)*(1-((1+'Step 1  Fixed Inputs'!$B$7)/(1+'Step 1  Fixed Inputs'!$B$5))^$M1140))</f>
        <v/>
      </c>
      <c r="U1140" s="212" t="str">
        <f>IF(M1140="","",'Step 1  Fixed Inputs'!$B$4*(1+'Step 1  Fixed Inputs'!$B$7)/('Step 1  Fixed Inputs'!$B$5-'Step 1  Fixed Inputs'!$B$7)*(1-((1+'Step 1  Fixed Inputs'!$B$7)/(1+'Step 1  Fixed Inputs'!$B$5))^$M1140))</f>
        <v/>
      </c>
      <c r="V1140" s="213" t="str">
        <f>IF(M1140="","",T1140*#REF!)</f>
        <v/>
      </c>
      <c r="W1140" s="213" t="str">
        <f>IF(M1140="","",U1140*#REF!)</f>
        <v/>
      </c>
      <c r="X1140" s="211" t="str">
        <f>IF(M1140="","",T1140*#REF!+U1140*#REF!)</f>
        <v/>
      </c>
      <c r="Y1140" s="266" t="str">
        <f t="shared" si="209"/>
        <v/>
      </c>
      <c r="Z1140" s="269" t="str">
        <f t="shared" si="210"/>
        <v/>
      </c>
      <c r="AA1140" s="710" t="str">
        <f>IF(Y1140="","",Y1140*'Step 1  Fixed Inputs'!$B$8)</f>
        <v/>
      </c>
    </row>
    <row r="1141" spans="2:27" hidden="1">
      <c r="B1141" s="412"/>
      <c r="C1141" s="578"/>
      <c r="D1141" s="583"/>
      <c r="E1141" s="587"/>
      <c r="F1141" s="646"/>
      <c r="G1141" s="622"/>
      <c r="H1141" s="454"/>
      <c r="I1141" s="566"/>
      <c r="J1141" s="607"/>
      <c r="K1141" s="454"/>
      <c r="L1141" s="465"/>
      <c r="M1141" s="451" t="str">
        <f>IF(C1141="","",VLOOKUP(C1141,'Reference 7.0 EULs'!$D$2:$E$114,2,))</f>
        <v/>
      </c>
      <c r="N1141" s="207" t="str">
        <f t="shared" si="205"/>
        <v/>
      </c>
      <c r="O1141" s="209" t="str">
        <f t="shared" si="207"/>
        <v/>
      </c>
      <c r="P1141" s="209"/>
      <c r="Q1141" s="209"/>
      <c r="R1141" s="208" t="str">
        <f t="shared" si="206"/>
        <v/>
      </c>
      <c r="S1141" s="210" t="str">
        <f t="shared" si="208"/>
        <v/>
      </c>
      <c r="T1141" s="211" t="str">
        <f>IF(M1141="","",'Step 1  Fixed Inputs'!$B$3*(1+'Step 1  Fixed Inputs'!$B$7)/('Step 1  Fixed Inputs'!$B$5-'Step 1  Fixed Inputs'!$B$7)*(1-((1+'Step 1  Fixed Inputs'!$B$7)/(1+'Step 1  Fixed Inputs'!$B$5))^$M1141))</f>
        <v/>
      </c>
      <c r="U1141" s="212" t="str">
        <f>IF(M1141="","",'Step 1  Fixed Inputs'!$B$4*(1+'Step 1  Fixed Inputs'!$B$7)/('Step 1  Fixed Inputs'!$B$5-'Step 1  Fixed Inputs'!$B$7)*(1-((1+'Step 1  Fixed Inputs'!$B$7)/(1+'Step 1  Fixed Inputs'!$B$5))^$M1141))</f>
        <v/>
      </c>
      <c r="V1141" s="213" t="str">
        <f>IF(M1141="","",T1141*#REF!)</f>
        <v/>
      </c>
      <c r="W1141" s="213" t="str">
        <f>IF(M1141="","",U1141*#REF!)</f>
        <v/>
      </c>
      <c r="X1141" s="211" t="str">
        <f>IF(M1141="","",T1141*#REF!+U1141*#REF!)</f>
        <v/>
      </c>
      <c r="Y1141" s="266" t="str">
        <f t="shared" si="209"/>
        <v/>
      </c>
      <c r="Z1141" s="269" t="str">
        <f t="shared" si="210"/>
        <v/>
      </c>
      <c r="AA1141" s="710" t="str">
        <f>IF(Y1141="","",Y1141*'Step 1  Fixed Inputs'!$B$8)</f>
        <v/>
      </c>
    </row>
    <row r="1142" spans="2:27" hidden="1">
      <c r="B1142" s="412"/>
      <c r="C1142" s="578"/>
      <c r="D1142" s="583"/>
      <c r="E1142" s="587"/>
      <c r="F1142" s="646"/>
      <c r="G1142" s="622"/>
      <c r="H1142" s="454"/>
      <c r="I1142" s="566"/>
      <c r="J1142" s="607"/>
      <c r="K1142" s="454"/>
      <c r="L1142" s="465"/>
      <c r="M1142" s="451" t="str">
        <f>IF(C1142="","",VLOOKUP(C1142,'Reference 7.0 EULs'!$D$2:$E$114,2,))</f>
        <v/>
      </c>
      <c r="N1142" s="207" t="str">
        <f t="shared" si="205"/>
        <v/>
      </c>
      <c r="O1142" s="209" t="str">
        <f t="shared" si="207"/>
        <v/>
      </c>
      <c r="P1142" s="209"/>
      <c r="Q1142" s="209"/>
      <c r="R1142" s="208" t="str">
        <f t="shared" si="206"/>
        <v/>
      </c>
      <c r="S1142" s="210" t="str">
        <f t="shared" si="208"/>
        <v/>
      </c>
      <c r="T1142" s="211" t="str">
        <f>IF(M1142="","",'Step 1  Fixed Inputs'!$B$3*(1+'Step 1  Fixed Inputs'!$B$7)/('Step 1  Fixed Inputs'!$B$5-'Step 1  Fixed Inputs'!$B$7)*(1-((1+'Step 1  Fixed Inputs'!$B$7)/(1+'Step 1  Fixed Inputs'!$B$5))^$M1142))</f>
        <v/>
      </c>
      <c r="U1142" s="212" t="str">
        <f>IF(M1142="","",'Step 1  Fixed Inputs'!$B$4*(1+'Step 1  Fixed Inputs'!$B$7)/('Step 1  Fixed Inputs'!$B$5-'Step 1  Fixed Inputs'!$B$7)*(1-((1+'Step 1  Fixed Inputs'!$B$7)/(1+'Step 1  Fixed Inputs'!$B$5))^$M1142))</f>
        <v/>
      </c>
      <c r="V1142" s="213" t="str">
        <f>IF(M1142="","",T1142*#REF!)</f>
        <v/>
      </c>
      <c r="W1142" s="213" t="str">
        <f>IF(M1142="","",U1142*#REF!)</f>
        <v/>
      </c>
      <c r="X1142" s="211" t="str">
        <f>IF(M1142="","",T1142*#REF!+U1142*#REF!)</f>
        <v/>
      </c>
      <c r="Y1142" s="266" t="str">
        <f t="shared" si="209"/>
        <v/>
      </c>
      <c r="Z1142" s="269" t="str">
        <f t="shared" si="210"/>
        <v/>
      </c>
      <c r="AA1142" s="710" t="str">
        <f>IF(Y1142="","",Y1142*'Step 1  Fixed Inputs'!$B$8)</f>
        <v/>
      </c>
    </row>
    <row r="1143" spans="2:27" hidden="1">
      <c r="B1143" s="412"/>
      <c r="C1143" s="578"/>
      <c r="D1143" s="583"/>
      <c r="E1143" s="587"/>
      <c r="F1143" s="646"/>
      <c r="G1143" s="622"/>
      <c r="H1143" s="454"/>
      <c r="I1143" s="566"/>
      <c r="J1143" s="607"/>
      <c r="K1143" s="454"/>
      <c r="L1143" s="465"/>
      <c r="M1143" s="451" t="str">
        <f>IF(C1143="","",VLOOKUP(C1143,'Reference 7.0 EULs'!$D$2:$E$114,2,))</f>
        <v/>
      </c>
      <c r="N1143" s="207" t="str">
        <f t="shared" si="205"/>
        <v/>
      </c>
      <c r="O1143" s="209" t="str">
        <f t="shared" si="207"/>
        <v/>
      </c>
      <c r="P1143" s="209"/>
      <c r="Q1143" s="209"/>
      <c r="R1143" s="208" t="str">
        <f t="shared" si="206"/>
        <v/>
      </c>
      <c r="S1143" s="210" t="str">
        <f t="shared" si="208"/>
        <v/>
      </c>
      <c r="T1143" s="211" t="str">
        <f>IF(M1143="","",'Step 1  Fixed Inputs'!$B$3*(1+'Step 1  Fixed Inputs'!$B$7)/('Step 1  Fixed Inputs'!$B$5-'Step 1  Fixed Inputs'!$B$7)*(1-((1+'Step 1  Fixed Inputs'!$B$7)/(1+'Step 1  Fixed Inputs'!$B$5))^$M1143))</f>
        <v/>
      </c>
      <c r="U1143" s="212" t="str">
        <f>IF(M1143="","",'Step 1  Fixed Inputs'!$B$4*(1+'Step 1  Fixed Inputs'!$B$7)/('Step 1  Fixed Inputs'!$B$5-'Step 1  Fixed Inputs'!$B$7)*(1-((1+'Step 1  Fixed Inputs'!$B$7)/(1+'Step 1  Fixed Inputs'!$B$5))^$M1143))</f>
        <v/>
      </c>
      <c r="V1143" s="213" t="str">
        <f>IF(M1143="","",T1143*#REF!)</f>
        <v/>
      </c>
      <c r="W1143" s="213" t="str">
        <f>IF(M1143="","",U1143*#REF!)</f>
        <v/>
      </c>
      <c r="X1143" s="211" t="str">
        <f>IF(M1143="","",T1143*#REF!+U1143*#REF!)</f>
        <v/>
      </c>
      <c r="Y1143" s="266" t="str">
        <f t="shared" si="209"/>
        <v/>
      </c>
      <c r="Z1143" s="269" t="str">
        <f t="shared" si="210"/>
        <v/>
      </c>
      <c r="AA1143" s="710" t="str">
        <f>IF(Y1143="","",Y1143*'Step 1  Fixed Inputs'!$B$8)</f>
        <v/>
      </c>
    </row>
    <row r="1144" spans="2:27" hidden="1">
      <c r="B1144" s="412"/>
      <c r="C1144" s="578"/>
      <c r="D1144" s="584"/>
      <c r="E1144" s="588"/>
      <c r="F1144" s="647"/>
      <c r="G1144" s="623"/>
      <c r="H1144" s="457"/>
      <c r="I1144" s="597"/>
      <c r="J1144" s="608"/>
      <c r="K1144" s="457"/>
      <c r="L1144" s="466"/>
      <c r="M1144" s="451" t="str">
        <f>IF(C1144="","",VLOOKUP(C1144,'Reference 7.0 EULs'!$D$2:$E$114,2,))</f>
        <v/>
      </c>
      <c r="N1144" s="207" t="str">
        <f t="shared" ref="N1144:N1156" si="211">IF(M1144="","",(L1144/L$1104)*N$1104)</f>
        <v/>
      </c>
      <c r="O1144" s="209" t="str">
        <f t="shared" si="207"/>
        <v/>
      </c>
      <c r="P1144" s="209"/>
      <c r="Q1144" s="209"/>
      <c r="R1144" s="208" t="str">
        <f t="shared" ref="R1144:R1156" si="212">IF(M1144="","",(L1144/L$1104)*R$1104)</f>
        <v/>
      </c>
      <c r="S1144" s="210" t="str">
        <f t="shared" si="208"/>
        <v/>
      </c>
      <c r="T1144" s="211" t="str">
        <f>IF(M1144="","",'Step 1  Fixed Inputs'!$B$3*(1+'Step 1  Fixed Inputs'!$B$7)/('Step 1  Fixed Inputs'!$B$5-'Step 1  Fixed Inputs'!$B$7)*(1-((1+'Step 1  Fixed Inputs'!$B$7)/(1+'Step 1  Fixed Inputs'!$B$5))^$M1144))</f>
        <v/>
      </c>
      <c r="U1144" s="212" t="str">
        <f>IF(M1144="","",'Step 1  Fixed Inputs'!$B$4*(1+'Step 1  Fixed Inputs'!$B$7)/('Step 1  Fixed Inputs'!$B$5-'Step 1  Fixed Inputs'!$B$7)*(1-((1+'Step 1  Fixed Inputs'!$B$7)/(1+'Step 1  Fixed Inputs'!$B$5))^$M1144))</f>
        <v/>
      </c>
      <c r="V1144" s="213" t="str">
        <f>IF(M1144="","",T1144*#REF!)</f>
        <v/>
      </c>
      <c r="W1144" s="213" t="str">
        <f>IF(M1144="","",U1144*#REF!)</f>
        <v/>
      </c>
      <c r="X1144" s="211" t="str">
        <f>IF(M1144="","",T1144*#REF!+U1144*#REF!)</f>
        <v/>
      </c>
      <c r="Y1144" s="266" t="str">
        <f t="shared" si="209"/>
        <v/>
      </c>
      <c r="Z1144" s="269" t="str">
        <f t="shared" si="210"/>
        <v/>
      </c>
      <c r="AA1144" s="710" t="str">
        <f>IF(Y1144="","",Y1144*'Step 1  Fixed Inputs'!$B$8)</f>
        <v/>
      </c>
    </row>
    <row r="1145" spans="2:27" hidden="1">
      <c r="B1145" s="239"/>
      <c r="C1145" s="579"/>
      <c r="D1145" s="584"/>
      <c r="E1145" s="588"/>
      <c r="F1145" s="647"/>
      <c r="G1145" s="623"/>
      <c r="H1145" s="457"/>
      <c r="I1145" s="597"/>
      <c r="J1145" s="608"/>
      <c r="K1145" s="457"/>
      <c r="L1145" s="466"/>
      <c r="M1145" s="451" t="str">
        <f>IF(C1145="","",VLOOKUP(C1145,'Reference 7.0 EULs'!$D$2:$E$114,2,))</f>
        <v/>
      </c>
      <c r="N1145" s="207" t="str">
        <f t="shared" si="211"/>
        <v/>
      </c>
      <c r="O1145" s="209" t="str">
        <f t="shared" si="207"/>
        <v/>
      </c>
      <c r="P1145" s="209"/>
      <c r="Q1145" s="209"/>
      <c r="R1145" s="208" t="str">
        <f t="shared" si="212"/>
        <v/>
      </c>
      <c r="S1145" s="210" t="str">
        <f t="shared" si="208"/>
        <v/>
      </c>
      <c r="T1145" s="211" t="str">
        <f>IF(M1145="","",'Step 1  Fixed Inputs'!$B$3*(1+'Step 1  Fixed Inputs'!$B$7)/('Step 1  Fixed Inputs'!$B$5-'Step 1  Fixed Inputs'!$B$7)*(1-((1+'Step 1  Fixed Inputs'!$B$7)/(1+'Step 1  Fixed Inputs'!$B$5))^$M1145))</f>
        <v/>
      </c>
      <c r="U1145" s="212" t="str">
        <f>IF(M1145="","",'Step 1  Fixed Inputs'!$B$4*(1+'Step 1  Fixed Inputs'!$B$7)/('Step 1  Fixed Inputs'!$B$5-'Step 1  Fixed Inputs'!$B$7)*(1-((1+'Step 1  Fixed Inputs'!$B$7)/(1+'Step 1  Fixed Inputs'!$B$5))^$M1145))</f>
        <v/>
      </c>
      <c r="V1145" s="213" t="str">
        <f>IF(M1145="","",T1145*#REF!)</f>
        <v/>
      </c>
      <c r="W1145" s="213" t="str">
        <f>IF(M1145="","",U1145*#REF!)</f>
        <v/>
      </c>
      <c r="X1145" s="211" t="str">
        <f>IF(M1145="","",T1145*#REF!+U1145*#REF!)</f>
        <v/>
      </c>
      <c r="Y1145" s="266" t="str">
        <f t="shared" si="209"/>
        <v/>
      </c>
      <c r="Z1145" s="269" t="str">
        <f t="shared" si="210"/>
        <v/>
      </c>
      <c r="AA1145" s="710" t="str">
        <f>IF(Y1145="","",Y1145*'Step 1  Fixed Inputs'!$B$8)</f>
        <v/>
      </c>
    </row>
    <row r="1146" spans="2:27" hidden="1">
      <c r="B1146" s="239"/>
      <c r="C1146" s="579"/>
      <c r="D1146" s="584"/>
      <c r="E1146" s="588"/>
      <c r="F1146" s="647"/>
      <c r="G1146" s="636"/>
      <c r="H1146" s="456"/>
      <c r="I1146" s="597"/>
      <c r="J1146" s="596"/>
      <c r="K1146" s="456"/>
      <c r="L1146" s="465"/>
      <c r="M1146" s="451" t="str">
        <f>IF(C1146="","",VLOOKUP(C1146,'Reference 7.0 EULs'!$D$2:$E$114,2,))</f>
        <v/>
      </c>
      <c r="N1146" s="207" t="str">
        <f t="shared" si="211"/>
        <v/>
      </c>
      <c r="O1146" s="209" t="str">
        <f t="shared" si="207"/>
        <v/>
      </c>
      <c r="P1146" s="209"/>
      <c r="Q1146" s="209"/>
      <c r="R1146" s="208" t="str">
        <f t="shared" si="212"/>
        <v/>
      </c>
      <c r="S1146" s="210" t="str">
        <f t="shared" si="208"/>
        <v/>
      </c>
      <c r="T1146" s="211" t="str">
        <f>IF(M1146="","",'Step 1  Fixed Inputs'!$B$3*(1+'Step 1  Fixed Inputs'!$B$7)/('Step 1  Fixed Inputs'!$B$5-'Step 1  Fixed Inputs'!$B$7)*(1-((1+'Step 1  Fixed Inputs'!$B$7)/(1+'Step 1  Fixed Inputs'!$B$5))^$M1146))</f>
        <v/>
      </c>
      <c r="U1146" s="212" t="str">
        <f>IF(M1146="","",'Step 1  Fixed Inputs'!$B$4*(1+'Step 1  Fixed Inputs'!$B$7)/('Step 1  Fixed Inputs'!$B$5-'Step 1  Fixed Inputs'!$B$7)*(1-((1+'Step 1  Fixed Inputs'!$B$7)/(1+'Step 1  Fixed Inputs'!$B$5))^$M1146))</f>
        <v/>
      </c>
      <c r="V1146" s="213" t="str">
        <f>IF(M1146="","",T1146*#REF!)</f>
        <v/>
      </c>
      <c r="W1146" s="213" t="str">
        <f>IF(M1146="","",U1146*#REF!)</f>
        <v/>
      </c>
      <c r="X1146" s="211" t="str">
        <f>IF(M1146="","",T1146*#REF!+U1146*#REF!)</f>
        <v/>
      </c>
      <c r="Y1146" s="266" t="str">
        <f t="shared" si="209"/>
        <v/>
      </c>
      <c r="Z1146" s="269" t="str">
        <f t="shared" si="210"/>
        <v/>
      </c>
      <c r="AA1146" s="710" t="str">
        <f>IF(Y1146="","",Y1146*'Step 1  Fixed Inputs'!$B$8)</f>
        <v/>
      </c>
    </row>
    <row r="1147" spans="2:27" hidden="1">
      <c r="B1147" s="239"/>
      <c r="C1147" s="579"/>
      <c r="D1147" s="584"/>
      <c r="E1147" s="588"/>
      <c r="F1147" s="647"/>
      <c r="G1147" s="636"/>
      <c r="H1147" s="456"/>
      <c r="I1147" s="597"/>
      <c r="J1147" s="596"/>
      <c r="K1147" s="456"/>
      <c r="L1147" s="617"/>
      <c r="M1147" s="451" t="str">
        <f>IF(C1147="","",VLOOKUP(C1147,'Reference 7.0 EULs'!$D$2:$E$114,2,))</f>
        <v/>
      </c>
      <c r="N1147" s="207" t="str">
        <f t="shared" si="211"/>
        <v/>
      </c>
      <c r="O1147" s="209" t="str">
        <f t="shared" si="207"/>
        <v/>
      </c>
      <c r="P1147" s="209"/>
      <c r="Q1147" s="209"/>
      <c r="R1147" s="208" t="str">
        <f t="shared" si="212"/>
        <v/>
      </c>
      <c r="S1147" s="210" t="str">
        <f t="shared" si="208"/>
        <v/>
      </c>
      <c r="T1147" s="211" t="str">
        <f>IF(M1147="","",'Step 1  Fixed Inputs'!$B$3*(1+'Step 1  Fixed Inputs'!$B$7)/('Step 1  Fixed Inputs'!$B$5-'Step 1  Fixed Inputs'!$B$7)*(1-((1+'Step 1  Fixed Inputs'!$B$7)/(1+'Step 1  Fixed Inputs'!$B$5))^$M1147))</f>
        <v/>
      </c>
      <c r="U1147" s="212" t="str">
        <f>IF(M1147="","",'Step 1  Fixed Inputs'!$B$4*(1+'Step 1  Fixed Inputs'!$B$7)/('Step 1  Fixed Inputs'!$B$5-'Step 1  Fixed Inputs'!$B$7)*(1-((1+'Step 1  Fixed Inputs'!$B$7)/(1+'Step 1  Fixed Inputs'!$B$5))^$M1147))</f>
        <v/>
      </c>
      <c r="V1147" s="213" t="str">
        <f>IF(M1147="","",T1147*#REF!)</f>
        <v/>
      </c>
      <c r="W1147" s="213" t="str">
        <f>IF(M1147="","",U1147*#REF!)</f>
        <v/>
      </c>
      <c r="X1147" s="211" t="str">
        <f>IF(M1147="","",T1147*#REF!+U1147*#REF!)</f>
        <v/>
      </c>
      <c r="Y1147" s="266" t="str">
        <f t="shared" si="209"/>
        <v/>
      </c>
      <c r="Z1147" s="269" t="str">
        <f t="shared" si="210"/>
        <v/>
      </c>
      <c r="AA1147" s="710" t="str">
        <f>IF(Y1147="","",Y1147*'Step 1  Fixed Inputs'!$B$8)</f>
        <v/>
      </c>
    </row>
    <row r="1148" spans="2:27" hidden="1">
      <c r="B1148" s="239"/>
      <c r="C1148" s="579"/>
      <c r="D1148" s="584"/>
      <c r="E1148" s="588"/>
      <c r="F1148" s="647"/>
      <c r="G1148" s="623"/>
      <c r="H1148" s="457"/>
      <c r="I1148" s="597"/>
      <c r="J1148" s="608"/>
      <c r="K1148" s="457"/>
      <c r="L1148" s="466"/>
      <c r="M1148" s="451" t="str">
        <f>IF(C1148="","",VLOOKUP(C1148,'Reference 7.0 EULs'!$D$2:$E$114,2,))</f>
        <v/>
      </c>
      <c r="N1148" s="207" t="str">
        <f t="shared" si="211"/>
        <v/>
      </c>
      <c r="O1148" s="209" t="str">
        <f t="shared" si="207"/>
        <v/>
      </c>
      <c r="P1148" s="209"/>
      <c r="Q1148" s="209"/>
      <c r="R1148" s="208" t="str">
        <f t="shared" si="212"/>
        <v/>
      </c>
      <c r="S1148" s="210" t="str">
        <f t="shared" si="208"/>
        <v/>
      </c>
      <c r="T1148" s="211" t="str">
        <f>IF(M1148="","",'Step 1  Fixed Inputs'!$B$3*(1+'Step 1  Fixed Inputs'!$B$7)/('Step 1  Fixed Inputs'!$B$5-'Step 1  Fixed Inputs'!$B$7)*(1-((1+'Step 1  Fixed Inputs'!$B$7)/(1+'Step 1  Fixed Inputs'!$B$5))^$M1148))</f>
        <v/>
      </c>
      <c r="U1148" s="212" t="str">
        <f>IF(M1148="","",'Step 1  Fixed Inputs'!$B$4*(1+'Step 1  Fixed Inputs'!$B$7)/('Step 1  Fixed Inputs'!$B$5-'Step 1  Fixed Inputs'!$B$7)*(1-((1+'Step 1  Fixed Inputs'!$B$7)/(1+'Step 1  Fixed Inputs'!$B$5))^$M1148))</f>
        <v/>
      </c>
      <c r="V1148" s="213" t="str">
        <f>IF(M1148="","",T1148*#REF!)</f>
        <v/>
      </c>
      <c r="W1148" s="213" t="str">
        <f>IF(M1148="","",U1148*#REF!)</f>
        <v/>
      </c>
      <c r="X1148" s="211" t="str">
        <f>IF(M1148="","",T1148*#REF!+U1148*#REF!)</f>
        <v/>
      </c>
      <c r="Y1148" s="266" t="str">
        <f t="shared" si="209"/>
        <v/>
      </c>
      <c r="Z1148" s="269" t="str">
        <f t="shared" si="210"/>
        <v/>
      </c>
      <c r="AA1148" s="710" t="str">
        <f>IF(Y1148="","",Y1148*'Step 1  Fixed Inputs'!$B$8)</f>
        <v/>
      </c>
    </row>
    <row r="1149" spans="2:27" hidden="1">
      <c r="B1149" s="239"/>
      <c r="C1149" s="579"/>
      <c r="D1149" s="584"/>
      <c r="E1149" s="588"/>
      <c r="F1149" s="647"/>
      <c r="G1149" s="623"/>
      <c r="H1149" s="457"/>
      <c r="I1149" s="597"/>
      <c r="J1149" s="608"/>
      <c r="K1149" s="457"/>
      <c r="L1149" s="466"/>
      <c r="M1149" s="451" t="str">
        <f>IF(C1149="","",VLOOKUP(C1149,'Reference 7.0 EULs'!$D$2:$E$114,2,))</f>
        <v/>
      </c>
      <c r="N1149" s="207" t="str">
        <f t="shared" si="211"/>
        <v/>
      </c>
      <c r="O1149" s="209" t="str">
        <f t="shared" si="207"/>
        <v/>
      </c>
      <c r="P1149" s="209"/>
      <c r="Q1149" s="209"/>
      <c r="R1149" s="208" t="str">
        <f t="shared" si="212"/>
        <v/>
      </c>
      <c r="S1149" s="210" t="str">
        <f t="shared" si="208"/>
        <v/>
      </c>
      <c r="T1149" s="211" t="str">
        <f>IF(M1149="","",'Step 1  Fixed Inputs'!$B$3*(1+'Step 1  Fixed Inputs'!$B$7)/('Step 1  Fixed Inputs'!$B$5-'Step 1  Fixed Inputs'!$B$7)*(1-((1+'Step 1  Fixed Inputs'!$B$7)/(1+'Step 1  Fixed Inputs'!$B$5))^$M1149))</f>
        <v/>
      </c>
      <c r="U1149" s="212" t="str">
        <f>IF(M1149="","",'Step 1  Fixed Inputs'!$B$4*(1+'Step 1  Fixed Inputs'!$B$7)/('Step 1  Fixed Inputs'!$B$5-'Step 1  Fixed Inputs'!$B$7)*(1-((1+'Step 1  Fixed Inputs'!$B$7)/(1+'Step 1  Fixed Inputs'!$B$5))^$M1149))</f>
        <v/>
      </c>
      <c r="V1149" s="213" t="str">
        <f>IF(M1149="","",T1149*#REF!)</f>
        <v/>
      </c>
      <c r="W1149" s="213" t="str">
        <f>IF(M1149="","",U1149*#REF!)</f>
        <v/>
      </c>
      <c r="X1149" s="211" t="str">
        <f>IF(M1149="","",T1149*#REF!+U1149*#REF!)</f>
        <v/>
      </c>
      <c r="Y1149" s="266" t="str">
        <f t="shared" si="209"/>
        <v/>
      </c>
      <c r="Z1149" s="269" t="str">
        <f t="shared" si="210"/>
        <v/>
      </c>
      <c r="AA1149" s="710" t="str">
        <f>IF(Y1149="","",Y1149*'Step 1  Fixed Inputs'!$B$8)</f>
        <v/>
      </c>
    </row>
    <row r="1150" spans="2:27" hidden="1">
      <c r="B1150" s="239"/>
      <c r="C1150" s="579"/>
      <c r="D1150" s="584"/>
      <c r="E1150" s="588"/>
      <c r="F1150" s="647"/>
      <c r="G1150" s="623"/>
      <c r="H1150" s="457"/>
      <c r="I1150" s="597"/>
      <c r="J1150" s="608"/>
      <c r="K1150" s="457"/>
      <c r="L1150" s="466"/>
      <c r="M1150" s="451" t="str">
        <f>IF(C1150="","",VLOOKUP(C1150,'Reference 7.0 EULs'!$D$2:$E$114,2,))</f>
        <v/>
      </c>
      <c r="N1150" s="207" t="str">
        <f t="shared" si="211"/>
        <v/>
      </c>
      <c r="O1150" s="209" t="str">
        <f t="shared" si="207"/>
        <v/>
      </c>
      <c r="P1150" s="209"/>
      <c r="Q1150" s="209"/>
      <c r="R1150" s="208" t="str">
        <f t="shared" si="212"/>
        <v/>
      </c>
      <c r="S1150" s="210" t="str">
        <f t="shared" si="208"/>
        <v/>
      </c>
      <c r="T1150" s="211" t="str">
        <f>IF(M1150="","",'Step 1  Fixed Inputs'!$B$3*(1+'Step 1  Fixed Inputs'!$B$7)/('Step 1  Fixed Inputs'!$B$5-'Step 1  Fixed Inputs'!$B$7)*(1-((1+'Step 1  Fixed Inputs'!$B$7)/(1+'Step 1  Fixed Inputs'!$B$5))^$M1150))</f>
        <v/>
      </c>
      <c r="U1150" s="212" t="str">
        <f>IF(M1150="","",'Step 1  Fixed Inputs'!$B$4*(1+'Step 1  Fixed Inputs'!$B$7)/('Step 1  Fixed Inputs'!$B$5-'Step 1  Fixed Inputs'!$B$7)*(1-((1+'Step 1  Fixed Inputs'!$B$7)/(1+'Step 1  Fixed Inputs'!$B$5))^$M1150))</f>
        <v/>
      </c>
      <c r="V1150" s="213" t="str">
        <f>IF(M1150="","",T1150*#REF!)</f>
        <v/>
      </c>
      <c r="W1150" s="213" t="str">
        <f>IF(M1150="","",U1150*#REF!)</f>
        <v/>
      </c>
      <c r="X1150" s="211" t="str">
        <f>IF(M1150="","",T1150*#REF!+U1150*#REF!)</f>
        <v/>
      </c>
      <c r="Y1150" s="266" t="str">
        <f t="shared" si="209"/>
        <v/>
      </c>
      <c r="Z1150" s="269" t="str">
        <f t="shared" si="210"/>
        <v/>
      </c>
      <c r="AA1150" s="710" t="str">
        <f>IF(Y1150="","",Y1150*'Step 1  Fixed Inputs'!$B$8)</f>
        <v/>
      </c>
    </row>
    <row r="1151" spans="2:27" hidden="1">
      <c r="B1151" s="239"/>
      <c r="C1151" s="579"/>
      <c r="D1151" s="584"/>
      <c r="E1151" s="588"/>
      <c r="F1151" s="647"/>
      <c r="G1151" s="623"/>
      <c r="H1151" s="457"/>
      <c r="I1151" s="597"/>
      <c r="J1151" s="608"/>
      <c r="K1151" s="457"/>
      <c r="L1151" s="466"/>
      <c r="M1151" s="451" t="str">
        <f>IF(C1151="","",VLOOKUP(C1151,'Reference 7.0 EULs'!$D$2:$E$114,2,))</f>
        <v/>
      </c>
      <c r="N1151" s="207" t="str">
        <f t="shared" si="211"/>
        <v/>
      </c>
      <c r="O1151" s="209" t="str">
        <f t="shared" si="207"/>
        <v/>
      </c>
      <c r="P1151" s="209"/>
      <c r="Q1151" s="209"/>
      <c r="R1151" s="208" t="str">
        <f t="shared" si="212"/>
        <v/>
      </c>
      <c r="S1151" s="210" t="str">
        <f t="shared" si="208"/>
        <v/>
      </c>
      <c r="T1151" s="211" t="str">
        <f>IF(M1151="","",'Step 1  Fixed Inputs'!$B$3*(1+'Step 1  Fixed Inputs'!$B$7)/('Step 1  Fixed Inputs'!$B$5-'Step 1  Fixed Inputs'!$B$7)*(1-((1+'Step 1  Fixed Inputs'!$B$7)/(1+'Step 1  Fixed Inputs'!$B$5))^$M1151))</f>
        <v/>
      </c>
      <c r="U1151" s="212" t="str">
        <f>IF(M1151="","",'Step 1  Fixed Inputs'!$B$4*(1+'Step 1  Fixed Inputs'!$B$7)/('Step 1  Fixed Inputs'!$B$5-'Step 1  Fixed Inputs'!$B$7)*(1-((1+'Step 1  Fixed Inputs'!$B$7)/(1+'Step 1  Fixed Inputs'!$B$5))^$M1151))</f>
        <v/>
      </c>
      <c r="V1151" s="213" t="str">
        <f>IF(M1151="","",T1151*#REF!)</f>
        <v/>
      </c>
      <c r="W1151" s="213" t="str">
        <f>IF(M1151="","",U1151*#REF!)</f>
        <v/>
      </c>
      <c r="X1151" s="211" t="str">
        <f>IF(M1151="","",T1151*#REF!+U1151*#REF!)</f>
        <v/>
      </c>
      <c r="Y1151" s="266" t="str">
        <f t="shared" si="209"/>
        <v/>
      </c>
      <c r="Z1151" s="269" t="str">
        <f t="shared" si="210"/>
        <v/>
      </c>
      <c r="AA1151" s="710" t="str">
        <f>IF(Y1151="","",Y1151*'Step 1  Fixed Inputs'!$B$8)</f>
        <v/>
      </c>
    </row>
    <row r="1152" spans="2:27" hidden="1">
      <c r="B1152" s="239"/>
      <c r="C1152" s="579"/>
      <c r="D1152" s="584"/>
      <c r="E1152" s="588"/>
      <c r="F1152" s="647"/>
      <c r="G1152" s="623"/>
      <c r="H1152" s="457"/>
      <c r="I1152" s="597"/>
      <c r="J1152" s="608"/>
      <c r="K1152" s="457"/>
      <c r="L1152" s="466"/>
      <c r="M1152" s="451" t="str">
        <f>IF(C1152="","",VLOOKUP(C1152,'Reference 7.0 EULs'!$D$2:$E$114,2,))</f>
        <v/>
      </c>
      <c r="N1152" s="207" t="str">
        <f t="shared" si="211"/>
        <v/>
      </c>
      <c r="O1152" s="209" t="str">
        <f t="shared" si="207"/>
        <v/>
      </c>
      <c r="P1152" s="209"/>
      <c r="Q1152" s="209"/>
      <c r="R1152" s="208" t="str">
        <f t="shared" si="212"/>
        <v/>
      </c>
      <c r="S1152" s="210" t="str">
        <f t="shared" si="208"/>
        <v/>
      </c>
      <c r="T1152" s="211" t="str">
        <f>IF(M1152="","",'Step 1  Fixed Inputs'!$B$3*(1+'Step 1  Fixed Inputs'!$B$7)/('Step 1  Fixed Inputs'!$B$5-'Step 1  Fixed Inputs'!$B$7)*(1-((1+'Step 1  Fixed Inputs'!$B$7)/(1+'Step 1  Fixed Inputs'!$B$5))^$M1152))</f>
        <v/>
      </c>
      <c r="U1152" s="212" t="str">
        <f>IF(M1152="","",'Step 1  Fixed Inputs'!$B$4*(1+'Step 1  Fixed Inputs'!$B$7)/('Step 1  Fixed Inputs'!$B$5-'Step 1  Fixed Inputs'!$B$7)*(1-((1+'Step 1  Fixed Inputs'!$B$7)/(1+'Step 1  Fixed Inputs'!$B$5))^$M1152))</f>
        <v/>
      </c>
      <c r="V1152" s="213" t="str">
        <f>IF(M1152="","",T1152*#REF!)</f>
        <v/>
      </c>
      <c r="W1152" s="213" t="str">
        <f>IF(M1152="","",U1152*#REF!)</f>
        <v/>
      </c>
      <c r="X1152" s="211" t="str">
        <f>IF(M1152="","",T1152*#REF!+U1152*#REF!)</f>
        <v/>
      </c>
      <c r="Y1152" s="266" t="str">
        <f t="shared" si="209"/>
        <v/>
      </c>
      <c r="Z1152" s="269" t="str">
        <f t="shared" si="210"/>
        <v/>
      </c>
      <c r="AA1152" s="710" t="str">
        <f>IF(Y1152="","",Y1152*'Step 1  Fixed Inputs'!$B$8)</f>
        <v/>
      </c>
    </row>
    <row r="1153" spans="1:27" hidden="1">
      <c r="A1153" s="408"/>
      <c r="B1153" s="239"/>
      <c r="C1153" s="579"/>
      <c r="D1153" s="584"/>
      <c r="E1153" s="588"/>
      <c r="F1153" s="653"/>
      <c r="G1153" s="632"/>
      <c r="H1153" s="467"/>
      <c r="I1153" s="604"/>
      <c r="J1153" s="612"/>
      <c r="K1153" s="467"/>
      <c r="L1153" s="466"/>
      <c r="M1153" s="451" t="str">
        <f>IF(C1153="","",VLOOKUP(C1153,'Reference 7.0 EULs'!$D$2:$E$114,2,))</f>
        <v/>
      </c>
      <c r="N1153" s="207" t="str">
        <f t="shared" si="211"/>
        <v/>
      </c>
      <c r="O1153" s="209" t="str">
        <f t="shared" si="207"/>
        <v/>
      </c>
      <c r="P1153" s="209"/>
      <c r="Q1153" s="209"/>
      <c r="R1153" s="208" t="str">
        <f t="shared" si="212"/>
        <v/>
      </c>
      <c r="S1153" s="210" t="str">
        <f t="shared" si="208"/>
        <v/>
      </c>
      <c r="T1153" s="211" t="str">
        <f>IF(M1153="","",'Step 1  Fixed Inputs'!$B$3*(1+'Step 1  Fixed Inputs'!$B$7)/('Step 1  Fixed Inputs'!$B$5-'Step 1  Fixed Inputs'!$B$7)*(1-((1+'Step 1  Fixed Inputs'!$B$7)/(1+'Step 1  Fixed Inputs'!$B$5))^$M1153))</f>
        <v/>
      </c>
      <c r="U1153" s="212" t="str">
        <f>IF(M1153="","",'Step 1  Fixed Inputs'!$B$4*(1+'Step 1  Fixed Inputs'!$B$7)/('Step 1  Fixed Inputs'!$B$5-'Step 1  Fixed Inputs'!$B$7)*(1-((1+'Step 1  Fixed Inputs'!$B$7)/(1+'Step 1  Fixed Inputs'!$B$5))^$M1153))</f>
        <v/>
      </c>
      <c r="V1153" s="213" t="str">
        <f>IF(M1153="","",T1153*#REF!)</f>
        <v/>
      </c>
      <c r="W1153" s="213" t="str">
        <f>IF(M1153="","",U1153*#REF!)</f>
        <v/>
      </c>
      <c r="X1153" s="211" t="str">
        <f>IF(M1153="","",T1153*#REF!+U1153*#REF!)</f>
        <v/>
      </c>
      <c r="Y1153" s="266" t="str">
        <f t="shared" si="209"/>
        <v/>
      </c>
      <c r="Z1153" s="269" t="str">
        <f t="shared" si="210"/>
        <v/>
      </c>
      <c r="AA1153" s="710" t="str">
        <f>IF(Y1153="","",Y1153*'Step 1  Fixed Inputs'!$B$8)</f>
        <v/>
      </c>
    </row>
    <row r="1154" spans="1:27" hidden="1">
      <c r="A1154" s="408"/>
      <c r="B1154" s="239"/>
      <c r="C1154" s="579"/>
      <c r="D1154" s="584"/>
      <c r="E1154" s="588"/>
      <c r="F1154" s="647"/>
      <c r="G1154" s="636"/>
      <c r="H1154" s="456"/>
      <c r="I1154" s="597"/>
      <c r="J1154" s="596"/>
      <c r="K1154" s="456"/>
      <c r="L1154" s="465"/>
      <c r="M1154" s="451" t="str">
        <f>IF(C1154="","",VLOOKUP(C1154,'Reference 7.0 EULs'!$D$2:$E$114,2,))</f>
        <v/>
      </c>
      <c r="N1154" s="207" t="str">
        <f t="shared" si="211"/>
        <v/>
      </c>
      <c r="O1154" s="209" t="str">
        <f t="shared" si="207"/>
        <v/>
      </c>
      <c r="P1154" s="209"/>
      <c r="Q1154" s="209"/>
      <c r="R1154" s="208" t="str">
        <f t="shared" si="212"/>
        <v/>
      </c>
      <c r="S1154" s="210" t="str">
        <f t="shared" si="208"/>
        <v/>
      </c>
      <c r="T1154" s="211" t="str">
        <f>IF(M1154="","",'Step 1  Fixed Inputs'!$B$3*(1+'Step 1  Fixed Inputs'!$B$7)/('Step 1  Fixed Inputs'!$B$5-'Step 1  Fixed Inputs'!$B$7)*(1-((1+'Step 1  Fixed Inputs'!$B$7)/(1+'Step 1  Fixed Inputs'!$B$5))^$M1154))</f>
        <v/>
      </c>
      <c r="U1154" s="212" t="str">
        <f>IF(M1154="","",'Step 1  Fixed Inputs'!$B$4*(1+'Step 1  Fixed Inputs'!$B$7)/('Step 1  Fixed Inputs'!$B$5-'Step 1  Fixed Inputs'!$B$7)*(1-((1+'Step 1  Fixed Inputs'!$B$7)/(1+'Step 1  Fixed Inputs'!$B$5))^$M1154))</f>
        <v/>
      </c>
      <c r="V1154" s="213" t="str">
        <f>IF(M1154="","",T1154*#REF!)</f>
        <v/>
      </c>
      <c r="W1154" s="213" t="str">
        <f>IF(M1154="","",U1154*#REF!)</f>
        <v/>
      </c>
      <c r="X1154" s="211" t="str">
        <f>IF(M1154="","",T1154*#REF!+U1154*#REF!)</f>
        <v/>
      </c>
      <c r="Y1154" s="266" t="str">
        <f t="shared" si="209"/>
        <v/>
      </c>
      <c r="Z1154" s="269" t="str">
        <f t="shared" si="210"/>
        <v/>
      </c>
      <c r="AA1154" s="710" t="str">
        <f>IF(Y1154="","",Y1154*'Step 1  Fixed Inputs'!$B$8)</f>
        <v/>
      </c>
    </row>
    <row r="1155" spans="1:27" hidden="1">
      <c r="A1155" s="408"/>
      <c r="B1155" s="239"/>
      <c r="C1155" s="579"/>
      <c r="D1155" s="584"/>
      <c r="E1155" s="588"/>
      <c r="F1155" s="647"/>
      <c r="G1155" s="636"/>
      <c r="H1155" s="456"/>
      <c r="I1155" s="597"/>
      <c r="J1155" s="596"/>
      <c r="K1155" s="456"/>
      <c r="L1155" s="617"/>
      <c r="M1155" s="451" t="str">
        <f>IF(C1155="","",VLOOKUP(C1155,'Reference 7.0 EULs'!$D$2:$E$114,2,))</f>
        <v/>
      </c>
      <c r="N1155" s="207" t="str">
        <f t="shared" si="211"/>
        <v/>
      </c>
      <c r="O1155" s="209" t="str">
        <f t="shared" si="207"/>
        <v/>
      </c>
      <c r="P1155" s="209"/>
      <c r="Q1155" s="209"/>
      <c r="R1155" s="208" t="str">
        <f t="shared" si="212"/>
        <v/>
      </c>
      <c r="S1155" s="210" t="str">
        <f t="shared" si="208"/>
        <v/>
      </c>
      <c r="T1155" s="211" t="str">
        <f>IF(M1155="","",'Step 1  Fixed Inputs'!$B$3*(1+'Step 1  Fixed Inputs'!$B$7)/('Step 1  Fixed Inputs'!$B$5-'Step 1  Fixed Inputs'!$B$7)*(1-((1+'Step 1  Fixed Inputs'!$B$7)/(1+'Step 1  Fixed Inputs'!$B$5))^$M1155))</f>
        <v/>
      </c>
      <c r="U1155" s="212" t="str">
        <f>IF(M1155="","",'Step 1  Fixed Inputs'!$B$4*(1+'Step 1  Fixed Inputs'!$B$7)/('Step 1  Fixed Inputs'!$B$5-'Step 1  Fixed Inputs'!$B$7)*(1-((1+'Step 1  Fixed Inputs'!$B$7)/(1+'Step 1  Fixed Inputs'!$B$5))^$M1155))</f>
        <v/>
      </c>
      <c r="V1155" s="213" t="str">
        <f>IF(M1155="","",T1155*#REF!)</f>
        <v/>
      </c>
      <c r="W1155" s="213" t="str">
        <f>IF(M1155="","",U1155*#REF!)</f>
        <v/>
      </c>
      <c r="X1155" s="211" t="str">
        <f>IF(M1155="","",T1155*#REF!+U1155*#REF!)</f>
        <v/>
      </c>
      <c r="Y1155" s="266" t="str">
        <f t="shared" si="209"/>
        <v/>
      </c>
      <c r="Z1155" s="269" t="str">
        <f t="shared" si="210"/>
        <v/>
      </c>
      <c r="AA1155" s="710" t="str">
        <f>IF(Y1155="","",Y1155*'Step 1  Fixed Inputs'!$B$8)</f>
        <v/>
      </c>
    </row>
    <row r="1156" spans="1:27" hidden="1">
      <c r="A1156" s="408"/>
      <c r="B1156" s="239"/>
      <c r="C1156" s="579"/>
      <c r="D1156" s="584"/>
      <c r="E1156" s="588"/>
      <c r="F1156" s="647"/>
      <c r="G1156" s="623"/>
      <c r="H1156" s="457"/>
      <c r="I1156" s="597"/>
      <c r="J1156" s="608"/>
      <c r="K1156" s="457"/>
      <c r="L1156" s="466"/>
      <c r="M1156" s="451" t="str">
        <f>IF(C1156="","",VLOOKUP(C1156,'Reference 7.0 EULs'!$D$2:$E$114,2,))</f>
        <v/>
      </c>
      <c r="N1156" s="207" t="str">
        <f t="shared" si="211"/>
        <v/>
      </c>
      <c r="O1156" s="209" t="str">
        <f t="shared" si="207"/>
        <v/>
      </c>
      <c r="P1156" s="209"/>
      <c r="Q1156" s="209"/>
      <c r="R1156" s="208" t="str">
        <f t="shared" si="212"/>
        <v/>
      </c>
      <c r="S1156" s="210" t="str">
        <f t="shared" si="208"/>
        <v/>
      </c>
      <c r="T1156" s="211" t="str">
        <f>IF(M1156="","",'Step 1  Fixed Inputs'!$B$3*(1+'Step 1  Fixed Inputs'!$B$7)/('Step 1  Fixed Inputs'!$B$5-'Step 1  Fixed Inputs'!$B$7)*(1-((1+'Step 1  Fixed Inputs'!$B$7)/(1+'Step 1  Fixed Inputs'!$B$5))^$M1156))</f>
        <v/>
      </c>
      <c r="U1156" s="212" t="str">
        <f>IF(M1156="","",'Step 1  Fixed Inputs'!$B$4*(1+'Step 1  Fixed Inputs'!$B$7)/('Step 1  Fixed Inputs'!$B$5-'Step 1  Fixed Inputs'!$B$7)*(1-((1+'Step 1  Fixed Inputs'!$B$7)/(1+'Step 1  Fixed Inputs'!$B$5))^$M1156))</f>
        <v/>
      </c>
      <c r="V1156" s="213" t="str">
        <f>IF(M1156="","",T1156*#REF!)</f>
        <v/>
      </c>
      <c r="W1156" s="213" t="str">
        <f>IF(M1156="","",U1156*#REF!)</f>
        <v/>
      </c>
      <c r="X1156" s="211" t="str">
        <f>IF(M1156="","",T1156*#REF!+U1156*#REF!)</f>
        <v/>
      </c>
      <c r="Y1156" s="266" t="str">
        <f t="shared" si="209"/>
        <v/>
      </c>
      <c r="Z1156" s="269" t="str">
        <f t="shared" si="210"/>
        <v/>
      </c>
      <c r="AA1156" s="710" t="str">
        <f>IF(Y1156="","",Y1156*'Step 1  Fixed Inputs'!$B$8)</f>
        <v/>
      </c>
    </row>
    <row r="1157" spans="1:27" ht="16.5" hidden="1" customHeight="1" thickBot="1">
      <c r="A1157" s="408"/>
      <c r="B1157" s="239"/>
      <c r="C1157" s="579"/>
      <c r="D1157" s="584"/>
      <c r="E1157" s="588"/>
      <c r="F1157" s="647"/>
      <c r="G1157" s="623"/>
      <c r="H1157" s="457"/>
      <c r="I1157" s="597"/>
      <c r="J1157" s="608"/>
      <c r="K1157" s="457"/>
      <c r="L1157" s="466"/>
      <c r="M1157" s="451" t="str">
        <f>IF(C1157="","",VLOOKUP(C1157,'Reference 7.0 EULs'!$D$2:$E$114,2,))</f>
        <v/>
      </c>
      <c r="N1157" s="207" t="str">
        <f t="shared" si="205"/>
        <v/>
      </c>
      <c r="O1157" s="209" t="str">
        <f t="shared" si="207"/>
        <v/>
      </c>
      <c r="P1157" s="209"/>
      <c r="Q1157" s="209"/>
      <c r="R1157" s="208" t="str">
        <f t="shared" si="206"/>
        <v/>
      </c>
      <c r="S1157" s="210" t="str">
        <f t="shared" si="208"/>
        <v/>
      </c>
      <c r="T1157" s="211" t="str">
        <f>IF(M1157="","",'Step 1  Fixed Inputs'!$B$3*(1+'Step 1  Fixed Inputs'!$B$7)/('Step 1  Fixed Inputs'!$B$5-'Step 1  Fixed Inputs'!$B$7)*(1-((1+'Step 1  Fixed Inputs'!$B$7)/(1+'Step 1  Fixed Inputs'!$B$5))^$M1157))</f>
        <v/>
      </c>
      <c r="U1157" s="212" t="str">
        <f>IF(M1157="","",'Step 1  Fixed Inputs'!$B$4*(1+'Step 1  Fixed Inputs'!$B$7)/('Step 1  Fixed Inputs'!$B$5-'Step 1  Fixed Inputs'!$B$7)*(1-((1+'Step 1  Fixed Inputs'!$B$7)/(1+'Step 1  Fixed Inputs'!$B$5))^$M1157))</f>
        <v/>
      </c>
      <c r="V1157" s="213" t="str">
        <f>IF(M1157="","",T1157*#REF!)</f>
        <v/>
      </c>
      <c r="W1157" s="213" t="str">
        <f>IF(M1157="","",U1157*#REF!)</f>
        <v/>
      </c>
      <c r="X1157" s="211" t="str">
        <f>IF(M1157="","",T1157*#REF!+U1157*#REF!)</f>
        <v/>
      </c>
      <c r="Y1157" s="266" t="str">
        <f t="shared" si="209"/>
        <v/>
      </c>
      <c r="Z1157" s="269" t="str">
        <f t="shared" si="210"/>
        <v/>
      </c>
      <c r="AA1157" s="710" t="str">
        <f>IF(Y1157="","",Y1157*'Step 1  Fixed Inputs'!$B$8)</f>
        <v/>
      </c>
    </row>
    <row r="1158" spans="1:27" ht="18" hidden="1" thickBot="1">
      <c r="A1158" s="293" t="s">
        <v>171</v>
      </c>
      <c r="B1158" s="240"/>
      <c r="C1158" s="571" t="s">
        <v>102</v>
      </c>
      <c r="D1158" s="581"/>
      <c r="E1158" s="556"/>
      <c r="F1158" s="650"/>
      <c r="G1158" s="629"/>
      <c r="H1158" s="462"/>
      <c r="I1158" s="595"/>
      <c r="J1158" s="609"/>
      <c r="K1158" s="462"/>
      <c r="L1158" s="459">
        <f>SUM(L1159:L1198)</f>
        <v>0</v>
      </c>
      <c r="M1158" s="447" t="s">
        <v>154</v>
      </c>
      <c r="N1158" s="214" t="str">
        <f>'Step 3  Admin Allocation'!K12</f>
        <v/>
      </c>
      <c r="O1158" s="411">
        <f>SUM(O1159:O1198)</f>
        <v>0</v>
      </c>
      <c r="P1158" s="411"/>
      <c r="Q1158" s="411"/>
      <c r="R1158" s="215" t="str">
        <f>'Step 3  Admin Allocation'!O12</f>
        <v/>
      </c>
      <c r="S1158" s="411">
        <f t="shared" ref="S1158:Y1158" si="213">SUM(S1159:S1198)</f>
        <v>0</v>
      </c>
      <c r="T1158" s="411">
        <f t="shared" si="213"/>
        <v>0</v>
      </c>
      <c r="U1158" s="411">
        <f t="shared" si="213"/>
        <v>0</v>
      </c>
      <c r="V1158" s="411">
        <f t="shared" si="213"/>
        <v>0</v>
      </c>
      <c r="W1158" s="411">
        <f t="shared" si="213"/>
        <v>0</v>
      </c>
      <c r="X1158" s="411">
        <f t="shared" si="213"/>
        <v>0</v>
      </c>
      <c r="Y1158" s="265">
        <f t="shared" si="213"/>
        <v>0</v>
      </c>
      <c r="Z1158" s="268" t="e">
        <f>X1158/S1158</f>
        <v>#DIV/0!</v>
      </c>
      <c r="AA1158" s="712">
        <f>SUM(AA1159:AA1198)</f>
        <v>0</v>
      </c>
    </row>
    <row r="1159" spans="1:27" hidden="1">
      <c r="A1159" s="272"/>
      <c r="B1159" s="412"/>
      <c r="C1159" s="578"/>
      <c r="D1159" s="582"/>
      <c r="E1159" s="586"/>
      <c r="F1159" s="643"/>
      <c r="G1159" s="621"/>
      <c r="H1159" s="453"/>
      <c r="I1159" s="565"/>
      <c r="J1159" s="606"/>
      <c r="K1159" s="453"/>
      <c r="L1159" s="460"/>
      <c r="M1159" s="451" t="str">
        <f>IF(C1159="","",VLOOKUP(C1159,'Reference 7.0 EULs'!$D$2:$E$114,2,))</f>
        <v/>
      </c>
      <c r="N1159" s="207" t="str">
        <f>IF(M1159="","",(L1159/L$1158)*N$1158)</f>
        <v/>
      </c>
      <c r="O1159" s="209" t="str">
        <f t="shared" ref="O1159:O1198" si="214">IF(M1159="","",SUM(L1159,N1159))</f>
        <v/>
      </c>
      <c r="P1159" s="209"/>
      <c r="Q1159" s="209"/>
      <c r="R1159" s="208" t="str">
        <f>IF(M1159="","",(L1159/L$1158)*R$1158)</f>
        <v/>
      </c>
      <c r="S1159" s="210" t="str">
        <f t="shared" ref="S1159:S1198" si="215">IF(M1159="","",SUM(L1159,R1159))</f>
        <v/>
      </c>
      <c r="T1159" s="211" t="str">
        <f>IF(M1159="","",'Step 1  Fixed Inputs'!$B$3*(1+'Step 1  Fixed Inputs'!$B$7)/('Step 1  Fixed Inputs'!$B$5-'Step 1  Fixed Inputs'!$B$7)*(1-((1+'Step 1  Fixed Inputs'!$B$7)/(1+'Step 1  Fixed Inputs'!$B$5))^$M1159))</f>
        <v/>
      </c>
      <c r="U1159" s="212" t="str">
        <f>IF(M1159="","",'Step 1  Fixed Inputs'!$B$4*(1+'Step 1  Fixed Inputs'!$B$7)/('Step 1  Fixed Inputs'!$B$5-'Step 1  Fixed Inputs'!$B$7)*(1-((1+'Step 1  Fixed Inputs'!$B$7)/(1+'Step 1  Fixed Inputs'!$B$5))^$M1159))</f>
        <v/>
      </c>
      <c r="V1159" s="213" t="str">
        <f>IF(M1159="","",T1159*#REF!)</f>
        <v/>
      </c>
      <c r="W1159" s="213" t="str">
        <f>IF(M1159="","",U1159*#REF!)</f>
        <v/>
      </c>
      <c r="X1159" s="211" t="str">
        <f>IF(M1159="","",T1159*#REF!+U1159*#REF!)</f>
        <v/>
      </c>
      <c r="Y1159" s="266" t="str">
        <f t="shared" ref="Y1159:Y1198" si="216">IF(M1159="","",X1159-S1159)</f>
        <v/>
      </c>
      <c r="Z1159" s="269" t="str">
        <f t="shared" ref="Z1159:Z1198" si="217">IF(M1159="","",X1159/S1159)</f>
        <v/>
      </c>
      <c r="AA1159" s="710" t="str">
        <f>IF(Y1159="","",Y1159*'Step 1  Fixed Inputs'!$B$8)</f>
        <v/>
      </c>
    </row>
    <row r="1160" spans="1:27" hidden="1">
      <c r="A1160" s="272"/>
      <c r="B1160" s="412"/>
      <c r="C1160" s="578"/>
      <c r="D1160" s="582"/>
      <c r="E1160" s="586"/>
      <c r="F1160" s="643"/>
      <c r="G1160" s="621"/>
      <c r="H1160" s="453"/>
      <c r="I1160" s="565"/>
      <c r="J1160" s="606"/>
      <c r="K1160" s="453"/>
      <c r="L1160" s="460"/>
      <c r="M1160" s="451" t="str">
        <f>IF(C1160="","",VLOOKUP(C1160,'Reference 7.0 EULs'!$D$2:$E$114,2,))</f>
        <v/>
      </c>
      <c r="N1160" s="207" t="str">
        <f t="shared" ref="N1160:N1198" si="218">IF(M1160="","",(L1160/L$1158)*N$1158)</f>
        <v/>
      </c>
      <c r="O1160" s="209" t="str">
        <f t="shared" si="214"/>
        <v/>
      </c>
      <c r="P1160" s="209"/>
      <c r="Q1160" s="209"/>
      <c r="R1160" s="208" t="str">
        <f t="shared" ref="R1160:R1198" si="219">IF(M1160="","",(L1160/L$1158)*R$1158)</f>
        <v/>
      </c>
      <c r="S1160" s="210" t="str">
        <f t="shared" si="215"/>
        <v/>
      </c>
      <c r="T1160" s="211" t="str">
        <f>IF(M1160="","",'Step 1  Fixed Inputs'!$B$3*(1+'Step 1  Fixed Inputs'!$B$7)/('Step 1  Fixed Inputs'!$B$5-'Step 1  Fixed Inputs'!$B$7)*(1-((1+'Step 1  Fixed Inputs'!$B$7)/(1+'Step 1  Fixed Inputs'!$B$5))^$M1160))</f>
        <v/>
      </c>
      <c r="U1160" s="212" t="str">
        <f>IF(M1160="","",'Step 1  Fixed Inputs'!$B$4*(1+'Step 1  Fixed Inputs'!$B$7)/('Step 1  Fixed Inputs'!$B$5-'Step 1  Fixed Inputs'!$B$7)*(1-((1+'Step 1  Fixed Inputs'!$B$7)/(1+'Step 1  Fixed Inputs'!$B$5))^$M1160))</f>
        <v/>
      </c>
      <c r="V1160" s="213" t="str">
        <f>IF(M1160="","",T1160*#REF!)</f>
        <v/>
      </c>
      <c r="W1160" s="213" t="str">
        <f>IF(M1160="","",U1160*#REF!)</f>
        <v/>
      </c>
      <c r="X1160" s="211" t="str">
        <f>IF(M1160="","",T1160*#REF!+U1160*#REF!)</f>
        <v/>
      </c>
      <c r="Y1160" s="266" t="str">
        <f t="shared" si="216"/>
        <v/>
      </c>
      <c r="Z1160" s="269" t="str">
        <f t="shared" si="217"/>
        <v/>
      </c>
      <c r="AA1160" s="710" t="str">
        <f>IF(Y1160="","",Y1160*'Step 1  Fixed Inputs'!$B$8)</f>
        <v/>
      </c>
    </row>
    <row r="1161" spans="1:27" hidden="1">
      <c r="A1161" s="272"/>
      <c r="B1161" s="412"/>
      <c r="C1161" s="578"/>
      <c r="D1161" s="582"/>
      <c r="E1161" s="586"/>
      <c r="F1161" s="643"/>
      <c r="G1161" s="621"/>
      <c r="H1161" s="453"/>
      <c r="I1161" s="565"/>
      <c r="J1161" s="606"/>
      <c r="K1161" s="453"/>
      <c r="L1161" s="460"/>
      <c r="M1161" s="451" t="str">
        <f>IF(C1161="","",VLOOKUP(C1161,'Reference 7.0 EULs'!$D$2:$E$114,2,))</f>
        <v/>
      </c>
      <c r="N1161" s="207" t="str">
        <f t="shared" si="218"/>
        <v/>
      </c>
      <c r="O1161" s="209" t="str">
        <f t="shared" si="214"/>
        <v/>
      </c>
      <c r="P1161" s="209"/>
      <c r="Q1161" s="209"/>
      <c r="R1161" s="208" t="str">
        <f t="shared" si="219"/>
        <v/>
      </c>
      <c r="S1161" s="210" t="str">
        <f t="shared" si="215"/>
        <v/>
      </c>
      <c r="T1161" s="211" t="str">
        <f>IF(M1161="","",'Step 1  Fixed Inputs'!$B$3*(1+'Step 1  Fixed Inputs'!$B$7)/('Step 1  Fixed Inputs'!$B$5-'Step 1  Fixed Inputs'!$B$7)*(1-((1+'Step 1  Fixed Inputs'!$B$7)/(1+'Step 1  Fixed Inputs'!$B$5))^$M1161))</f>
        <v/>
      </c>
      <c r="U1161" s="212" t="str">
        <f>IF(M1161="","",'Step 1  Fixed Inputs'!$B$4*(1+'Step 1  Fixed Inputs'!$B$7)/('Step 1  Fixed Inputs'!$B$5-'Step 1  Fixed Inputs'!$B$7)*(1-((1+'Step 1  Fixed Inputs'!$B$7)/(1+'Step 1  Fixed Inputs'!$B$5))^$M1161))</f>
        <v/>
      </c>
      <c r="V1161" s="213" t="str">
        <f>IF(M1161="","",T1161*#REF!)</f>
        <v/>
      </c>
      <c r="W1161" s="213" t="str">
        <f>IF(M1161="","",U1161*#REF!)</f>
        <v/>
      </c>
      <c r="X1161" s="211" t="str">
        <f>IF(M1161="","",T1161*#REF!+U1161*#REF!)</f>
        <v/>
      </c>
      <c r="Y1161" s="266" t="str">
        <f t="shared" si="216"/>
        <v/>
      </c>
      <c r="Z1161" s="269" t="str">
        <f t="shared" si="217"/>
        <v/>
      </c>
      <c r="AA1161" s="710" t="str">
        <f>IF(Y1161="","",Y1161*'Step 1  Fixed Inputs'!$B$8)</f>
        <v/>
      </c>
    </row>
    <row r="1162" spans="1:27" hidden="1">
      <c r="A1162" s="272"/>
      <c r="B1162" s="412"/>
      <c r="C1162" s="578"/>
      <c r="D1162" s="582"/>
      <c r="E1162" s="586"/>
      <c r="F1162" s="643"/>
      <c r="G1162" s="621"/>
      <c r="H1162" s="453"/>
      <c r="I1162" s="565"/>
      <c r="J1162" s="606"/>
      <c r="K1162" s="453"/>
      <c r="L1162" s="460"/>
      <c r="M1162" s="451" t="str">
        <f>IF(C1162="","",VLOOKUP(C1162,'Reference 7.0 EULs'!$D$2:$E$114,2,))</f>
        <v/>
      </c>
      <c r="N1162" s="207" t="str">
        <f t="shared" si="218"/>
        <v/>
      </c>
      <c r="O1162" s="209" t="str">
        <f t="shared" si="214"/>
        <v/>
      </c>
      <c r="P1162" s="209"/>
      <c r="Q1162" s="209"/>
      <c r="R1162" s="208" t="str">
        <f t="shared" si="219"/>
        <v/>
      </c>
      <c r="S1162" s="210" t="str">
        <f t="shared" si="215"/>
        <v/>
      </c>
      <c r="T1162" s="211" t="str">
        <f>IF(M1162="","",'Step 1  Fixed Inputs'!$B$3*(1+'Step 1  Fixed Inputs'!$B$7)/('Step 1  Fixed Inputs'!$B$5-'Step 1  Fixed Inputs'!$B$7)*(1-((1+'Step 1  Fixed Inputs'!$B$7)/(1+'Step 1  Fixed Inputs'!$B$5))^$M1162))</f>
        <v/>
      </c>
      <c r="U1162" s="212" t="str">
        <f>IF(M1162="","",'Step 1  Fixed Inputs'!$B$4*(1+'Step 1  Fixed Inputs'!$B$7)/('Step 1  Fixed Inputs'!$B$5-'Step 1  Fixed Inputs'!$B$7)*(1-((1+'Step 1  Fixed Inputs'!$B$7)/(1+'Step 1  Fixed Inputs'!$B$5))^$M1162))</f>
        <v/>
      </c>
      <c r="V1162" s="213" t="str">
        <f>IF(M1162="","",T1162*#REF!)</f>
        <v/>
      </c>
      <c r="W1162" s="213" t="str">
        <f>IF(M1162="","",U1162*#REF!)</f>
        <v/>
      </c>
      <c r="X1162" s="211" t="str">
        <f>IF(M1162="","",T1162*#REF!+U1162*#REF!)</f>
        <v/>
      </c>
      <c r="Y1162" s="266" t="str">
        <f t="shared" si="216"/>
        <v/>
      </c>
      <c r="Z1162" s="269" t="str">
        <f t="shared" si="217"/>
        <v/>
      </c>
      <c r="AA1162" s="710" t="str">
        <f>IF(Y1162="","",Y1162*'Step 1  Fixed Inputs'!$B$8)</f>
        <v/>
      </c>
    </row>
    <row r="1163" spans="1:27" hidden="1">
      <c r="A1163" s="272"/>
      <c r="B1163" s="412"/>
      <c r="C1163" s="578"/>
      <c r="D1163" s="582"/>
      <c r="E1163" s="586"/>
      <c r="F1163" s="643"/>
      <c r="G1163" s="621"/>
      <c r="H1163" s="453"/>
      <c r="I1163" s="565"/>
      <c r="J1163" s="606"/>
      <c r="K1163" s="453"/>
      <c r="L1163" s="460"/>
      <c r="M1163" s="451" t="str">
        <f>IF(C1163="","",VLOOKUP(C1163,'Reference 7.0 EULs'!$D$2:$E$114,2,))</f>
        <v/>
      </c>
      <c r="N1163" s="207" t="str">
        <f t="shared" si="218"/>
        <v/>
      </c>
      <c r="O1163" s="209" t="str">
        <f t="shared" si="214"/>
        <v/>
      </c>
      <c r="P1163" s="209"/>
      <c r="Q1163" s="209"/>
      <c r="R1163" s="208" t="str">
        <f t="shared" si="219"/>
        <v/>
      </c>
      <c r="S1163" s="210" t="str">
        <f t="shared" si="215"/>
        <v/>
      </c>
      <c r="T1163" s="211" t="str">
        <f>IF(M1163="","",'Step 1  Fixed Inputs'!$B$3*(1+'Step 1  Fixed Inputs'!$B$7)/('Step 1  Fixed Inputs'!$B$5-'Step 1  Fixed Inputs'!$B$7)*(1-((1+'Step 1  Fixed Inputs'!$B$7)/(1+'Step 1  Fixed Inputs'!$B$5))^$M1163))</f>
        <v/>
      </c>
      <c r="U1163" s="212" t="str">
        <f>IF(M1163="","",'Step 1  Fixed Inputs'!$B$4*(1+'Step 1  Fixed Inputs'!$B$7)/('Step 1  Fixed Inputs'!$B$5-'Step 1  Fixed Inputs'!$B$7)*(1-((1+'Step 1  Fixed Inputs'!$B$7)/(1+'Step 1  Fixed Inputs'!$B$5))^$M1163))</f>
        <v/>
      </c>
      <c r="V1163" s="213" t="str">
        <f>IF(M1163="","",T1163*#REF!)</f>
        <v/>
      </c>
      <c r="W1163" s="213" t="str">
        <f>IF(M1163="","",U1163*#REF!)</f>
        <v/>
      </c>
      <c r="X1163" s="211" t="str">
        <f>IF(M1163="","",T1163*#REF!+U1163*#REF!)</f>
        <v/>
      </c>
      <c r="Y1163" s="266" t="str">
        <f t="shared" si="216"/>
        <v/>
      </c>
      <c r="Z1163" s="269" t="str">
        <f t="shared" si="217"/>
        <v/>
      </c>
      <c r="AA1163" s="710" t="str">
        <f>IF(Y1163="","",Y1163*'Step 1  Fixed Inputs'!$B$8)</f>
        <v/>
      </c>
    </row>
    <row r="1164" spans="1:27" hidden="1">
      <c r="A1164" s="272"/>
      <c r="B1164" s="412"/>
      <c r="C1164" s="578"/>
      <c r="D1164" s="582"/>
      <c r="E1164" s="586"/>
      <c r="F1164" s="643"/>
      <c r="G1164" s="621"/>
      <c r="H1164" s="453"/>
      <c r="I1164" s="565"/>
      <c r="J1164" s="606"/>
      <c r="K1164" s="453"/>
      <c r="L1164" s="460"/>
      <c r="M1164" s="451" t="str">
        <f>IF(C1164="","",VLOOKUP(C1164,'Reference 7.0 EULs'!$D$2:$E$114,2,))</f>
        <v/>
      </c>
      <c r="N1164" s="207" t="str">
        <f t="shared" si="218"/>
        <v/>
      </c>
      <c r="O1164" s="209" t="str">
        <f t="shared" si="214"/>
        <v/>
      </c>
      <c r="P1164" s="209"/>
      <c r="Q1164" s="209"/>
      <c r="R1164" s="208" t="str">
        <f t="shared" si="219"/>
        <v/>
      </c>
      <c r="S1164" s="210" t="str">
        <f t="shared" si="215"/>
        <v/>
      </c>
      <c r="T1164" s="211" t="str">
        <f>IF(M1164="","",'Step 1  Fixed Inputs'!$B$3*(1+'Step 1  Fixed Inputs'!$B$7)/('Step 1  Fixed Inputs'!$B$5-'Step 1  Fixed Inputs'!$B$7)*(1-((1+'Step 1  Fixed Inputs'!$B$7)/(1+'Step 1  Fixed Inputs'!$B$5))^$M1164))</f>
        <v/>
      </c>
      <c r="U1164" s="212" t="str">
        <f>IF(M1164="","",'Step 1  Fixed Inputs'!$B$4*(1+'Step 1  Fixed Inputs'!$B$7)/('Step 1  Fixed Inputs'!$B$5-'Step 1  Fixed Inputs'!$B$7)*(1-((1+'Step 1  Fixed Inputs'!$B$7)/(1+'Step 1  Fixed Inputs'!$B$5))^$M1164))</f>
        <v/>
      </c>
      <c r="V1164" s="213" t="str">
        <f>IF(M1164="","",T1164*#REF!)</f>
        <v/>
      </c>
      <c r="W1164" s="213" t="str">
        <f>IF(M1164="","",U1164*#REF!)</f>
        <v/>
      </c>
      <c r="X1164" s="211" t="str">
        <f>IF(M1164="","",T1164*#REF!+U1164*#REF!)</f>
        <v/>
      </c>
      <c r="Y1164" s="266" t="str">
        <f t="shared" si="216"/>
        <v/>
      </c>
      <c r="Z1164" s="269" t="str">
        <f t="shared" si="217"/>
        <v/>
      </c>
      <c r="AA1164" s="710" t="str">
        <f>IF(Y1164="","",Y1164*'Step 1  Fixed Inputs'!$B$8)</f>
        <v/>
      </c>
    </row>
    <row r="1165" spans="1:27" hidden="1">
      <c r="A1165" s="272"/>
      <c r="B1165" s="412"/>
      <c r="C1165" s="578"/>
      <c r="D1165" s="582"/>
      <c r="E1165" s="586"/>
      <c r="F1165" s="643"/>
      <c r="G1165" s="621"/>
      <c r="H1165" s="453"/>
      <c r="I1165" s="565"/>
      <c r="J1165" s="606"/>
      <c r="K1165" s="453"/>
      <c r="L1165" s="460"/>
      <c r="M1165" s="451" t="str">
        <f>IF(C1165="","",VLOOKUP(C1165,'Reference 7.0 EULs'!$D$2:$E$114,2,))</f>
        <v/>
      </c>
      <c r="N1165" s="207" t="str">
        <f t="shared" si="218"/>
        <v/>
      </c>
      <c r="O1165" s="209" t="str">
        <f t="shared" si="214"/>
        <v/>
      </c>
      <c r="P1165" s="209"/>
      <c r="Q1165" s="209"/>
      <c r="R1165" s="208" t="str">
        <f t="shared" si="219"/>
        <v/>
      </c>
      <c r="S1165" s="210" t="str">
        <f t="shared" si="215"/>
        <v/>
      </c>
      <c r="T1165" s="211" t="str">
        <f>IF(M1165="","",'Step 1  Fixed Inputs'!$B$3*(1+'Step 1  Fixed Inputs'!$B$7)/('Step 1  Fixed Inputs'!$B$5-'Step 1  Fixed Inputs'!$B$7)*(1-((1+'Step 1  Fixed Inputs'!$B$7)/(1+'Step 1  Fixed Inputs'!$B$5))^$M1165))</f>
        <v/>
      </c>
      <c r="U1165" s="212" t="str">
        <f>IF(M1165="","",'Step 1  Fixed Inputs'!$B$4*(1+'Step 1  Fixed Inputs'!$B$7)/('Step 1  Fixed Inputs'!$B$5-'Step 1  Fixed Inputs'!$B$7)*(1-((1+'Step 1  Fixed Inputs'!$B$7)/(1+'Step 1  Fixed Inputs'!$B$5))^$M1165))</f>
        <v/>
      </c>
      <c r="V1165" s="213" t="str">
        <f>IF(M1165="","",T1165*#REF!)</f>
        <v/>
      </c>
      <c r="W1165" s="213" t="str">
        <f>IF(M1165="","",U1165*#REF!)</f>
        <v/>
      </c>
      <c r="X1165" s="211" t="str">
        <f>IF(M1165="","",T1165*#REF!+U1165*#REF!)</f>
        <v/>
      </c>
      <c r="Y1165" s="266" t="str">
        <f t="shared" si="216"/>
        <v/>
      </c>
      <c r="Z1165" s="269" t="str">
        <f t="shared" si="217"/>
        <v/>
      </c>
      <c r="AA1165" s="710" t="str">
        <f>IF(Y1165="","",Y1165*'Step 1  Fixed Inputs'!$B$8)</f>
        <v/>
      </c>
    </row>
    <row r="1166" spans="1:27" hidden="1">
      <c r="A1166" s="272"/>
      <c r="B1166" s="412"/>
      <c r="C1166" s="578"/>
      <c r="D1166" s="582"/>
      <c r="E1166" s="586"/>
      <c r="F1166" s="643"/>
      <c r="G1166" s="621"/>
      <c r="H1166" s="453"/>
      <c r="I1166" s="565"/>
      <c r="J1166" s="606"/>
      <c r="K1166" s="453"/>
      <c r="L1166" s="460"/>
      <c r="M1166" s="451" t="str">
        <f>IF(C1166="","",VLOOKUP(C1166,'Reference 7.0 EULs'!$D$2:$E$114,2,))</f>
        <v/>
      </c>
      <c r="N1166" s="207" t="str">
        <f t="shared" si="218"/>
        <v/>
      </c>
      <c r="O1166" s="209" t="str">
        <f t="shared" si="214"/>
        <v/>
      </c>
      <c r="P1166" s="209"/>
      <c r="Q1166" s="209"/>
      <c r="R1166" s="208" t="str">
        <f t="shared" si="219"/>
        <v/>
      </c>
      <c r="S1166" s="210" t="str">
        <f t="shared" si="215"/>
        <v/>
      </c>
      <c r="T1166" s="211" t="str">
        <f>IF(M1166="","",'Step 1  Fixed Inputs'!$B$3*(1+'Step 1  Fixed Inputs'!$B$7)/('Step 1  Fixed Inputs'!$B$5-'Step 1  Fixed Inputs'!$B$7)*(1-((1+'Step 1  Fixed Inputs'!$B$7)/(1+'Step 1  Fixed Inputs'!$B$5))^$M1166))</f>
        <v/>
      </c>
      <c r="U1166" s="212" t="str">
        <f>IF(M1166="","",'Step 1  Fixed Inputs'!$B$4*(1+'Step 1  Fixed Inputs'!$B$7)/('Step 1  Fixed Inputs'!$B$5-'Step 1  Fixed Inputs'!$B$7)*(1-((1+'Step 1  Fixed Inputs'!$B$7)/(1+'Step 1  Fixed Inputs'!$B$5))^$M1166))</f>
        <v/>
      </c>
      <c r="V1166" s="213" t="str">
        <f>IF(M1166="","",T1166*#REF!)</f>
        <v/>
      </c>
      <c r="W1166" s="213" t="str">
        <f>IF(M1166="","",U1166*#REF!)</f>
        <v/>
      </c>
      <c r="X1166" s="211" t="str">
        <f>IF(M1166="","",T1166*#REF!+U1166*#REF!)</f>
        <v/>
      </c>
      <c r="Y1166" s="266" t="str">
        <f t="shared" si="216"/>
        <v/>
      </c>
      <c r="Z1166" s="269" t="str">
        <f t="shared" si="217"/>
        <v/>
      </c>
      <c r="AA1166" s="710" t="str">
        <f>IF(Y1166="","",Y1166*'Step 1  Fixed Inputs'!$B$8)</f>
        <v/>
      </c>
    </row>
    <row r="1167" spans="1:27" hidden="1">
      <c r="A1167" s="272"/>
      <c r="B1167" s="412"/>
      <c r="C1167" s="578"/>
      <c r="D1167" s="582"/>
      <c r="E1167" s="586"/>
      <c r="F1167" s="643"/>
      <c r="G1167" s="621"/>
      <c r="H1167" s="453"/>
      <c r="I1167" s="565"/>
      <c r="J1167" s="606"/>
      <c r="K1167" s="453"/>
      <c r="L1167" s="460"/>
      <c r="M1167" s="451" t="str">
        <f>IF(C1167="","",VLOOKUP(C1167,'Reference 7.0 EULs'!$D$2:$E$114,2,))</f>
        <v/>
      </c>
      <c r="N1167" s="207" t="str">
        <f t="shared" si="218"/>
        <v/>
      </c>
      <c r="O1167" s="209" t="str">
        <f t="shared" si="214"/>
        <v/>
      </c>
      <c r="P1167" s="209"/>
      <c r="Q1167" s="209"/>
      <c r="R1167" s="208" t="str">
        <f t="shared" si="219"/>
        <v/>
      </c>
      <c r="S1167" s="210" t="str">
        <f t="shared" si="215"/>
        <v/>
      </c>
      <c r="T1167" s="211" t="str">
        <f>IF(M1167="","",'Step 1  Fixed Inputs'!$B$3*(1+'Step 1  Fixed Inputs'!$B$7)/('Step 1  Fixed Inputs'!$B$5-'Step 1  Fixed Inputs'!$B$7)*(1-((1+'Step 1  Fixed Inputs'!$B$7)/(1+'Step 1  Fixed Inputs'!$B$5))^$M1167))</f>
        <v/>
      </c>
      <c r="U1167" s="212" t="str">
        <f>IF(M1167="","",'Step 1  Fixed Inputs'!$B$4*(1+'Step 1  Fixed Inputs'!$B$7)/('Step 1  Fixed Inputs'!$B$5-'Step 1  Fixed Inputs'!$B$7)*(1-((1+'Step 1  Fixed Inputs'!$B$7)/(1+'Step 1  Fixed Inputs'!$B$5))^$M1167))</f>
        <v/>
      </c>
      <c r="V1167" s="213" t="str">
        <f>IF(M1167="","",T1167*#REF!)</f>
        <v/>
      </c>
      <c r="W1167" s="213" t="str">
        <f>IF(M1167="","",U1167*#REF!)</f>
        <v/>
      </c>
      <c r="X1167" s="211" t="str">
        <f>IF(M1167="","",T1167*#REF!+U1167*#REF!)</f>
        <v/>
      </c>
      <c r="Y1167" s="266" t="str">
        <f t="shared" si="216"/>
        <v/>
      </c>
      <c r="Z1167" s="269" t="str">
        <f t="shared" si="217"/>
        <v/>
      </c>
      <c r="AA1167" s="710" t="str">
        <f>IF(Y1167="","",Y1167*'Step 1  Fixed Inputs'!$B$8)</f>
        <v/>
      </c>
    </row>
    <row r="1168" spans="1:27" hidden="1">
      <c r="A1168" s="272"/>
      <c r="B1168" s="412"/>
      <c r="C1168" s="578"/>
      <c r="D1168" s="582"/>
      <c r="E1168" s="586"/>
      <c r="F1168" s="643"/>
      <c r="G1168" s="621"/>
      <c r="H1168" s="453"/>
      <c r="I1168" s="565"/>
      <c r="J1168" s="606"/>
      <c r="K1168" s="453"/>
      <c r="L1168" s="460"/>
      <c r="M1168" s="451" t="str">
        <f>IF(C1168="","",VLOOKUP(C1168,'Reference 7.0 EULs'!$D$2:$E$114,2,))</f>
        <v/>
      </c>
      <c r="N1168" s="207" t="str">
        <f t="shared" si="218"/>
        <v/>
      </c>
      <c r="O1168" s="209" t="str">
        <f t="shared" si="214"/>
        <v/>
      </c>
      <c r="P1168" s="209"/>
      <c r="Q1168" s="209"/>
      <c r="R1168" s="208" t="str">
        <f t="shared" si="219"/>
        <v/>
      </c>
      <c r="S1168" s="210" t="str">
        <f t="shared" si="215"/>
        <v/>
      </c>
      <c r="T1168" s="211" t="str">
        <f>IF(M1168="","",'Step 1  Fixed Inputs'!$B$3*(1+'Step 1  Fixed Inputs'!$B$7)/('Step 1  Fixed Inputs'!$B$5-'Step 1  Fixed Inputs'!$B$7)*(1-((1+'Step 1  Fixed Inputs'!$B$7)/(1+'Step 1  Fixed Inputs'!$B$5))^$M1168))</f>
        <v/>
      </c>
      <c r="U1168" s="212" t="str">
        <f>IF(M1168="","",'Step 1  Fixed Inputs'!$B$4*(1+'Step 1  Fixed Inputs'!$B$7)/('Step 1  Fixed Inputs'!$B$5-'Step 1  Fixed Inputs'!$B$7)*(1-((1+'Step 1  Fixed Inputs'!$B$7)/(1+'Step 1  Fixed Inputs'!$B$5))^$M1168))</f>
        <v/>
      </c>
      <c r="V1168" s="213" t="str">
        <f>IF(M1168="","",T1168*#REF!)</f>
        <v/>
      </c>
      <c r="W1168" s="213" t="str">
        <f>IF(M1168="","",U1168*#REF!)</f>
        <v/>
      </c>
      <c r="X1168" s="211" t="str">
        <f>IF(M1168="","",T1168*#REF!+U1168*#REF!)</f>
        <v/>
      </c>
      <c r="Y1168" s="266" t="str">
        <f t="shared" si="216"/>
        <v/>
      </c>
      <c r="Z1168" s="269" t="str">
        <f t="shared" si="217"/>
        <v/>
      </c>
      <c r="AA1168" s="710" t="str">
        <f>IF(Y1168="","",Y1168*'Step 1  Fixed Inputs'!$B$8)</f>
        <v/>
      </c>
    </row>
    <row r="1169" spans="1:27" hidden="1">
      <c r="A1169" s="272"/>
      <c r="B1169" s="412"/>
      <c r="C1169" s="578"/>
      <c r="D1169" s="582"/>
      <c r="E1169" s="586"/>
      <c r="F1169" s="643"/>
      <c r="G1169" s="621"/>
      <c r="H1169" s="453"/>
      <c r="I1169" s="565"/>
      <c r="J1169" s="606"/>
      <c r="K1169" s="453"/>
      <c r="L1169" s="460"/>
      <c r="M1169" s="451" t="str">
        <f>IF(C1169="","",VLOOKUP(C1169,'Reference 7.0 EULs'!$D$2:$E$114,2,))</f>
        <v/>
      </c>
      <c r="N1169" s="207" t="str">
        <f t="shared" si="218"/>
        <v/>
      </c>
      <c r="O1169" s="209" t="str">
        <f t="shared" si="214"/>
        <v/>
      </c>
      <c r="P1169" s="209"/>
      <c r="Q1169" s="209"/>
      <c r="R1169" s="208" t="str">
        <f t="shared" si="219"/>
        <v/>
      </c>
      <c r="S1169" s="210" t="str">
        <f t="shared" si="215"/>
        <v/>
      </c>
      <c r="T1169" s="211" t="str">
        <f>IF(M1169="","",'Step 1  Fixed Inputs'!$B$3*(1+'Step 1  Fixed Inputs'!$B$7)/('Step 1  Fixed Inputs'!$B$5-'Step 1  Fixed Inputs'!$B$7)*(1-((1+'Step 1  Fixed Inputs'!$B$7)/(1+'Step 1  Fixed Inputs'!$B$5))^$M1169))</f>
        <v/>
      </c>
      <c r="U1169" s="212" t="str">
        <f>IF(M1169="","",'Step 1  Fixed Inputs'!$B$4*(1+'Step 1  Fixed Inputs'!$B$7)/('Step 1  Fixed Inputs'!$B$5-'Step 1  Fixed Inputs'!$B$7)*(1-((1+'Step 1  Fixed Inputs'!$B$7)/(1+'Step 1  Fixed Inputs'!$B$5))^$M1169))</f>
        <v/>
      </c>
      <c r="V1169" s="213" t="str">
        <f>IF(M1169="","",T1169*#REF!)</f>
        <v/>
      </c>
      <c r="W1169" s="213" t="str">
        <f>IF(M1169="","",U1169*#REF!)</f>
        <v/>
      </c>
      <c r="X1169" s="211" t="str">
        <f>IF(M1169="","",T1169*#REF!+U1169*#REF!)</f>
        <v/>
      </c>
      <c r="Y1169" s="266" t="str">
        <f t="shared" si="216"/>
        <v/>
      </c>
      <c r="Z1169" s="269" t="str">
        <f t="shared" si="217"/>
        <v/>
      </c>
      <c r="AA1169" s="710" t="str">
        <f>IF(Y1169="","",Y1169*'Step 1  Fixed Inputs'!$B$8)</f>
        <v/>
      </c>
    </row>
    <row r="1170" spans="1:27" hidden="1">
      <c r="A1170" s="272"/>
      <c r="B1170" s="412"/>
      <c r="C1170" s="578"/>
      <c r="D1170" s="582"/>
      <c r="E1170" s="586"/>
      <c r="F1170" s="643"/>
      <c r="G1170" s="621"/>
      <c r="H1170" s="453"/>
      <c r="I1170" s="565"/>
      <c r="J1170" s="606"/>
      <c r="K1170" s="453"/>
      <c r="L1170" s="460"/>
      <c r="M1170" s="451" t="str">
        <f>IF(C1170="","",VLOOKUP(C1170,'Reference 7.0 EULs'!$D$2:$E$114,2,))</f>
        <v/>
      </c>
      <c r="N1170" s="207" t="str">
        <f t="shared" si="218"/>
        <v/>
      </c>
      <c r="O1170" s="209" t="str">
        <f t="shared" si="214"/>
        <v/>
      </c>
      <c r="P1170" s="209"/>
      <c r="Q1170" s="209"/>
      <c r="R1170" s="208" t="str">
        <f t="shared" si="219"/>
        <v/>
      </c>
      <c r="S1170" s="210" t="str">
        <f t="shared" si="215"/>
        <v/>
      </c>
      <c r="T1170" s="211" t="str">
        <f>IF(M1170="","",'Step 1  Fixed Inputs'!$B$3*(1+'Step 1  Fixed Inputs'!$B$7)/('Step 1  Fixed Inputs'!$B$5-'Step 1  Fixed Inputs'!$B$7)*(1-((1+'Step 1  Fixed Inputs'!$B$7)/(1+'Step 1  Fixed Inputs'!$B$5))^$M1170))</f>
        <v/>
      </c>
      <c r="U1170" s="212" t="str">
        <f>IF(M1170="","",'Step 1  Fixed Inputs'!$B$4*(1+'Step 1  Fixed Inputs'!$B$7)/('Step 1  Fixed Inputs'!$B$5-'Step 1  Fixed Inputs'!$B$7)*(1-((1+'Step 1  Fixed Inputs'!$B$7)/(1+'Step 1  Fixed Inputs'!$B$5))^$M1170))</f>
        <v/>
      </c>
      <c r="V1170" s="213" t="str">
        <f>IF(M1170="","",T1170*#REF!)</f>
        <v/>
      </c>
      <c r="W1170" s="213" t="str">
        <f>IF(M1170="","",U1170*#REF!)</f>
        <v/>
      </c>
      <c r="X1170" s="211" t="str">
        <f>IF(M1170="","",T1170*#REF!+U1170*#REF!)</f>
        <v/>
      </c>
      <c r="Y1170" s="266" t="str">
        <f t="shared" si="216"/>
        <v/>
      </c>
      <c r="Z1170" s="269" t="str">
        <f t="shared" si="217"/>
        <v/>
      </c>
      <c r="AA1170" s="710" t="str">
        <f>IF(Y1170="","",Y1170*'Step 1  Fixed Inputs'!$B$8)</f>
        <v/>
      </c>
    </row>
    <row r="1171" spans="1:27" hidden="1">
      <c r="A1171" s="272"/>
      <c r="B1171" s="412"/>
      <c r="C1171" s="578"/>
      <c r="D1171" s="582"/>
      <c r="E1171" s="586"/>
      <c r="F1171" s="643"/>
      <c r="G1171" s="621"/>
      <c r="H1171" s="453"/>
      <c r="I1171" s="565"/>
      <c r="J1171" s="606"/>
      <c r="K1171" s="453"/>
      <c r="L1171" s="460"/>
      <c r="M1171" s="451" t="str">
        <f>IF(C1171="","",VLOOKUP(C1171,'Reference 7.0 EULs'!$D$2:$E$114,2,))</f>
        <v/>
      </c>
      <c r="N1171" s="207" t="str">
        <f t="shared" si="218"/>
        <v/>
      </c>
      <c r="O1171" s="209" t="str">
        <f t="shared" si="214"/>
        <v/>
      </c>
      <c r="P1171" s="209"/>
      <c r="Q1171" s="209"/>
      <c r="R1171" s="208" t="str">
        <f t="shared" si="219"/>
        <v/>
      </c>
      <c r="S1171" s="210" t="str">
        <f t="shared" si="215"/>
        <v/>
      </c>
      <c r="T1171" s="211" t="str">
        <f>IF(M1171="","",'Step 1  Fixed Inputs'!$B$3*(1+'Step 1  Fixed Inputs'!$B$7)/('Step 1  Fixed Inputs'!$B$5-'Step 1  Fixed Inputs'!$B$7)*(1-((1+'Step 1  Fixed Inputs'!$B$7)/(1+'Step 1  Fixed Inputs'!$B$5))^$M1171))</f>
        <v/>
      </c>
      <c r="U1171" s="212" t="str">
        <f>IF(M1171="","",'Step 1  Fixed Inputs'!$B$4*(1+'Step 1  Fixed Inputs'!$B$7)/('Step 1  Fixed Inputs'!$B$5-'Step 1  Fixed Inputs'!$B$7)*(1-((1+'Step 1  Fixed Inputs'!$B$7)/(1+'Step 1  Fixed Inputs'!$B$5))^$M1171))</f>
        <v/>
      </c>
      <c r="V1171" s="213" t="str">
        <f>IF(M1171="","",T1171*#REF!)</f>
        <v/>
      </c>
      <c r="W1171" s="213" t="str">
        <f>IF(M1171="","",U1171*#REF!)</f>
        <v/>
      </c>
      <c r="X1171" s="211" t="str">
        <f>IF(M1171="","",T1171*#REF!+U1171*#REF!)</f>
        <v/>
      </c>
      <c r="Y1171" s="266" t="str">
        <f t="shared" si="216"/>
        <v/>
      </c>
      <c r="Z1171" s="269" t="str">
        <f t="shared" si="217"/>
        <v/>
      </c>
      <c r="AA1171" s="710" t="str">
        <f>IF(Y1171="","",Y1171*'Step 1  Fixed Inputs'!$B$8)</f>
        <v/>
      </c>
    </row>
    <row r="1172" spans="1:27" hidden="1">
      <c r="A1172" s="272"/>
      <c r="B1172" s="412"/>
      <c r="C1172" s="578"/>
      <c r="D1172" s="582"/>
      <c r="E1172" s="586"/>
      <c r="F1172" s="643"/>
      <c r="G1172" s="621"/>
      <c r="H1172" s="453"/>
      <c r="I1172" s="565"/>
      <c r="J1172" s="606"/>
      <c r="K1172" s="453"/>
      <c r="L1172" s="460"/>
      <c r="M1172" s="451" t="str">
        <f>IF(C1172="","",VLOOKUP(C1172,'Reference 7.0 EULs'!$D$2:$E$114,2,))</f>
        <v/>
      </c>
      <c r="N1172" s="207" t="str">
        <f t="shared" si="218"/>
        <v/>
      </c>
      <c r="O1172" s="209" t="str">
        <f t="shared" si="214"/>
        <v/>
      </c>
      <c r="P1172" s="209"/>
      <c r="Q1172" s="209"/>
      <c r="R1172" s="208" t="str">
        <f t="shared" si="219"/>
        <v/>
      </c>
      <c r="S1172" s="210" t="str">
        <f t="shared" si="215"/>
        <v/>
      </c>
      <c r="T1172" s="211" t="str">
        <f>IF(M1172="","",'Step 1  Fixed Inputs'!$B$3*(1+'Step 1  Fixed Inputs'!$B$7)/('Step 1  Fixed Inputs'!$B$5-'Step 1  Fixed Inputs'!$B$7)*(1-((1+'Step 1  Fixed Inputs'!$B$7)/(1+'Step 1  Fixed Inputs'!$B$5))^$M1172))</f>
        <v/>
      </c>
      <c r="U1172" s="212" t="str">
        <f>IF(M1172="","",'Step 1  Fixed Inputs'!$B$4*(1+'Step 1  Fixed Inputs'!$B$7)/('Step 1  Fixed Inputs'!$B$5-'Step 1  Fixed Inputs'!$B$7)*(1-((1+'Step 1  Fixed Inputs'!$B$7)/(1+'Step 1  Fixed Inputs'!$B$5))^$M1172))</f>
        <v/>
      </c>
      <c r="V1172" s="213" t="str">
        <f>IF(M1172="","",T1172*#REF!)</f>
        <v/>
      </c>
      <c r="W1172" s="213" t="str">
        <f>IF(M1172="","",U1172*#REF!)</f>
        <v/>
      </c>
      <c r="X1172" s="211" t="str">
        <f>IF(M1172="","",T1172*#REF!+U1172*#REF!)</f>
        <v/>
      </c>
      <c r="Y1172" s="266" t="str">
        <f t="shared" si="216"/>
        <v/>
      </c>
      <c r="Z1172" s="269" t="str">
        <f t="shared" si="217"/>
        <v/>
      </c>
      <c r="AA1172" s="710" t="str">
        <f>IF(Y1172="","",Y1172*'Step 1  Fixed Inputs'!$B$8)</f>
        <v/>
      </c>
    </row>
    <row r="1173" spans="1:27" hidden="1">
      <c r="A1173" s="272"/>
      <c r="B1173" s="412"/>
      <c r="C1173" s="578"/>
      <c r="D1173" s="582"/>
      <c r="E1173" s="586"/>
      <c r="F1173" s="643"/>
      <c r="G1173" s="621"/>
      <c r="H1173" s="453"/>
      <c r="I1173" s="565"/>
      <c r="J1173" s="606"/>
      <c r="K1173" s="453"/>
      <c r="L1173" s="460"/>
      <c r="M1173" s="451" t="str">
        <f>IF(C1173="","",VLOOKUP(C1173,'Reference 7.0 EULs'!$D$2:$E$114,2,))</f>
        <v/>
      </c>
      <c r="N1173" s="207" t="str">
        <f t="shared" si="218"/>
        <v/>
      </c>
      <c r="O1173" s="209" t="str">
        <f t="shared" si="214"/>
        <v/>
      </c>
      <c r="P1173" s="209"/>
      <c r="Q1173" s="209"/>
      <c r="R1173" s="208" t="str">
        <f t="shared" si="219"/>
        <v/>
      </c>
      <c r="S1173" s="210" t="str">
        <f t="shared" si="215"/>
        <v/>
      </c>
      <c r="T1173" s="211" t="str">
        <f>IF(M1173="","",'Step 1  Fixed Inputs'!$B$3*(1+'Step 1  Fixed Inputs'!$B$7)/('Step 1  Fixed Inputs'!$B$5-'Step 1  Fixed Inputs'!$B$7)*(1-((1+'Step 1  Fixed Inputs'!$B$7)/(1+'Step 1  Fixed Inputs'!$B$5))^$M1173))</f>
        <v/>
      </c>
      <c r="U1173" s="212" t="str">
        <f>IF(M1173="","",'Step 1  Fixed Inputs'!$B$4*(1+'Step 1  Fixed Inputs'!$B$7)/('Step 1  Fixed Inputs'!$B$5-'Step 1  Fixed Inputs'!$B$7)*(1-((1+'Step 1  Fixed Inputs'!$B$7)/(1+'Step 1  Fixed Inputs'!$B$5))^$M1173))</f>
        <v/>
      </c>
      <c r="V1173" s="213" t="str">
        <f>IF(M1173="","",T1173*#REF!)</f>
        <v/>
      </c>
      <c r="W1173" s="213" t="str">
        <f>IF(M1173="","",U1173*#REF!)</f>
        <v/>
      </c>
      <c r="X1173" s="211" t="str">
        <f>IF(M1173="","",T1173*#REF!+U1173*#REF!)</f>
        <v/>
      </c>
      <c r="Y1173" s="266" t="str">
        <f t="shared" si="216"/>
        <v/>
      </c>
      <c r="Z1173" s="269" t="str">
        <f t="shared" si="217"/>
        <v/>
      </c>
      <c r="AA1173" s="710" t="str">
        <f>IF(Y1173="","",Y1173*'Step 1  Fixed Inputs'!$B$8)</f>
        <v/>
      </c>
    </row>
    <row r="1174" spans="1:27" hidden="1">
      <c r="A1174" s="272"/>
      <c r="B1174" s="412"/>
      <c r="C1174" s="578"/>
      <c r="D1174" s="582"/>
      <c r="E1174" s="586"/>
      <c r="F1174" s="643"/>
      <c r="G1174" s="621"/>
      <c r="H1174" s="453"/>
      <c r="I1174" s="565"/>
      <c r="J1174" s="606"/>
      <c r="K1174" s="453"/>
      <c r="L1174" s="460"/>
      <c r="M1174" s="451" t="str">
        <f>IF(C1174="","",VLOOKUP(C1174,'Reference 7.0 EULs'!$D$2:$E$114,2,))</f>
        <v/>
      </c>
      <c r="N1174" s="207" t="str">
        <f t="shared" si="218"/>
        <v/>
      </c>
      <c r="O1174" s="209" t="str">
        <f t="shared" si="214"/>
        <v/>
      </c>
      <c r="P1174" s="209"/>
      <c r="Q1174" s="209"/>
      <c r="R1174" s="208" t="str">
        <f t="shared" si="219"/>
        <v/>
      </c>
      <c r="S1174" s="210" t="str">
        <f t="shared" si="215"/>
        <v/>
      </c>
      <c r="T1174" s="211" t="str">
        <f>IF(M1174="","",'Step 1  Fixed Inputs'!$B$3*(1+'Step 1  Fixed Inputs'!$B$7)/('Step 1  Fixed Inputs'!$B$5-'Step 1  Fixed Inputs'!$B$7)*(1-((1+'Step 1  Fixed Inputs'!$B$7)/(1+'Step 1  Fixed Inputs'!$B$5))^$M1174))</f>
        <v/>
      </c>
      <c r="U1174" s="212" t="str">
        <f>IF(M1174="","",'Step 1  Fixed Inputs'!$B$4*(1+'Step 1  Fixed Inputs'!$B$7)/('Step 1  Fixed Inputs'!$B$5-'Step 1  Fixed Inputs'!$B$7)*(1-((1+'Step 1  Fixed Inputs'!$B$7)/(1+'Step 1  Fixed Inputs'!$B$5))^$M1174))</f>
        <v/>
      </c>
      <c r="V1174" s="213" t="str">
        <f>IF(M1174="","",T1174*#REF!)</f>
        <v/>
      </c>
      <c r="W1174" s="213" t="str">
        <f>IF(M1174="","",U1174*#REF!)</f>
        <v/>
      </c>
      <c r="X1174" s="211" t="str">
        <f>IF(M1174="","",T1174*#REF!+U1174*#REF!)</f>
        <v/>
      </c>
      <c r="Y1174" s="266" t="str">
        <f t="shared" si="216"/>
        <v/>
      </c>
      <c r="Z1174" s="269" t="str">
        <f t="shared" si="217"/>
        <v/>
      </c>
      <c r="AA1174" s="710" t="str">
        <f>IF(Y1174="","",Y1174*'Step 1  Fixed Inputs'!$B$8)</f>
        <v/>
      </c>
    </row>
    <row r="1175" spans="1:27" hidden="1">
      <c r="A1175" s="272"/>
      <c r="B1175" s="412"/>
      <c r="C1175" s="578"/>
      <c r="D1175" s="582"/>
      <c r="E1175" s="586"/>
      <c r="F1175" s="643"/>
      <c r="G1175" s="621"/>
      <c r="H1175" s="453"/>
      <c r="I1175" s="565"/>
      <c r="J1175" s="606"/>
      <c r="K1175" s="453"/>
      <c r="L1175" s="460"/>
      <c r="M1175" s="451" t="str">
        <f>IF(C1175="","",VLOOKUP(C1175,'Reference 7.0 EULs'!$D$2:$E$114,2,))</f>
        <v/>
      </c>
      <c r="N1175" s="207" t="str">
        <f t="shared" si="218"/>
        <v/>
      </c>
      <c r="O1175" s="209" t="str">
        <f t="shared" si="214"/>
        <v/>
      </c>
      <c r="P1175" s="209"/>
      <c r="Q1175" s="209"/>
      <c r="R1175" s="208" t="str">
        <f t="shared" si="219"/>
        <v/>
      </c>
      <c r="S1175" s="210" t="str">
        <f t="shared" si="215"/>
        <v/>
      </c>
      <c r="T1175" s="211" t="str">
        <f>IF(M1175="","",'Step 1  Fixed Inputs'!$B$3*(1+'Step 1  Fixed Inputs'!$B$7)/('Step 1  Fixed Inputs'!$B$5-'Step 1  Fixed Inputs'!$B$7)*(1-((1+'Step 1  Fixed Inputs'!$B$7)/(1+'Step 1  Fixed Inputs'!$B$5))^$M1175))</f>
        <v/>
      </c>
      <c r="U1175" s="212" t="str">
        <f>IF(M1175="","",'Step 1  Fixed Inputs'!$B$4*(1+'Step 1  Fixed Inputs'!$B$7)/('Step 1  Fixed Inputs'!$B$5-'Step 1  Fixed Inputs'!$B$7)*(1-((1+'Step 1  Fixed Inputs'!$B$7)/(1+'Step 1  Fixed Inputs'!$B$5))^$M1175))</f>
        <v/>
      </c>
      <c r="V1175" s="213" t="str">
        <f>IF(M1175="","",T1175*#REF!)</f>
        <v/>
      </c>
      <c r="W1175" s="213" t="str">
        <f>IF(M1175="","",U1175*#REF!)</f>
        <v/>
      </c>
      <c r="X1175" s="211" t="str">
        <f>IF(M1175="","",T1175*#REF!+U1175*#REF!)</f>
        <v/>
      </c>
      <c r="Y1175" s="266" t="str">
        <f t="shared" si="216"/>
        <v/>
      </c>
      <c r="Z1175" s="269" t="str">
        <f t="shared" si="217"/>
        <v/>
      </c>
      <c r="AA1175" s="710" t="str">
        <f>IF(Y1175="","",Y1175*'Step 1  Fixed Inputs'!$B$8)</f>
        <v/>
      </c>
    </row>
    <row r="1176" spans="1:27" hidden="1">
      <c r="A1176" s="272"/>
      <c r="B1176" s="412"/>
      <c r="C1176" s="578"/>
      <c r="D1176" s="582"/>
      <c r="E1176" s="586"/>
      <c r="F1176" s="643"/>
      <c r="G1176" s="621"/>
      <c r="H1176" s="453"/>
      <c r="I1176" s="565"/>
      <c r="J1176" s="606"/>
      <c r="K1176" s="453"/>
      <c r="L1176" s="460"/>
      <c r="M1176" s="451" t="str">
        <f>IF(C1176="","",VLOOKUP(C1176,'Reference 7.0 EULs'!$D$2:$E$114,2,))</f>
        <v/>
      </c>
      <c r="N1176" s="207" t="str">
        <f t="shared" si="218"/>
        <v/>
      </c>
      <c r="O1176" s="209" t="str">
        <f t="shared" si="214"/>
        <v/>
      </c>
      <c r="P1176" s="209"/>
      <c r="Q1176" s="209"/>
      <c r="R1176" s="208" t="str">
        <f t="shared" si="219"/>
        <v/>
      </c>
      <c r="S1176" s="210" t="str">
        <f t="shared" si="215"/>
        <v/>
      </c>
      <c r="T1176" s="211" t="str">
        <f>IF(M1176="","",'Step 1  Fixed Inputs'!$B$3*(1+'Step 1  Fixed Inputs'!$B$7)/('Step 1  Fixed Inputs'!$B$5-'Step 1  Fixed Inputs'!$B$7)*(1-((1+'Step 1  Fixed Inputs'!$B$7)/(1+'Step 1  Fixed Inputs'!$B$5))^$M1176))</f>
        <v/>
      </c>
      <c r="U1176" s="212" t="str">
        <f>IF(M1176="","",'Step 1  Fixed Inputs'!$B$4*(1+'Step 1  Fixed Inputs'!$B$7)/('Step 1  Fixed Inputs'!$B$5-'Step 1  Fixed Inputs'!$B$7)*(1-((1+'Step 1  Fixed Inputs'!$B$7)/(1+'Step 1  Fixed Inputs'!$B$5))^$M1176))</f>
        <v/>
      </c>
      <c r="V1176" s="213" t="str">
        <f>IF(M1176="","",T1176*#REF!)</f>
        <v/>
      </c>
      <c r="W1176" s="213" t="str">
        <f>IF(M1176="","",U1176*#REF!)</f>
        <v/>
      </c>
      <c r="X1176" s="211" t="str">
        <f>IF(M1176="","",T1176*#REF!+U1176*#REF!)</f>
        <v/>
      </c>
      <c r="Y1176" s="266" t="str">
        <f t="shared" si="216"/>
        <v/>
      </c>
      <c r="Z1176" s="269" t="str">
        <f t="shared" si="217"/>
        <v/>
      </c>
      <c r="AA1176" s="710" t="str">
        <f>IF(Y1176="","",Y1176*'Step 1  Fixed Inputs'!$B$8)</f>
        <v/>
      </c>
    </row>
    <row r="1177" spans="1:27" hidden="1">
      <c r="A1177" s="272"/>
      <c r="B1177" s="412"/>
      <c r="C1177" s="578"/>
      <c r="D1177" s="582"/>
      <c r="E1177" s="586"/>
      <c r="F1177" s="643"/>
      <c r="G1177" s="621"/>
      <c r="H1177" s="453"/>
      <c r="I1177" s="565"/>
      <c r="J1177" s="606"/>
      <c r="K1177" s="453"/>
      <c r="L1177" s="460"/>
      <c r="M1177" s="451" t="str">
        <f>IF(C1177="","",VLOOKUP(C1177,'Reference 7.0 EULs'!$D$2:$E$114,2,))</f>
        <v/>
      </c>
      <c r="N1177" s="207" t="str">
        <f t="shared" si="218"/>
        <v/>
      </c>
      <c r="O1177" s="209" t="str">
        <f t="shared" si="214"/>
        <v/>
      </c>
      <c r="P1177" s="209"/>
      <c r="Q1177" s="209"/>
      <c r="R1177" s="208" t="str">
        <f t="shared" si="219"/>
        <v/>
      </c>
      <c r="S1177" s="210" t="str">
        <f t="shared" si="215"/>
        <v/>
      </c>
      <c r="T1177" s="211" t="str">
        <f>IF(M1177="","",'Step 1  Fixed Inputs'!$B$3*(1+'Step 1  Fixed Inputs'!$B$7)/('Step 1  Fixed Inputs'!$B$5-'Step 1  Fixed Inputs'!$B$7)*(1-((1+'Step 1  Fixed Inputs'!$B$7)/(1+'Step 1  Fixed Inputs'!$B$5))^$M1177))</f>
        <v/>
      </c>
      <c r="U1177" s="212" t="str">
        <f>IF(M1177="","",'Step 1  Fixed Inputs'!$B$4*(1+'Step 1  Fixed Inputs'!$B$7)/('Step 1  Fixed Inputs'!$B$5-'Step 1  Fixed Inputs'!$B$7)*(1-((1+'Step 1  Fixed Inputs'!$B$7)/(1+'Step 1  Fixed Inputs'!$B$5))^$M1177))</f>
        <v/>
      </c>
      <c r="V1177" s="213" t="str">
        <f>IF(M1177="","",T1177*#REF!)</f>
        <v/>
      </c>
      <c r="W1177" s="213" t="str">
        <f>IF(M1177="","",U1177*#REF!)</f>
        <v/>
      </c>
      <c r="X1177" s="211" t="str">
        <f>IF(M1177="","",T1177*#REF!+U1177*#REF!)</f>
        <v/>
      </c>
      <c r="Y1177" s="266" t="str">
        <f t="shared" si="216"/>
        <v/>
      </c>
      <c r="Z1177" s="269" t="str">
        <f t="shared" si="217"/>
        <v/>
      </c>
      <c r="AA1177" s="710" t="str">
        <f>IF(Y1177="","",Y1177*'Step 1  Fixed Inputs'!$B$8)</f>
        <v/>
      </c>
    </row>
    <row r="1178" spans="1:27" hidden="1">
      <c r="A1178" s="272"/>
      <c r="B1178" s="412"/>
      <c r="C1178" s="578"/>
      <c r="D1178" s="582"/>
      <c r="E1178" s="586"/>
      <c r="F1178" s="643"/>
      <c r="G1178" s="621"/>
      <c r="H1178" s="453"/>
      <c r="I1178" s="565"/>
      <c r="J1178" s="606"/>
      <c r="K1178" s="453"/>
      <c r="L1178" s="460"/>
      <c r="M1178" s="451" t="str">
        <f>IF(C1178="","",VLOOKUP(C1178,'Reference 7.0 EULs'!$D$2:$E$114,2,))</f>
        <v/>
      </c>
      <c r="N1178" s="207" t="str">
        <f t="shared" si="218"/>
        <v/>
      </c>
      <c r="O1178" s="209" t="str">
        <f t="shared" si="214"/>
        <v/>
      </c>
      <c r="P1178" s="209"/>
      <c r="Q1178" s="209"/>
      <c r="R1178" s="208" t="str">
        <f t="shared" si="219"/>
        <v/>
      </c>
      <c r="S1178" s="210" t="str">
        <f t="shared" si="215"/>
        <v/>
      </c>
      <c r="T1178" s="211" t="str">
        <f>IF(M1178="","",'Step 1  Fixed Inputs'!$B$3*(1+'Step 1  Fixed Inputs'!$B$7)/('Step 1  Fixed Inputs'!$B$5-'Step 1  Fixed Inputs'!$B$7)*(1-((1+'Step 1  Fixed Inputs'!$B$7)/(1+'Step 1  Fixed Inputs'!$B$5))^$M1178))</f>
        <v/>
      </c>
      <c r="U1178" s="212" t="str">
        <f>IF(M1178="","",'Step 1  Fixed Inputs'!$B$4*(1+'Step 1  Fixed Inputs'!$B$7)/('Step 1  Fixed Inputs'!$B$5-'Step 1  Fixed Inputs'!$B$7)*(1-((1+'Step 1  Fixed Inputs'!$B$7)/(1+'Step 1  Fixed Inputs'!$B$5))^$M1178))</f>
        <v/>
      </c>
      <c r="V1178" s="213" t="str">
        <f>IF(M1178="","",T1178*#REF!)</f>
        <v/>
      </c>
      <c r="W1178" s="213" t="str">
        <f>IF(M1178="","",U1178*#REF!)</f>
        <v/>
      </c>
      <c r="X1178" s="211" t="str">
        <f>IF(M1178="","",T1178*#REF!+U1178*#REF!)</f>
        <v/>
      </c>
      <c r="Y1178" s="266" t="str">
        <f t="shared" si="216"/>
        <v/>
      </c>
      <c r="Z1178" s="269" t="str">
        <f t="shared" si="217"/>
        <v/>
      </c>
      <c r="AA1178" s="710" t="str">
        <f>IF(Y1178="","",Y1178*'Step 1  Fixed Inputs'!$B$8)</f>
        <v/>
      </c>
    </row>
    <row r="1179" spans="1:27" hidden="1">
      <c r="A1179" s="272"/>
      <c r="B1179" s="412"/>
      <c r="C1179" s="578"/>
      <c r="D1179" s="582"/>
      <c r="E1179" s="586"/>
      <c r="F1179" s="643"/>
      <c r="G1179" s="621"/>
      <c r="H1179" s="453"/>
      <c r="I1179" s="565"/>
      <c r="J1179" s="606"/>
      <c r="K1179" s="453"/>
      <c r="L1179" s="460"/>
      <c r="M1179" s="451" t="str">
        <f>IF(C1179="","",VLOOKUP(C1179,'Reference 7.0 EULs'!$D$2:$E$114,2,))</f>
        <v/>
      </c>
      <c r="N1179" s="207" t="str">
        <f t="shared" si="218"/>
        <v/>
      </c>
      <c r="O1179" s="209" t="str">
        <f t="shared" si="214"/>
        <v/>
      </c>
      <c r="P1179" s="209"/>
      <c r="Q1179" s="209"/>
      <c r="R1179" s="208" t="str">
        <f t="shared" si="219"/>
        <v/>
      </c>
      <c r="S1179" s="210" t="str">
        <f t="shared" si="215"/>
        <v/>
      </c>
      <c r="T1179" s="211" t="str">
        <f>IF(M1179="","",'Step 1  Fixed Inputs'!$B$3*(1+'Step 1  Fixed Inputs'!$B$7)/('Step 1  Fixed Inputs'!$B$5-'Step 1  Fixed Inputs'!$B$7)*(1-((1+'Step 1  Fixed Inputs'!$B$7)/(1+'Step 1  Fixed Inputs'!$B$5))^$M1179))</f>
        <v/>
      </c>
      <c r="U1179" s="212" t="str">
        <f>IF(M1179="","",'Step 1  Fixed Inputs'!$B$4*(1+'Step 1  Fixed Inputs'!$B$7)/('Step 1  Fixed Inputs'!$B$5-'Step 1  Fixed Inputs'!$B$7)*(1-((1+'Step 1  Fixed Inputs'!$B$7)/(1+'Step 1  Fixed Inputs'!$B$5))^$M1179))</f>
        <v/>
      </c>
      <c r="V1179" s="213" t="str">
        <f>IF(M1179="","",T1179*#REF!)</f>
        <v/>
      </c>
      <c r="W1179" s="213" t="str">
        <f>IF(M1179="","",U1179*#REF!)</f>
        <v/>
      </c>
      <c r="X1179" s="211" t="str">
        <f>IF(M1179="","",T1179*#REF!+U1179*#REF!)</f>
        <v/>
      </c>
      <c r="Y1179" s="266" t="str">
        <f t="shared" si="216"/>
        <v/>
      </c>
      <c r="Z1179" s="269" t="str">
        <f t="shared" si="217"/>
        <v/>
      </c>
      <c r="AA1179" s="710" t="str">
        <f>IF(Y1179="","",Y1179*'Step 1  Fixed Inputs'!$B$8)</f>
        <v/>
      </c>
    </row>
    <row r="1180" spans="1:27" hidden="1">
      <c r="A1180" s="272"/>
      <c r="B1180" s="238"/>
      <c r="C1180" s="572"/>
      <c r="D1180" s="583"/>
      <c r="E1180" s="587"/>
      <c r="F1180" s="646"/>
      <c r="G1180" s="622"/>
      <c r="H1180" s="454"/>
      <c r="I1180" s="566"/>
      <c r="J1180" s="607"/>
      <c r="K1180" s="454"/>
      <c r="L1180" s="455"/>
      <c r="M1180" s="451" t="str">
        <f>IF(C1180="","",VLOOKUP(C1180,'Reference 7.0 EULs'!$D$2:$E$114,2,))</f>
        <v/>
      </c>
      <c r="N1180" s="207" t="str">
        <f t="shared" si="218"/>
        <v/>
      </c>
      <c r="O1180" s="209" t="str">
        <f t="shared" si="214"/>
        <v/>
      </c>
      <c r="P1180" s="209"/>
      <c r="Q1180" s="209"/>
      <c r="R1180" s="208" t="str">
        <f t="shared" si="219"/>
        <v/>
      </c>
      <c r="S1180" s="210" t="str">
        <f t="shared" si="215"/>
        <v/>
      </c>
      <c r="T1180" s="211" t="str">
        <f>IF(M1180="","",'Step 1  Fixed Inputs'!$B$3*(1+'Step 1  Fixed Inputs'!$B$7)/('Step 1  Fixed Inputs'!$B$5-'Step 1  Fixed Inputs'!$B$7)*(1-((1+'Step 1  Fixed Inputs'!$B$7)/(1+'Step 1  Fixed Inputs'!$B$5))^$M1180))</f>
        <v/>
      </c>
      <c r="U1180" s="212" t="str">
        <f>IF(M1180="","",'Step 1  Fixed Inputs'!$B$4*(1+'Step 1  Fixed Inputs'!$B$7)/('Step 1  Fixed Inputs'!$B$5-'Step 1  Fixed Inputs'!$B$7)*(1-((1+'Step 1  Fixed Inputs'!$B$7)/(1+'Step 1  Fixed Inputs'!$B$5))^$M1180))</f>
        <v/>
      </c>
      <c r="V1180" s="213" t="str">
        <f>IF(M1180="","",T1180*#REF!)</f>
        <v/>
      </c>
      <c r="W1180" s="213" t="str">
        <f>IF(M1180="","",U1180*#REF!)</f>
        <v/>
      </c>
      <c r="X1180" s="211" t="str">
        <f>IF(M1180="","",T1180*#REF!+U1180*#REF!)</f>
        <v/>
      </c>
      <c r="Y1180" s="266" t="str">
        <f t="shared" si="216"/>
        <v/>
      </c>
      <c r="Z1180" s="269" t="str">
        <f t="shared" si="217"/>
        <v/>
      </c>
      <c r="AA1180" s="710" t="str">
        <f>IF(Y1180="","",Y1180*'Step 1  Fixed Inputs'!$B$8)</f>
        <v/>
      </c>
    </row>
    <row r="1181" spans="1:27" hidden="1">
      <c r="A1181" s="272"/>
      <c r="B1181" s="238"/>
      <c r="C1181" s="572"/>
      <c r="D1181" s="583"/>
      <c r="E1181" s="587"/>
      <c r="F1181" s="646"/>
      <c r="G1181" s="622"/>
      <c r="H1181" s="454"/>
      <c r="I1181" s="566"/>
      <c r="J1181" s="607"/>
      <c r="K1181" s="454"/>
      <c r="L1181" s="455"/>
      <c r="M1181" s="451" t="str">
        <f>IF(C1181="","",VLOOKUP(C1181,'Reference 7.0 EULs'!$D$2:$E$114,2,))</f>
        <v/>
      </c>
      <c r="N1181" s="207" t="str">
        <f t="shared" si="218"/>
        <v/>
      </c>
      <c r="O1181" s="209" t="str">
        <f t="shared" si="214"/>
        <v/>
      </c>
      <c r="P1181" s="209"/>
      <c r="Q1181" s="209"/>
      <c r="R1181" s="208" t="str">
        <f t="shared" si="219"/>
        <v/>
      </c>
      <c r="S1181" s="210" t="str">
        <f t="shared" si="215"/>
        <v/>
      </c>
      <c r="T1181" s="211" t="str">
        <f>IF(M1181="","",'Step 1  Fixed Inputs'!$B$3*(1+'Step 1  Fixed Inputs'!$B$7)/('Step 1  Fixed Inputs'!$B$5-'Step 1  Fixed Inputs'!$B$7)*(1-((1+'Step 1  Fixed Inputs'!$B$7)/(1+'Step 1  Fixed Inputs'!$B$5))^$M1181))</f>
        <v/>
      </c>
      <c r="U1181" s="212" t="str">
        <f>IF(M1181="","",'Step 1  Fixed Inputs'!$B$4*(1+'Step 1  Fixed Inputs'!$B$7)/('Step 1  Fixed Inputs'!$B$5-'Step 1  Fixed Inputs'!$B$7)*(1-((1+'Step 1  Fixed Inputs'!$B$7)/(1+'Step 1  Fixed Inputs'!$B$5))^$M1181))</f>
        <v/>
      </c>
      <c r="V1181" s="213" t="str">
        <f>IF(M1181="","",T1181*#REF!)</f>
        <v/>
      </c>
      <c r="W1181" s="213" t="str">
        <f>IF(M1181="","",U1181*#REF!)</f>
        <v/>
      </c>
      <c r="X1181" s="211" t="str">
        <f>IF(M1181="","",T1181*#REF!+U1181*#REF!)</f>
        <v/>
      </c>
      <c r="Y1181" s="266" t="str">
        <f t="shared" si="216"/>
        <v/>
      </c>
      <c r="Z1181" s="269" t="str">
        <f t="shared" si="217"/>
        <v/>
      </c>
      <c r="AA1181" s="710" t="str">
        <f>IF(Y1181="","",Y1181*'Step 1  Fixed Inputs'!$B$8)</f>
        <v/>
      </c>
    </row>
    <row r="1182" spans="1:27" hidden="1">
      <c r="A1182" s="272"/>
      <c r="B1182" s="238"/>
      <c r="C1182" s="572"/>
      <c r="D1182" s="583"/>
      <c r="E1182" s="587"/>
      <c r="F1182" s="646"/>
      <c r="G1182" s="622"/>
      <c r="H1182" s="454"/>
      <c r="I1182" s="566"/>
      <c r="J1182" s="607"/>
      <c r="K1182" s="454"/>
      <c r="L1182" s="455"/>
      <c r="M1182" s="451" t="str">
        <f>IF(C1182="","",VLOOKUP(C1182,'Reference 7.0 EULs'!$D$2:$E$114,2,))</f>
        <v/>
      </c>
      <c r="N1182" s="207" t="str">
        <f t="shared" si="218"/>
        <v/>
      </c>
      <c r="O1182" s="209" t="str">
        <f t="shared" si="214"/>
        <v/>
      </c>
      <c r="P1182" s="209"/>
      <c r="Q1182" s="209"/>
      <c r="R1182" s="208" t="str">
        <f t="shared" si="219"/>
        <v/>
      </c>
      <c r="S1182" s="210" t="str">
        <f t="shared" si="215"/>
        <v/>
      </c>
      <c r="T1182" s="211" t="str">
        <f>IF(M1182="","",'Step 1  Fixed Inputs'!$B$3*(1+'Step 1  Fixed Inputs'!$B$7)/('Step 1  Fixed Inputs'!$B$5-'Step 1  Fixed Inputs'!$B$7)*(1-((1+'Step 1  Fixed Inputs'!$B$7)/(1+'Step 1  Fixed Inputs'!$B$5))^$M1182))</f>
        <v/>
      </c>
      <c r="U1182" s="212" t="str">
        <f>IF(M1182="","",'Step 1  Fixed Inputs'!$B$4*(1+'Step 1  Fixed Inputs'!$B$7)/('Step 1  Fixed Inputs'!$B$5-'Step 1  Fixed Inputs'!$B$7)*(1-((1+'Step 1  Fixed Inputs'!$B$7)/(1+'Step 1  Fixed Inputs'!$B$5))^$M1182))</f>
        <v/>
      </c>
      <c r="V1182" s="213" t="str">
        <f>IF(M1182="","",T1182*#REF!)</f>
        <v/>
      </c>
      <c r="W1182" s="213" t="str">
        <f>IF(M1182="","",U1182*#REF!)</f>
        <v/>
      </c>
      <c r="X1182" s="211" t="str">
        <f>IF(M1182="","",T1182*#REF!+U1182*#REF!)</f>
        <v/>
      </c>
      <c r="Y1182" s="266" t="str">
        <f t="shared" si="216"/>
        <v/>
      </c>
      <c r="Z1182" s="269" t="str">
        <f t="shared" si="217"/>
        <v/>
      </c>
      <c r="AA1182" s="710" t="str">
        <f>IF(Y1182="","",Y1182*'Step 1  Fixed Inputs'!$B$8)</f>
        <v/>
      </c>
    </row>
    <row r="1183" spans="1:27" hidden="1">
      <c r="A1183" s="272"/>
      <c r="B1183" s="241"/>
      <c r="C1183" s="572"/>
      <c r="D1183" s="583"/>
      <c r="E1183" s="587"/>
      <c r="F1183" s="646"/>
      <c r="G1183" s="622"/>
      <c r="H1183" s="454"/>
      <c r="I1183" s="566"/>
      <c r="J1183" s="607"/>
      <c r="K1183" s="454"/>
      <c r="L1183" s="455"/>
      <c r="M1183" s="451" t="str">
        <f>IF(C1183="","",VLOOKUP(C1183,'Reference 7.0 EULs'!$D$2:$E$114,2,))</f>
        <v/>
      </c>
      <c r="N1183" s="207" t="str">
        <f t="shared" si="218"/>
        <v/>
      </c>
      <c r="O1183" s="209" t="str">
        <f t="shared" si="214"/>
        <v/>
      </c>
      <c r="P1183" s="209"/>
      <c r="Q1183" s="209"/>
      <c r="R1183" s="208" t="str">
        <f t="shared" si="219"/>
        <v/>
      </c>
      <c r="S1183" s="210" t="str">
        <f t="shared" si="215"/>
        <v/>
      </c>
      <c r="T1183" s="211" t="str">
        <f>IF(M1183="","",'Step 1  Fixed Inputs'!$B$3*(1+'Step 1  Fixed Inputs'!$B$7)/('Step 1  Fixed Inputs'!$B$5-'Step 1  Fixed Inputs'!$B$7)*(1-((1+'Step 1  Fixed Inputs'!$B$7)/(1+'Step 1  Fixed Inputs'!$B$5))^$M1183))</f>
        <v/>
      </c>
      <c r="U1183" s="212" t="str">
        <f>IF(M1183="","",'Step 1  Fixed Inputs'!$B$4*(1+'Step 1  Fixed Inputs'!$B$7)/('Step 1  Fixed Inputs'!$B$5-'Step 1  Fixed Inputs'!$B$7)*(1-((1+'Step 1  Fixed Inputs'!$B$7)/(1+'Step 1  Fixed Inputs'!$B$5))^$M1183))</f>
        <v/>
      </c>
      <c r="V1183" s="213" t="str">
        <f>IF(M1183="","",T1183*#REF!)</f>
        <v/>
      </c>
      <c r="W1183" s="213" t="str">
        <f>IF(M1183="","",U1183*#REF!)</f>
        <v/>
      </c>
      <c r="X1183" s="211" t="str">
        <f>IF(M1183="","",T1183*#REF!+U1183*#REF!)</f>
        <v/>
      </c>
      <c r="Y1183" s="266" t="str">
        <f t="shared" si="216"/>
        <v/>
      </c>
      <c r="Z1183" s="269" t="str">
        <f t="shared" si="217"/>
        <v/>
      </c>
      <c r="AA1183" s="710" t="str">
        <f>IF(Y1183="","",Y1183*'Step 1  Fixed Inputs'!$B$8)</f>
        <v/>
      </c>
    </row>
    <row r="1184" spans="1:27" hidden="1">
      <c r="A1184" s="272"/>
      <c r="B1184" s="242"/>
      <c r="C1184" s="572"/>
      <c r="D1184" s="583"/>
      <c r="E1184" s="587"/>
      <c r="F1184" s="646"/>
      <c r="G1184" s="622"/>
      <c r="H1184" s="454"/>
      <c r="I1184" s="566"/>
      <c r="J1184" s="607"/>
      <c r="K1184" s="454"/>
      <c r="L1184" s="455"/>
      <c r="M1184" s="451" t="str">
        <f>IF(C1184="","",VLOOKUP(C1184,'Reference 7.0 EULs'!$D$2:$E$114,2,))</f>
        <v/>
      </c>
      <c r="N1184" s="207" t="str">
        <f t="shared" si="218"/>
        <v/>
      </c>
      <c r="O1184" s="209" t="str">
        <f t="shared" si="214"/>
        <v/>
      </c>
      <c r="P1184" s="209"/>
      <c r="Q1184" s="209"/>
      <c r="R1184" s="208" t="str">
        <f t="shared" si="219"/>
        <v/>
      </c>
      <c r="S1184" s="210" t="str">
        <f t="shared" si="215"/>
        <v/>
      </c>
      <c r="T1184" s="211" t="str">
        <f>IF(M1184="","",'Step 1  Fixed Inputs'!$B$3*(1+'Step 1  Fixed Inputs'!$B$7)/('Step 1  Fixed Inputs'!$B$5-'Step 1  Fixed Inputs'!$B$7)*(1-((1+'Step 1  Fixed Inputs'!$B$7)/(1+'Step 1  Fixed Inputs'!$B$5))^$M1184))</f>
        <v/>
      </c>
      <c r="U1184" s="212" t="str">
        <f>IF(M1184="","",'Step 1  Fixed Inputs'!$B$4*(1+'Step 1  Fixed Inputs'!$B$7)/('Step 1  Fixed Inputs'!$B$5-'Step 1  Fixed Inputs'!$B$7)*(1-((1+'Step 1  Fixed Inputs'!$B$7)/(1+'Step 1  Fixed Inputs'!$B$5))^$M1184))</f>
        <v/>
      </c>
      <c r="V1184" s="213" t="str">
        <f>IF(M1184="","",T1184*#REF!)</f>
        <v/>
      </c>
      <c r="W1184" s="213" t="str">
        <f>IF(M1184="","",U1184*#REF!)</f>
        <v/>
      </c>
      <c r="X1184" s="211" t="str">
        <f>IF(M1184="","",T1184*#REF!+U1184*#REF!)</f>
        <v/>
      </c>
      <c r="Y1184" s="266" t="str">
        <f t="shared" si="216"/>
        <v/>
      </c>
      <c r="Z1184" s="269" t="str">
        <f t="shared" si="217"/>
        <v/>
      </c>
      <c r="AA1184" s="710" t="str">
        <f>IF(Y1184="","",Y1184*'Step 1  Fixed Inputs'!$B$8)</f>
        <v/>
      </c>
    </row>
    <row r="1185" spans="1:27" hidden="1">
      <c r="A1185" s="272"/>
      <c r="B1185" s="238"/>
      <c r="C1185" s="572"/>
      <c r="D1185" s="583"/>
      <c r="E1185" s="587"/>
      <c r="F1185" s="646"/>
      <c r="G1185" s="622"/>
      <c r="H1185" s="454"/>
      <c r="I1185" s="566"/>
      <c r="J1185" s="607"/>
      <c r="K1185" s="454"/>
      <c r="L1185" s="455"/>
      <c r="M1185" s="451" t="str">
        <f>IF(C1185="","",VLOOKUP(C1185,'Reference 7.0 EULs'!$D$2:$E$114,2,))</f>
        <v/>
      </c>
      <c r="N1185" s="207" t="str">
        <f t="shared" si="218"/>
        <v/>
      </c>
      <c r="O1185" s="209" t="str">
        <f t="shared" si="214"/>
        <v/>
      </c>
      <c r="P1185" s="209"/>
      <c r="Q1185" s="209"/>
      <c r="R1185" s="208" t="str">
        <f t="shared" si="219"/>
        <v/>
      </c>
      <c r="S1185" s="210" t="str">
        <f t="shared" si="215"/>
        <v/>
      </c>
      <c r="T1185" s="211" t="str">
        <f>IF(M1185="","",'Step 1  Fixed Inputs'!$B$3*(1+'Step 1  Fixed Inputs'!$B$7)/('Step 1  Fixed Inputs'!$B$5-'Step 1  Fixed Inputs'!$B$7)*(1-((1+'Step 1  Fixed Inputs'!$B$7)/(1+'Step 1  Fixed Inputs'!$B$5))^$M1185))</f>
        <v/>
      </c>
      <c r="U1185" s="212" t="str">
        <f>IF(M1185="","",'Step 1  Fixed Inputs'!$B$4*(1+'Step 1  Fixed Inputs'!$B$7)/('Step 1  Fixed Inputs'!$B$5-'Step 1  Fixed Inputs'!$B$7)*(1-((1+'Step 1  Fixed Inputs'!$B$7)/(1+'Step 1  Fixed Inputs'!$B$5))^$M1185))</f>
        <v/>
      </c>
      <c r="V1185" s="213" t="str">
        <f>IF(M1185="","",T1185*#REF!)</f>
        <v/>
      </c>
      <c r="W1185" s="213" t="str">
        <f>IF(M1185="","",U1185*#REF!)</f>
        <v/>
      </c>
      <c r="X1185" s="211" t="str">
        <f>IF(M1185="","",T1185*#REF!+U1185*#REF!)</f>
        <v/>
      </c>
      <c r="Y1185" s="266" t="str">
        <f t="shared" si="216"/>
        <v/>
      </c>
      <c r="Z1185" s="269" t="str">
        <f t="shared" si="217"/>
        <v/>
      </c>
      <c r="AA1185" s="710" t="str">
        <f>IF(Y1185="","",Y1185*'Step 1  Fixed Inputs'!$B$8)</f>
        <v/>
      </c>
    </row>
    <row r="1186" spans="1:27" hidden="1">
      <c r="A1186" s="272"/>
      <c r="B1186" s="238"/>
      <c r="C1186" s="572"/>
      <c r="D1186" s="583"/>
      <c r="E1186" s="587"/>
      <c r="F1186" s="646"/>
      <c r="G1186" s="622"/>
      <c r="H1186" s="454"/>
      <c r="I1186" s="566"/>
      <c r="J1186" s="607"/>
      <c r="K1186" s="454"/>
      <c r="L1186" s="455"/>
      <c r="M1186" s="451" t="str">
        <f>IF(C1186="","",VLOOKUP(C1186,'Reference 7.0 EULs'!$D$2:$E$114,2,))</f>
        <v/>
      </c>
      <c r="N1186" s="207" t="str">
        <f t="shared" si="218"/>
        <v/>
      </c>
      <c r="O1186" s="209" t="str">
        <f t="shared" si="214"/>
        <v/>
      </c>
      <c r="P1186" s="209"/>
      <c r="Q1186" s="209"/>
      <c r="R1186" s="208" t="str">
        <f t="shared" si="219"/>
        <v/>
      </c>
      <c r="S1186" s="210" t="str">
        <f t="shared" si="215"/>
        <v/>
      </c>
      <c r="T1186" s="211" t="str">
        <f>IF(M1186="","",'Step 1  Fixed Inputs'!$B$3*(1+'Step 1  Fixed Inputs'!$B$7)/('Step 1  Fixed Inputs'!$B$5-'Step 1  Fixed Inputs'!$B$7)*(1-((1+'Step 1  Fixed Inputs'!$B$7)/(1+'Step 1  Fixed Inputs'!$B$5))^$M1186))</f>
        <v/>
      </c>
      <c r="U1186" s="212" t="str">
        <f>IF(M1186="","",'Step 1  Fixed Inputs'!$B$4*(1+'Step 1  Fixed Inputs'!$B$7)/('Step 1  Fixed Inputs'!$B$5-'Step 1  Fixed Inputs'!$B$7)*(1-((1+'Step 1  Fixed Inputs'!$B$7)/(1+'Step 1  Fixed Inputs'!$B$5))^$M1186))</f>
        <v/>
      </c>
      <c r="V1186" s="213" t="str">
        <f>IF(M1186="","",T1186*#REF!)</f>
        <v/>
      </c>
      <c r="W1186" s="213" t="str">
        <f>IF(M1186="","",U1186*#REF!)</f>
        <v/>
      </c>
      <c r="X1186" s="211" t="str">
        <f>IF(M1186="","",T1186*#REF!+U1186*#REF!)</f>
        <v/>
      </c>
      <c r="Y1186" s="266" t="str">
        <f t="shared" si="216"/>
        <v/>
      </c>
      <c r="Z1186" s="269" t="str">
        <f t="shared" si="217"/>
        <v/>
      </c>
      <c r="AA1186" s="710" t="str">
        <f>IF(Y1186="","",Y1186*'Step 1  Fixed Inputs'!$B$8)</f>
        <v/>
      </c>
    </row>
    <row r="1187" spans="1:27" hidden="1">
      <c r="A1187" s="272"/>
      <c r="B1187" s="238"/>
      <c r="C1187" s="572"/>
      <c r="D1187" s="583"/>
      <c r="E1187" s="587"/>
      <c r="F1187" s="646"/>
      <c r="G1187" s="622"/>
      <c r="H1187" s="454"/>
      <c r="I1187" s="566"/>
      <c r="J1187" s="607"/>
      <c r="K1187" s="454"/>
      <c r="L1187" s="455"/>
      <c r="M1187" s="451" t="str">
        <f>IF(C1187="","",VLOOKUP(C1187,'Reference 7.0 EULs'!$D$2:$E$114,2,))</f>
        <v/>
      </c>
      <c r="N1187" s="207" t="str">
        <f t="shared" si="218"/>
        <v/>
      </c>
      <c r="O1187" s="209" t="str">
        <f t="shared" si="214"/>
        <v/>
      </c>
      <c r="P1187" s="209"/>
      <c r="Q1187" s="209"/>
      <c r="R1187" s="208" t="str">
        <f t="shared" si="219"/>
        <v/>
      </c>
      <c r="S1187" s="210" t="str">
        <f t="shared" si="215"/>
        <v/>
      </c>
      <c r="T1187" s="211" t="str">
        <f>IF(M1187="","",'Step 1  Fixed Inputs'!$B$3*(1+'Step 1  Fixed Inputs'!$B$7)/('Step 1  Fixed Inputs'!$B$5-'Step 1  Fixed Inputs'!$B$7)*(1-((1+'Step 1  Fixed Inputs'!$B$7)/(1+'Step 1  Fixed Inputs'!$B$5))^$M1187))</f>
        <v/>
      </c>
      <c r="U1187" s="212" t="str">
        <f>IF(M1187="","",'Step 1  Fixed Inputs'!$B$4*(1+'Step 1  Fixed Inputs'!$B$7)/('Step 1  Fixed Inputs'!$B$5-'Step 1  Fixed Inputs'!$B$7)*(1-((1+'Step 1  Fixed Inputs'!$B$7)/(1+'Step 1  Fixed Inputs'!$B$5))^$M1187))</f>
        <v/>
      </c>
      <c r="V1187" s="213" t="str">
        <f>IF(M1187="","",T1187*#REF!)</f>
        <v/>
      </c>
      <c r="W1187" s="213" t="str">
        <f>IF(M1187="","",U1187*#REF!)</f>
        <v/>
      </c>
      <c r="X1187" s="211" t="str">
        <f>IF(M1187="","",T1187*#REF!+U1187*#REF!)</f>
        <v/>
      </c>
      <c r="Y1187" s="266" t="str">
        <f t="shared" si="216"/>
        <v/>
      </c>
      <c r="Z1187" s="269" t="str">
        <f t="shared" si="217"/>
        <v/>
      </c>
      <c r="AA1187" s="710" t="str">
        <f>IF(Y1187="","",Y1187*'Step 1  Fixed Inputs'!$B$8)</f>
        <v/>
      </c>
    </row>
    <row r="1188" spans="1:27" hidden="1">
      <c r="A1188" s="272"/>
      <c r="B1188" s="238"/>
      <c r="C1188" s="572"/>
      <c r="D1188" s="583"/>
      <c r="E1188" s="587"/>
      <c r="F1188" s="646"/>
      <c r="G1188" s="622"/>
      <c r="H1188" s="454"/>
      <c r="I1188" s="566"/>
      <c r="J1188" s="607"/>
      <c r="K1188" s="454"/>
      <c r="L1188" s="455"/>
      <c r="M1188" s="451" t="str">
        <f>IF(C1188="","",VLOOKUP(C1188,'Reference 7.0 EULs'!$D$2:$E$114,2,))</f>
        <v/>
      </c>
      <c r="N1188" s="207" t="str">
        <f t="shared" si="218"/>
        <v/>
      </c>
      <c r="O1188" s="209" t="str">
        <f t="shared" si="214"/>
        <v/>
      </c>
      <c r="P1188" s="209"/>
      <c r="Q1188" s="209"/>
      <c r="R1188" s="208" t="str">
        <f t="shared" si="219"/>
        <v/>
      </c>
      <c r="S1188" s="210" t="str">
        <f t="shared" si="215"/>
        <v/>
      </c>
      <c r="T1188" s="211" t="str">
        <f>IF(M1188="","",'Step 1  Fixed Inputs'!$B$3*(1+'Step 1  Fixed Inputs'!$B$7)/('Step 1  Fixed Inputs'!$B$5-'Step 1  Fixed Inputs'!$B$7)*(1-((1+'Step 1  Fixed Inputs'!$B$7)/(1+'Step 1  Fixed Inputs'!$B$5))^$M1188))</f>
        <v/>
      </c>
      <c r="U1188" s="212" t="str">
        <f>IF(M1188="","",'Step 1  Fixed Inputs'!$B$4*(1+'Step 1  Fixed Inputs'!$B$7)/('Step 1  Fixed Inputs'!$B$5-'Step 1  Fixed Inputs'!$B$7)*(1-((1+'Step 1  Fixed Inputs'!$B$7)/(1+'Step 1  Fixed Inputs'!$B$5))^$M1188))</f>
        <v/>
      </c>
      <c r="V1188" s="213" t="str">
        <f>IF(M1188="","",T1188*#REF!)</f>
        <v/>
      </c>
      <c r="W1188" s="213" t="str">
        <f>IF(M1188="","",U1188*#REF!)</f>
        <v/>
      </c>
      <c r="X1188" s="211" t="str">
        <f>IF(M1188="","",T1188*#REF!+U1188*#REF!)</f>
        <v/>
      </c>
      <c r="Y1188" s="266" t="str">
        <f t="shared" si="216"/>
        <v/>
      </c>
      <c r="Z1188" s="269" t="str">
        <f t="shared" si="217"/>
        <v/>
      </c>
      <c r="AA1188" s="710" t="str">
        <f>IF(Y1188="","",Y1188*'Step 1  Fixed Inputs'!$B$8)</f>
        <v/>
      </c>
    </row>
    <row r="1189" spans="1:27" hidden="1">
      <c r="A1189" s="272"/>
      <c r="B1189" s="238"/>
      <c r="C1189" s="572"/>
      <c r="D1189" s="583"/>
      <c r="E1189" s="587"/>
      <c r="F1189" s="646"/>
      <c r="G1189" s="622"/>
      <c r="H1189" s="454"/>
      <c r="I1189" s="566"/>
      <c r="J1189" s="607"/>
      <c r="K1189" s="454"/>
      <c r="L1189" s="455"/>
      <c r="M1189" s="451" t="str">
        <f>IF(C1189="","",VLOOKUP(C1189,'Reference 7.0 EULs'!$D$2:$E$114,2,))</f>
        <v/>
      </c>
      <c r="N1189" s="207" t="str">
        <f t="shared" si="218"/>
        <v/>
      </c>
      <c r="O1189" s="209" t="str">
        <f t="shared" si="214"/>
        <v/>
      </c>
      <c r="P1189" s="209"/>
      <c r="Q1189" s="209"/>
      <c r="R1189" s="208" t="str">
        <f t="shared" si="219"/>
        <v/>
      </c>
      <c r="S1189" s="210" t="str">
        <f t="shared" si="215"/>
        <v/>
      </c>
      <c r="T1189" s="211" t="str">
        <f>IF(M1189="","",'Step 1  Fixed Inputs'!$B$3*(1+'Step 1  Fixed Inputs'!$B$7)/('Step 1  Fixed Inputs'!$B$5-'Step 1  Fixed Inputs'!$B$7)*(1-((1+'Step 1  Fixed Inputs'!$B$7)/(1+'Step 1  Fixed Inputs'!$B$5))^$M1189))</f>
        <v/>
      </c>
      <c r="U1189" s="212" t="str">
        <f>IF(M1189="","",'Step 1  Fixed Inputs'!$B$4*(1+'Step 1  Fixed Inputs'!$B$7)/('Step 1  Fixed Inputs'!$B$5-'Step 1  Fixed Inputs'!$B$7)*(1-((1+'Step 1  Fixed Inputs'!$B$7)/(1+'Step 1  Fixed Inputs'!$B$5))^$M1189))</f>
        <v/>
      </c>
      <c r="V1189" s="213" t="str">
        <f>IF(M1189="","",T1189*#REF!)</f>
        <v/>
      </c>
      <c r="W1189" s="213" t="str">
        <f>IF(M1189="","",U1189*#REF!)</f>
        <v/>
      </c>
      <c r="X1189" s="211" t="str">
        <f>IF(M1189="","",T1189*#REF!+U1189*#REF!)</f>
        <v/>
      </c>
      <c r="Y1189" s="266" t="str">
        <f t="shared" si="216"/>
        <v/>
      </c>
      <c r="Z1189" s="269" t="str">
        <f t="shared" si="217"/>
        <v/>
      </c>
      <c r="AA1189" s="710" t="str">
        <f>IF(Y1189="","",Y1189*'Step 1  Fixed Inputs'!$B$8)</f>
        <v/>
      </c>
    </row>
    <row r="1190" spans="1:27" hidden="1">
      <c r="A1190" s="272"/>
      <c r="B1190" s="238"/>
      <c r="C1190" s="572"/>
      <c r="D1190" s="583"/>
      <c r="E1190" s="587"/>
      <c r="F1190" s="646"/>
      <c r="G1190" s="622"/>
      <c r="H1190" s="454"/>
      <c r="I1190" s="566"/>
      <c r="J1190" s="607"/>
      <c r="K1190" s="454"/>
      <c r="L1190" s="455"/>
      <c r="M1190" s="451" t="str">
        <f>IF(C1190="","",VLOOKUP(C1190,'Reference 7.0 EULs'!$D$2:$E$114,2,))</f>
        <v/>
      </c>
      <c r="N1190" s="207" t="str">
        <f t="shared" si="218"/>
        <v/>
      </c>
      <c r="O1190" s="209" t="str">
        <f t="shared" si="214"/>
        <v/>
      </c>
      <c r="P1190" s="209"/>
      <c r="Q1190" s="209"/>
      <c r="R1190" s="208" t="str">
        <f t="shared" si="219"/>
        <v/>
      </c>
      <c r="S1190" s="210" t="str">
        <f t="shared" si="215"/>
        <v/>
      </c>
      <c r="T1190" s="211" t="str">
        <f>IF(M1190="","",'Step 1  Fixed Inputs'!$B$3*(1+'Step 1  Fixed Inputs'!$B$7)/('Step 1  Fixed Inputs'!$B$5-'Step 1  Fixed Inputs'!$B$7)*(1-((1+'Step 1  Fixed Inputs'!$B$7)/(1+'Step 1  Fixed Inputs'!$B$5))^$M1190))</f>
        <v/>
      </c>
      <c r="U1190" s="212" t="str">
        <f>IF(M1190="","",'Step 1  Fixed Inputs'!$B$4*(1+'Step 1  Fixed Inputs'!$B$7)/('Step 1  Fixed Inputs'!$B$5-'Step 1  Fixed Inputs'!$B$7)*(1-((1+'Step 1  Fixed Inputs'!$B$7)/(1+'Step 1  Fixed Inputs'!$B$5))^$M1190))</f>
        <v/>
      </c>
      <c r="V1190" s="213" t="str">
        <f>IF(M1190="","",T1190*#REF!)</f>
        <v/>
      </c>
      <c r="W1190" s="213" t="str">
        <f>IF(M1190="","",U1190*#REF!)</f>
        <v/>
      </c>
      <c r="X1190" s="211" t="str">
        <f>IF(M1190="","",T1190*#REF!+U1190*#REF!)</f>
        <v/>
      </c>
      <c r="Y1190" s="266" t="str">
        <f t="shared" si="216"/>
        <v/>
      </c>
      <c r="Z1190" s="269" t="str">
        <f t="shared" si="217"/>
        <v/>
      </c>
      <c r="AA1190" s="710" t="str">
        <f>IF(Y1190="","",Y1190*'Step 1  Fixed Inputs'!$B$8)</f>
        <v/>
      </c>
    </row>
    <row r="1191" spans="1:27" hidden="1">
      <c r="A1191" s="272"/>
      <c r="B1191" s="238"/>
      <c r="C1191" s="572"/>
      <c r="D1191" s="583"/>
      <c r="E1191" s="587"/>
      <c r="F1191" s="646"/>
      <c r="G1191" s="622"/>
      <c r="H1191" s="454"/>
      <c r="I1191" s="566"/>
      <c r="J1191" s="607"/>
      <c r="K1191" s="454"/>
      <c r="L1191" s="455"/>
      <c r="M1191" s="451" t="str">
        <f>IF(C1191="","",VLOOKUP(C1191,'Reference 7.0 EULs'!$D$2:$E$114,2,))</f>
        <v/>
      </c>
      <c r="N1191" s="207" t="str">
        <f t="shared" si="218"/>
        <v/>
      </c>
      <c r="O1191" s="209" t="str">
        <f t="shared" si="214"/>
        <v/>
      </c>
      <c r="P1191" s="209"/>
      <c r="Q1191" s="209"/>
      <c r="R1191" s="208" t="str">
        <f t="shared" si="219"/>
        <v/>
      </c>
      <c r="S1191" s="210" t="str">
        <f t="shared" si="215"/>
        <v/>
      </c>
      <c r="T1191" s="211" t="str">
        <f>IF(M1191="","",'Step 1  Fixed Inputs'!$B$3*(1+'Step 1  Fixed Inputs'!$B$7)/('Step 1  Fixed Inputs'!$B$5-'Step 1  Fixed Inputs'!$B$7)*(1-((1+'Step 1  Fixed Inputs'!$B$7)/(1+'Step 1  Fixed Inputs'!$B$5))^$M1191))</f>
        <v/>
      </c>
      <c r="U1191" s="212" t="str">
        <f>IF(M1191="","",'Step 1  Fixed Inputs'!$B$4*(1+'Step 1  Fixed Inputs'!$B$7)/('Step 1  Fixed Inputs'!$B$5-'Step 1  Fixed Inputs'!$B$7)*(1-((1+'Step 1  Fixed Inputs'!$B$7)/(1+'Step 1  Fixed Inputs'!$B$5))^$M1191))</f>
        <v/>
      </c>
      <c r="V1191" s="213" t="str">
        <f>IF(M1191="","",T1191*#REF!)</f>
        <v/>
      </c>
      <c r="W1191" s="213" t="str">
        <f>IF(M1191="","",U1191*#REF!)</f>
        <v/>
      </c>
      <c r="X1191" s="211" t="str">
        <f>IF(M1191="","",T1191*#REF!+U1191*#REF!)</f>
        <v/>
      </c>
      <c r="Y1191" s="266" t="str">
        <f t="shared" si="216"/>
        <v/>
      </c>
      <c r="Z1191" s="269" t="str">
        <f t="shared" si="217"/>
        <v/>
      </c>
      <c r="AA1191" s="710" t="str">
        <f>IF(Y1191="","",Y1191*'Step 1  Fixed Inputs'!$B$8)</f>
        <v/>
      </c>
    </row>
    <row r="1192" spans="1:27" hidden="1">
      <c r="A1192" s="272"/>
      <c r="B1192" s="238"/>
      <c r="C1192" s="572"/>
      <c r="D1192" s="583"/>
      <c r="E1192" s="587"/>
      <c r="F1192" s="646"/>
      <c r="G1192" s="622"/>
      <c r="H1192" s="454"/>
      <c r="I1192" s="566"/>
      <c r="J1192" s="607"/>
      <c r="K1192" s="454"/>
      <c r="L1192" s="455"/>
      <c r="M1192" s="451" t="str">
        <f>IF(C1192="","",VLOOKUP(C1192,'Reference 7.0 EULs'!$D$2:$E$114,2,))</f>
        <v/>
      </c>
      <c r="N1192" s="207" t="str">
        <f t="shared" si="218"/>
        <v/>
      </c>
      <c r="O1192" s="209" t="str">
        <f t="shared" si="214"/>
        <v/>
      </c>
      <c r="P1192" s="209"/>
      <c r="Q1192" s="209"/>
      <c r="R1192" s="208" t="str">
        <f t="shared" si="219"/>
        <v/>
      </c>
      <c r="S1192" s="210" t="str">
        <f t="shared" si="215"/>
        <v/>
      </c>
      <c r="T1192" s="211" t="str">
        <f>IF(M1192="","",'Step 1  Fixed Inputs'!$B$3*(1+'Step 1  Fixed Inputs'!$B$7)/('Step 1  Fixed Inputs'!$B$5-'Step 1  Fixed Inputs'!$B$7)*(1-((1+'Step 1  Fixed Inputs'!$B$7)/(1+'Step 1  Fixed Inputs'!$B$5))^$M1192))</f>
        <v/>
      </c>
      <c r="U1192" s="212" t="str">
        <f>IF(M1192="","",'Step 1  Fixed Inputs'!$B$4*(1+'Step 1  Fixed Inputs'!$B$7)/('Step 1  Fixed Inputs'!$B$5-'Step 1  Fixed Inputs'!$B$7)*(1-((1+'Step 1  Fixed Inputs'!$B$7)/(1+'Step 1  Fixed Inputs'!$B$5))^$M1192))</f>
        <v/>
      </c>
      <c r="V1192" s="213" t="str">
        <f>IF(M1192="","",T1192*#REF!)</f>
        <v/>
      </c>
      <c r="W1192" s="213" t="str">
        <f>IF(M1192="","",U1192*#REF!)</f>
        <v/>
      </c>
      <c r="X1192" s="211" t="str">
        <f>IF(M1192="","",T1192*#REF!+U1192*#REF!)</f>
        <v/>
      </c>
      <c r="Y1192" s="266" t="str">
        <f t="shared" si="216"/>
        <v/>
      </c>
      <c r="Z1192" s="269" t="str">
        <f t="shared" si="217"/>
        <v/>
      </c>
      <c r="AA1192" s="710" t="str">
        <f>IF(Y1192="","",Y1192*'Step 1  Fixed Inputs'!$B$8)</f>
        <v/>
      </c>
    </row>
    <row r="1193" spans="1:27" hidden="1">
      <c r="A1193" s="272"/>
      <c r="B1193" s="238"/>
      <c r="C1193" s="572"/>
      <c r="D1193" s="583"/>
      <c r="E1193" s="587"/>
      <c r="F1193" s="646"/>
      <c r="G1193" s="622"/>
      <c r="H1193" s="454"/>
      <c r="I1193" s="566"/>
      <c r="J1193" s="607"/>
      <c r="K1193" s="454"/>
      <c r="L1193" s="455"/>
      <c r="M1193" s="451" t="str">
        <f>IF(C1193="","",VLOOKUP(C1193,'Reference 7.0 EULs'!$D$2:$E$114,2,))</f>
        <v/>
      </c>
      <c r="N1193" s="207" t="str">
        <f t="shared" si="218"/>
        <v/>
      </c>
      <c r="O1193" s="209" t="str">
        <f t="shared" si="214"/>
        <v/>
      </c>
      <c r="P1193" s="209"/>
      <c r="Q1193" s="209"/>
      <c r="R1193" s="208" t="str">
        <f t="shared" si="219"/>
        <v/>
      </c>
      <c r="S1193" s="210" t="str">
        <f t="shared" si="215"/>
        <v/>
      </c>
      <c r="T1193" s="211" t="str">
        <f>IF(M1193="","",'Step 1  Fixed Inputs'!$B$3*(1+'Step 1  Fixed Inputs'!$B$7)/('Step 1  Fixed Inputs'!$B$5-'Step 1  Fixed Inputs'!$B$7)*(1-((1+'Step 1  Fixed Inputs'!$B$7)/(1+'Step 1  Fixed Inputs'!$B$5))^$M1193))</f>
        <v/>
      </c>
      <c r="U1193" s="212" t="str">
        <f>IF(M1193="","",'Step 1  Fixed Inputs'!$B$4*(1+'Step 1  Fixed Inputs'!$B$7)/('Step 1  Fixed Inputs'!$B$5-'Step 1  Fixed Inputs'!$B$7)*(1-((1+'Step 1  Fixed Inputs'!$B$7)/(1+'Step 1  Fixed Inputs'!$B$5))^$M1193))</f>
        <v/>
      </c>
      <c r="V1193" s="213" t="str">
        <f>IF(M1193="","",T1193*#REF!)</f>
        <v/>
      </c>
      <c r="W1193" s="213" t="str">
        <f>IF(M1193="","",U1193*#REF!)</f>
        <v/>
      </c>
      <c r="X1193" s="211" t="str">
        <f>IF(M1193="","",T1193*#REF!+U1193*#REF!)</f>
        <v/>
      </c>
      <c r="Y1193" s="266" t="str">
        <f t="shared" si="216"/>
        <v/>
      </c>
      <c r="Z1193" s="269" t="str">
        <f t="shared" si="217"/>
        <v/>
      </c>
      <c r="AA1193" s="710" t="str">
        <f>IF(Y1193="","",Y1193*'Step 1  Fixed Inputs'!$B$8)</f>
        <v/>
      </c>
    </row>
    <row r="1194" spans="1:27" hidden="1">
      <c r="A1194" s="272"/>
      <c r="B1194" s="238"/>
      <c r="C1194" s="572"/>
      <c r="D1194" s="583"/>
      <c r="E1194" s="587"/>
      <c r="F1194" s="646"/>
      <c r="G1194" s="622"/>
      <c r="H1194" s="454"/>
      <c r="I1194" s="566"/>
      <c r="J1194" s="607"/>
      <c r="K1194" s="454"/>
      <c r="L1194" s="455"/>
      <c r="M1194" s="451" t="str">
        <f>IF(C1194="","",VLOOKUP(C1194,'Reference 7.0 EULs'!$D$2:$E$114,2,))</f>
        <v/>
      </c>
      <c r="N1194" s="207" t="str">
        <f t="shared" si="218"/>
        <v/>
      </c>
      <c r="O1194" s="209" t="str">
        <f t="shared" si="214"/>
        <v/>
      </c>
      <c r="P1194" s="209"/>
      <c r="Q1194" s="209"/>
      <c r="R1194" s="208" t="str">
        <f t="shared" si="219"/>
        <v/>
      </c>
      <c r="S1194" s="210" t="str">
        <f t="shared" si="215"/>
        <v/>
      </c>
      <c r="T1194" s="211" t="str">
        <f>IF(M1194="","",'Step 1  Fixed Inputs'!$B$3*(1+'Step 1  Fixed Inputs'!$B$7)/('Step 1  Fixed Inputs'!$B$5-'Step 1  Fixed Inputs'!$B$7)*(1-((1+'Step 1  Fixed Inputs'!$B$7)/(1+'Step 1  Fixed Inputs'!$B$5))^$M1194))</f>
        <v/>
      </c>
      <c r="U1194" s="212" t="str">
        <f>IF(M1194="","",'Step 1  Fixed Inputs'!$B$4*(1+'Step 1  Fixed Inputs'!$B$7)/('Step 1  Fixed Inputs'!$B$5-'Step 1  Fixed Inputs'!$B$7)*(1-((1+'Step 1  Fixed Inputs'!$B$7)/(1+'Step 1  Fixed Inputs'!$B$5))^$M1194))</f>
        <v/>
      </c>
      <c r="V1194" s="213" t="str">
        <f>IF(M1194="","",T1194*#REF!)</f>
        <v/>
      </c>
      <c r="W1194" s="213" t="str">
        <f>IF(M1194="","",U1194*#REF!)</f>
        <v/>
      </c>
      <c r="X1194" s="211" t="str">
        <f>IF(M1194="","",T1194*#REF!+U1194*#REF!)</f>
        <v/>
      </c>
      <c r="Y1194" s="266" t="str">
        <f t="shared" si="216"/>
        <v/>
      </c>
      <c r="Z1194" s="269" t="str">
        <f t="shared" si="217"/>
        <v/>
      </c>
      <c r="AA1194" s="710" t="str">
        <f>IF(Y1194="","",Y1194*'Step 1  Fixed Inputs'!$B$8)</f>
        <v/>
      </c>
    </row>
    <row r="1195" spans="1:27" hidden="1">
      <c r="A1195" s="272"/>
      <c r="B1195" s="238"/>
      <c r="C1195" s="572"/>
      <c r="D1195" s="583"/>
      <c r="E1195" s="587"/>
      <c r="F1195" s="646"/>
      <c r="G1195" s="622"/>
      <c r="H1195" s="454"/>
      <c r="I1195" s="566"/>
      <c r="J1195" s="607"/>
      <c r="K1195" s="454"/>
      <c r="L1195" s="455"/>
      <c r="M1195" s="451" t="str">
        <f>IF(C1195="","",VLOOKUP(C1195,'Reference 7.0 EULs'!$D$2:$E$114,2,))</f>
        <v/>
      </c>
      <c r="N1195" s="207" t="str">
        <f t="shared" si="218"/>
        <v/>
      </c>
      <c r="O1195" s="209" t="str">
        <f t="shared" si="214"/>
        <v/>
      </c>
      <c r="P1195" s="209"/>
      <c r="Q1195" s="209"/>
      <c r="R1195" s="208" t="str">
        <f t="shared" si="219"/>
        <v/>
      </c>
      <c r="S1195" s="210" t="str">
        <f t="shared" si="215"/>
        <v/>
      </c>
      <c r="T1195" s="211" t="str">
        <f>IF(M1195="","",'Step 1  Fixed Inputs'!$B$3*(1+'Step 1  Fixed Inputs'!$B$7)/('Step 1  Fixed Inputs'!$B$5-'Step 1  Fixed Inputs'!$B$7)*(1-((1+'Step 1  Fixed Inputs'!$B$7)/(1+'Step 1  Fixed Inputs'!$B$5))^$M1195))</f>
        <v/>
      </c>
      <c r="U1195" s="212" t="str">
        <f>IF(M1195="","",'Step 1  Fixed Inputs'!$B$4*(1+'Step 1  Fixed Inputs'!$B$7)/('Step 1  Fixed Inputs'!$B$5-'Step 1  Fixed Inputs'!$B$7)*(1-((1+'Step 1  Fixed Inputs'!$B$7)/(1+'Step 1  Fixed Inputs'!$B$5))^$M1195))</f>
        <v/>
      </c>
      <c r="V1195" s="213" t="str">
        <f>IF(M1195="","",T1195*#REF!)</f>
        <v/>
      </c>
      <c r="W1195" s="213" t="str">
        <f>IF(M1195="","",U1195*#REF!)</f>
        <v/>
      </c>
      <c r="X1195" s="211" t="str">
        <f>IF(M1195="","",T1195*#REF!+U1195*#REF!)</f>
        <v/>
      </c>
      <c r="Y1195" s="266" t="str">
        <f t="shared" si="216"/>
        <v/>
      </c>
      <c r="Z1195" s="269" t="str">
        <f t="shared" si="217"/>
        <v/>
      </c>
      <c r="AA1195" s="710" t="str">
        <f>IF(Y1195="","",Y1195*'Step 1  Fixed Inputs'!$B$8)</f>
        <v/>
      </c>
    </row>
    <row r="1196" spans="1:27" hidden="1">
      <c r="A1196" s="272"/>
      <c r="B1196" s="238"/>
      <c r="C1196" s="572"/>
      <c r="D1196" s="583"/>
      <c r="E1196" s="587"/>
      <c r="F1196" s="646"/>
      <c r="G1196" s="622"/>
      <c r="H1196" s="454"/>
      <c r="I1196" s="566"/>
      <c r="J1196" s="607"/>
      <c r="K1196" s="454"/>
      <c r="L1196" s="455"/>
      <c r="M1196" s="451" t="str">
        <f>IF(C1196="","",VLOOKUP(C1196,'Reference 7.0 EULs'!$D$2:$E$114,2,))</f>
        <v/>
      </c>
      <c r="N1196" s="207" t="str">
        <f t="shared" si="218"/>
        <v/>
      </c>
      <c r="O1196" s="209" t="str">
        <f t="shared" si="214"/>
        <v/>
      </c>
      <c r="P1196" s="209"/>
      <c r="Q1196" s="209"/>
      <c r="R1196" s="208" t="str">
        <f t="shared" si="219"/>
        <v/>
      </c>
      <c r="S1196" s="210" t="str">
        <f t="shared" si="215"/>
        <v/>
      </c>
      <c r="T1196" s="211" t="str">
        <f>IF(M1196="","",'Step 1  Fixed Inputs'!$B$3*(1+'Step 1  Fixed Inputs'!$B$7)/('Step 1  Fixed Inputs'!$B$5-'Step 1  Fixed Inputs'!$B$7)*(1-((1+'Step 1  Fixed Inputs'!$B$7)/(1+'Step 1  Fixed Inputs'!$B$5))^$M1196))</f>
        <v/>
      </c>
      <c r="U1196" s="212" t="str">
        <f>IF(M1196="","",'Step 1  Fixed Inputs'!$B$4*(1+'Step 1  Fixed Inputs'!$B$7)/('Step 1  Fixed Inputs'!$B$5-'Step 1  Fixed Inputs'!$B$7)*(1-((1+'Step 1  Fixed Inputs'!$B$7)/(1+'Step 1  Fixed Inputs'!$B$5))^$M1196))</f>
        <v/>
      </c>
      <c r="V1196" s="213" t="str">
        <f>IF(M1196="","",T1196*#REF!)</f>
        <v/>
      </c>
      <c r="W1196" s="213" t="str">
        <f>IF(M1196="","",U1196*#REF!)</f>
        <v/>
      </c>
      <c r="X1196" s="211" t="str">
        <f>IF(M1196="","",T1196*#REF!+U1196*#REF!)</f>
        <v/>
      </c>
      <c r="Y1196" s="266" t="str">
        <f t="shared" si="216"/>
        <v/>
      </c>
      <c r="Z1196" s="269" t="str">
        <f t="shared" si="217"/>
        <v/>
      </c>
      <c r="AA1196" s="710" t="str">
        <f>IF(Y1196="","",Y1196*'Step 1  Fixed Inputs'!$B$8)</f>
        <v/>
      </c>
    </row>
    <row r="1197" spans="1:27" hidden="1">
      <c r="A1197" s="272"/>
      <c r="B1197" s="238"/>
      <c r="C1197" s="572"/>
      <c r="D1197" s="583"/>
      <c r="E1197" s="587"/>
      <c r="F1197" s="646"/>
      <c r="G1197" s="622"/>
      <c r="H1197" s="454"/>
      <c r="I1197" s="566"/>
      <c r="J1197" s="607"/>
      <c r="K1197" s="454"/>
      <c r="L1197" s="455"/>
      <c r="M1197" s="451" t="str">
        <f>IF(C1197="","",VLOOKUP(C1197,'Reference 7.0 EULs'!$D$2:$E$114,2,))</f>
        <v/>
      </c>
      <c r="N1197" s="207" t="str">
        <f t="shared" si="218"/>
        <v/>
      </c>
      <c r="O1197" s="209" t="str">
        <f t="shared" si="214"/>
        <v/>
      </c>
      <c r="P1197" s="209"/>
      <c r="Q1197" s="209"/>
      <c r="R1197" s="208" t="str">
        <f t="shared" si="219"/>
        <v/>
      </c>
      <c r="S1197" s="210" t="str">
        <f t="shared" si="215"/>
        <v/>
      </c>
      <c r="T1197" s="211" t="str">
        <f>IF(M1197="","",'Step 1  Fixed Inputs'!$B$3*(1+'Step 1  Fixed Inputs'!$B$7)/('Step 1  Fixed Inputs'!$B$5-'Step 1  Fixed Inputs'!$B$7)*(1-((1+'Step 1  Fixed Inputs'!$B$7)/(1+'Step 1  Fixed Inputs'!$B$5))^$M1197))</f>
        <v/>
      </c>
      <c r="U1197" s="212" t="str">
        <f>IF(M1197="","",'Step 1  Fixed Inputs'!$B$4*(1+'Step 1  Fixed Inputs'!$B$7)/('Step 1  Fixed Inputs'!$B$5-'Step 1  Fixed Inputs'!$B$7)*(1-((1+'Step 1  Fixed Inputs'!$B$7)/(1+'Step 1  Fixed Inputs'!$B$5))^$M1197))</f>
        <v/>
      </c>
      <c r="V1197" s="213" t="str">
        <f>IF(M1197="","",T1197*#REF!)</f>
        <v/>
      </c>
      <c r="W1197" s="213" t="str">
        <f>IF(M1197="","",U1197*#REF!)</f>
        <v/>
      </c>
      <c r="X1197" s="211" t="str">
        <f>IF(M1197="","",T1197*#REF!+U1197*#REF!)</f>
        <v/>
      </c>
      <c r="Y1197" s="266" t="str">
        <f t="shared" si="216"/>
        <v/>
      </c>
      <c r="Z1197" s="269" t="str">
        <f t="shared" si="217"/>
        <v/>
      </c>
      <c r="AA1197" s="710" t="str">
        <f>IF(Y1197="","",Y1197*'Step 1  Fixed Inputs'!$B$8)</f>
        <v/>
      </c>
    </row>
    <row r="1198" spans="1:27" ht="16.5" hidden="1" customHeight="1" thickBot="1">
      <c r="A1198" s="272"/>
      <c r="B1198" s="239"/>
      <c r="C1198" s="579"/>
      <c r="D1198" s="584"/>
      <c r="E1198" s="588"/>
      <c r="F1198" s="647"/>
      <c r="G1198" s="623"/>
      <c r="H1198" s="457"/>
      <c r="I1198" s="597"/>
      <c r="J1198" s="608"/>
      <c r="K1198" s="457"/>
      <c r="L1198" s="458"/>
      <c r="M1198" s="451" t="str">
        <f>IF(C1198="","",VLOOKUP(C1198,'Reference 7.0 EULs'!$D$2:$E$114,2,))</f>
        <v/>
      </c>
      <c r="N1198" s="207" t="str">
        <f t="shared" si="218"/>
        <v/>
      </c>
      <c r="O1198" s="209" t="str">
        <f t="shared" si="214"/>
        <v/>
      </c>
      <c r="P1198" s="209"/>
      <c r="Q1198" s="209"/>
      <c r="R1198" s="208" t="str">
        <f t="shared" si="219"/>
        <v/>
      </c>
      <c r="S1198" s="210" t="str">
        <f t="shared" si="215"/>
        <v/>
      </c>
      <c r="T1198" s="211" t="str">
        <f>IF(M1198="","",'Step 1  Fixed Inputs'!$B$3*(1+'Step 1  Fixed Inputs'!$B$7)/('Step 1  Fixed Inputs'!$B$5-'Step 1  Fixed Inputs'!$B$7)*(1-((1+'Step 1  Fixed Inputs'!$B$7)/(1+'Step 1  Fixed Inputs'!$B$5))^$M1198))</f>
        <v/>
      </c>
      <c r="U1198" s="212" t="str">
        <f>IF(M1198="","",'Step 1  Fixed Inputs'!$B$4*(1+'Step 1  Fixed Inputs'!$B$7)/('Step 1  Fixed Inputs'!$B$5-'Step 1  Fixed Inputs'!$B$7)*(1-((1+'Step 1  Fixed Inputs'!$B$7)/(1+'Step 1  Fixed Inputs'!$B$5))^$M1198))</f>
        <v/>
      </c>
      <c r="V1198" s="213" t="str">
        <f>IF(M1198="","",T1198*#REF!)</f>
        <v/>
      </c>
      <c r="W1198" s="213" t="str">
        <f>IF(M1198="","",U1198*#REF!)</f>
        <v/>
      </c>
      <c r="X1198" s="211" t="str">
        <f>IF(M1198="","",T1198*#REF!+U1198*#REF!)</f>
        <v/>
      </c>
      <c r="Y1198" s="266" t="str">
        <f t="shared" si="216"/>
        <v/>
      </c>
      <c r="Z1198" s="269" t="str">
        <f t="shared" si="217"/>
        <v/>
      </c>
      <c r="AA1198" s="710" t="str">
        <f>IF(Y1198="","",Y1198*'Step 1  Fixed Inputs'!$B$8)</f>
        <v/>
      </c>
    </row>
    <row r="1199" spans="1:27" ht="18" hidden="1" thickBot="1">
      <c r="A1199" s="293" t="s">
        <v>171</v>
      </c>
      <c r="B1199" s="240"/>
      <c r="C1199" s="571" t="s">
        <v>102</v>
      </c>
      <c r="D1199" s="581"/>
      <c r="E1199" s="556"/>
      <c r="F1199" s="650"/>
      <c r="G1199" s="629"/>
      <c r="H1199" s="462"/>
      <c r="I1199" s="595"/>
      <c r="J1199" s="609"/>
      <c r="K1199" s="462"/>
      <c r="L1199" s="459">
        <f>SUM(L1200:L1239)</f>
        <v>0</v>
      </c>
      <c r="M1199" s="447" t="s">
        <v>154</v>
      </c>
      <c r="N1199" s="214" t="str">
        <f>'Step 3  Admin Allocation'!K13</f>
        <v/>
      </c>
      <c r="O1199" s="411">
        <f>SUM(O1200:O1239)</f>
        <v>0</v>
      </c>
      <c r="P1199" s="411"/>
      <c r="Q1199" s="411"/>
      <c r="R1199" s="215" t="str">
        <f>'Step 3  Admin Allocation'!O13</f>
        <v/>
      </c>
      <c r="S1199" s="411">
        <f t="shared" ref="S1199:Y1199" si="220">SUM(S1200:S1239)</f>
        <v>0</v>
      </c>
      <c r="T1199" s="411">
        <f t="shared" si="220"/>
        <v>0</v>
      </c>
      <c r="U1199" s="411">
        <f t="shared" si="220"/>
        <v>0</v>
      </c>
      <c r="V1199" s="411">
        <f t="shared" si="220"/>
        <v>0</v>
      </c>
      <c r="W1199" s="411">
        <f t="shared" si="220"/>
        <v>0</v>
      </c>
      <c r="X1199" s="411">
        <f t="shared" si="220"/>
        <v>0</v>
      </c>
      <c r="Y1199" s="265">
        <f t="shared" si="220"/>
        <v>0</v>
      </c>
      <c r="Z1199" s="268" t="e">
        <f>X1199/S1199</f>
        <v>#DIV/0!</v>
      </c>
      <c r="AA1199" s="712">
        <f>SUM(AA1200:AA1239)</f>
        <v>0</v>
      </c>
    </row>
    <row r="1200" spans="1:27" hidden="1">
      <c r="A1200" s="408"/>
      <c r="B1200" s="273"/>
      <c r="C1200" s="578"/>
      <c r="D1200" s="582"/>
      <c r="E1200" s="586"/>
      <c r="F1200" s="643"/>
      <c r="G1200" s="621"/>
      <c r="H1200" s="453"/>
      <c r="I1200" s="565"/>
      <c r="J1200" s="606"/>
      <c r="K1200" s="453"/>
      <c r="L1200" s="460"/>
      <c r="M1200" s="451" t="str">
        <f>IF(C1200="","",VLOOKUP(C1200,'Reference 7.0 EULs'!$D$2:$E$114,2,))</f>
        <v/>
      </c>
      <c r="N1200" s="207" t="str">
        <f>IF(M1200="","",(L1200/L$1199)*N$1199)</f>
        <v/>
      </c>
      <c r="O1200" s="209" t="str">
        <f t="shared" ref="O1200:O1239" si="221">IF(M1200="","",SUM(L1200,N1200))</f>
        <v/>
      </c>
      <c r="P1200" s="209"/>
      <c r="Q1200" s="209"/>
      <c r="R1200" s="208" t="str">
        <f>IF(M1200="","",(L1200/L$1199)*R$1199)</f>
        <v/>
      </c>
      <c r="S1200" s="210" t="str">
        <f t="shared" ref="S1200:S1239" si="222">IF(M1200="","",SUM(L1200,R1200))</f>
        <v/>
      </c>
      <c r="T1200" s="211" t="str">
        <f>IF(M1200="","",'Step 1  Fixed Inputs'!$B$3*(1+'Step 1  Fixed Inputs'!$B$7)/('Step 1  Fixed Inputs'!$B$5-'Step 1  Fixed Inputs'!$B$7)*(1-((1+'Step 1  Fixed Inputs'!$B$7)/(1+'Step 1  Fixed Inputs'!$B$5))^$M1200))</f>
        <v/>
      </c>
      <c r="U1200" s="212" t="str">
        <f>IF(M1200="","",'Step 1  Fixed Inputs'!$B$4*(1+'Step 1  Fixed Inputs'!$B$7)/('Step 1  Fixed Inputs'!$B$5-'Step 1  Fixed Inputs'!$B$7)*(1-((1+'Step 1  Fixed Inputs'!$B$7)/(1+'Step 1  Fixed Inputs'!$B$5))^$M1200))</f>
        <v/>
      </c>
      <c r="V1200" s="213" t="str">
        <f>IF(M1200="","",T1200*#REF!)</f>
        <v/>
      </c>
      <c r="W1200" s="213" t="str">
        <f>IF(M1200="","",U1200*#REF!)</f>
        <v/>
      </c>
      <c r="X1200" s="211" t="str">
        <f>IF(M1200="","",T1200*#REF!+U1200*#REF!)</f>
        <v/>
      </c>
      <c r="Y1200" s="266" t="str">
        <f t="shared" ref="Y1200:Y1239" si="223">IF(M1200="","",X1200-S1200)</f>
        <v/>
      </c>
      <c r="Z1200" s="269" t="str">
        <f t="shared" ref="Z1200:Z1239" si="224">IF(M1200="","",X1200/S1200)</f>
        <v/>
      </c>
      <c r="AA1200" s="710" t="str">
        <f>IF(Y1200="","",Y1200*'Step 1  Fixed Inputs'!$B$8)</f>
        <v/>
      </c>
    </row>
    <row r="1201" spans="2:27" hidden="1">
      <c r="B1201" s="412"/>
      <c r="C1201" s="578"/>
      <c r="D1201" s="582"/>
      <c r="E1201" s="586"/>
      <c r="F1201" s="643"/>
      <c r="G1201" s="621"/>
      <c r="H1201" s="453"/>
      <c r="I1201" s="565"/>
      <c r="J1201" s="606"/>
      <c r="K1201" s="453"/>
      <c r="L1201" s="460"/>
      <c r="M1201" s="451" t="str">
        <f>IF(C1201="","",VLOOKUP(C1201,'Reference 7.0 EULs'!$D$2:$E$114,2,))</f>
        <v/>
      </c>
      <c r="N1201" s="207" t="str">
        <f t="shared" ref="N1201:N1239" si="225">IF(M1201="","",(L1201/L$1199)*N$1199)</f>
        <v/>
      </c>
      <c r="O1201" s="209" t="str">
        <f t="shared" si="221"/>
        <v/>
      </c>
      <c r="P1201" s="209"/>
      <c r="Q1201" s="209"/>
      <c r="R1201" s="208" t="str">
        <f t="shared" ref="R1201:R1239" si="226">IF(M1201="","",(L1201/L$1199)*R$1199)</f>
        <v/>
      </c>
      <c r="S1201" s="210" t="str">
        <f t="shared" si="222"/>
        <v/>
      </c>
      <c r="T1201" s="211" t="str">
        <f>IF(M1201="","",'Step 1  Fixed Inputs'!$B$3*(1+'Step 1  Fixed Inputs'!$B$7)/('Step 1  Fixed Inputs'!$B$5-'Step 1  Fixed Inputs'!$B$7)*(1-((1+'Step 1  Fixed Inputs'!$B$7)/(1+'Step 1  Fixed Inputs'!$B$5))^$M1201))</f>
        <v/>
      </c>
      <c r="U1201" s="212" t="str">
        <f>IF(M1201="","",'Step 1  Fixed Inputs'!$B$4*(1+'Step 1  Fixed Inputs'!$B$7)/('Step 1  Fixed Inputs'!$B$5-'Step 1  Fixed Inputs'!$B$7)*(1-((1+'Step 1  Fixed Inputs'!$B$7)/(1+'Step 1  Fixed Inputs'!$B$5))^$M1201))</f>
        <v/>
      </c>
      <c r="V1201" s="213" t="str">
        <f>IF(M1201="","",T1201*#REF!)</f>
        <v/>
      </c>
      <c r="W1201" s="213" t="str">
        <f>IF(M1201="","",U1201*#REF!)</f>
        <v/>
      </c>
      <c r="X1201" s="211" t="str">
        <f>IF(M1201="","",T1201*#REF!+U1201*#REF!)</f>
        <v/>
      </c>
      <c r="Y1201" s="266" t="str">
        <f t="shared" si="223"/>
        <v/>
      </c>
      <c r="Z1201" s="269" t="str">
        <f t="shared" si="224"/>
        <v/>
      </c>
      <c r="AA1201" s="710" t="str">
        <f>IF(Y1201="","",Y1201*'Step 1  Fixed Inputs'!$B$8)</f>
        <v/>
      </c>
    </row>
    <row r="1202" spans="2:27" hidden="1">
      <c r="B1202" s="412"/>
      <c r="C1202" s="578"/>
      <c r="D1202" s="582"/>
      <c r="E1202" s="586"/>
      <c r="F1202" s="643"/>
      <c r="G1202" s="621"/>
      <c r="H1202" s="453"/>
      <c r="I1202" s="565"/>
      <c r="J1202" s="606"/>
      <c r="K1202" s="453"/>
      <c r="L1202" s="460"/>
      <c r="M1202" s="451" t="str">
        <f>IF(C1202="","",VLOOKUP(C1202,'Reference 7.0 EULs'!$D$2:$E$114,2,))</f>
        <v/>
      </c>
      <c r="N1202" s="207" t="str">
        <f t="shared" si="225"/>
        <v/>
      </c>
      <c r="O1202" s="209" t="str">
        <f t="shared" si="221"/>
        <v/>
      </c>
      <c r="P1202" s="209"/>
      <c r="Q1202" s="209"/>
      <c r="R1202" s="208" t="str">
        <f t="shared" si="226"/>
        <v/>
      </c>
      <c r="S1202" s="210" t="str">
        <f t="shared" si="222"/>
        <v/>
      </c>
      <c r="T1202" s="211" t="str">
        <f>IF(M1202="","",'Step 1  Fixed Inputs'!$B$3*(1+'Step 1  Fixed Inputs'!$B$7)/('Step 1  Fixed Inputs'!$B$5-'Step 1  Fixed Inputs'!$B$7)*(1-((1+'Step 1  Fixed Inputs'!$B$7)/(1+'Step 1  Fixed Inputs'!$B$5))^$M1202))</f>
        <v/>
      </c>
      <c r="U1202" s="212" t="str">
        <f>IF(M1202="","",'Step 1  Fixed Inputs'!$B$4*(1+'Step 1  Fixed Inputs'!$B$7)/('Step 1  Fixed Inputs'!$B$5-'Step 1  Fixed Inputs'!$B$7)*(1-((1+'Step 1  Fixed Inputs'!$B$7)/(1+'Step 1  Fixed Inputs'!$B$5))^$M1202))</f>
        <v/>
      </c>
      <c r="V1202" s="213" t="str">
        <f>IF(M1202="","",T1202*#REF!)</f>
        <v/>
      </c>
      <c r="W1202" s="213" t="str">
        <f>IF(M1202="","",U1202*#REF!)</f>
        <v/>
      </c>
      <c r="X1202" s="211" t="str">
        <f>IF(M1202="","",T1202*#REF!+U1202*#REF!)</f>
        <v/>
      </c>
      <c r="Y1202" s="266" t="str">
        <f t="shared" si="223"/>
        <v/>
      </c>
      <c r="Z1202" s="269" t="str">
        <f t="shared" si="224"/>
        <v/>
      </c>
      <c r="AA1202" s="710" t="str">
        <f>IF(Y1202="","",Y1202*'Step 1  Fixed Inputs'!$B$8)</f>
        <v/>
      </c>
    </row>
    <row r="1203" spans="2:27" hidden="1">
      <c r="B1203" s="412"/>
      <c r="C1203" s="578"/>
      <c r="D1203" s="582"/>
      <c r="E1203" s="586"/>
      <c r="F1203" s="643"/>
      <c r="G1203" s="621"/>
      <c r="H1203" s="453"/>
      <c r="I1203" s="565"/>
      <c r="J1203" s="606"/>
      <c r="K1203" s="453"/>
      <c r="L1203" s="460"/>
      <c r="M1203" s="451" t="str">
        <f>IF(C1203="","",VLOOKUP(C1203,'Reference 7.0 EULs'!$D$2:$E$114,2,))</f>
        <v/>
      </c>
      <c r="N1203" s="207" t="str">
        <f t="shared" si="225"/>
        <v/>
      </c>
      <c r="O1203" s="209" t="str">
        <f t="shared" si="221"/>
        <v/>
      </c>
      <c r="P1203" s="209"/>
      <c r="Q1203" s="209"/>
      <c r="R1203" s="208" t="str">
        <f t="shared" si="226"/>
        <v/>
      </c>
      <c r="S1203" s="210" t="str">
        <f t="shared" si="222"/>
        <v/>
      </c>
      <c r="T1203" s="211" t="str">
        <f>IF(M1203="","",'Step 1  Fixed Inputs'!$B$3*(1+'Step 1  Fixed Inputs'!$B$7)/('Step 1  Fixed Inputs'!$B$5-'Step 1  Fixed Inputs'!$B$7)*(1-((1+'Step 1  Fixed Inputs'!$B$7)/(1+'Step 1  Fixed Inputs'!$B$5))^$M1203))</f>
        <v/>
      </c>
      <c r="U1203" s="212" t="str">
        <f>IF(M1203="","",'Step 1  Fixed Inputs'!$B$4*(1+'Step 1  Fixed Inputs'!$B$7)/('Step 1  Fixed Inputs'!$B$5-'Step 1  Fixed Inputs'!$B$7)*(1-((1+'Step 1  Fixed Inputs'!$B$7)/(1+'Step 1  Fixed Inputs'!$B$5))^$M1203))</f>
        <v/>
      </c>
      <c r="V1203" s="213" t="str">
        <f>IF(M1203="","",T1203*#REF!)</f>
        <v/>
      </c>
      <c r="W1203" s="213" t="str">
        <f>IF(M1203="","",U1203*#REF!)</f>
        <v/>
      </c>
      <c r="X1203" s="211" t="str">
        <f>IF(M1203="","",T1203*#REF!+U1203*#REF!)</f>
        <v/>
      </c>
      <c r="Y1203" s="266" t="str">
        <f t="shared" si="223"/>
        <v/>
      </c>
      <c r="Z1203" s="269" t="str">
        <f t="shared" si="224"/>
        <v/>
      </c>
      <c r="AA1203" s="710" t="str">
        <f>IF(Y1203="","",Y1203*'Step 1  Fixed Inputs'!$B$8)</f>
        <v/>
      </c>
    </row>
    <row r="1204" spans="2:27" hidden="1">
      <c r="B1204" s="412"/>
      <c r="C1204" s="578"/>
      <c r="D1204" s="582"/>
      <c r="E1204" s="586"/>
      <c r="F1204" s="643"/>
      <c r="G1204" s="621"/>
      <c r="H1204" s="453"/>
      <c r="I1204" s="565"/>
      <c r="J1204" s="606"/>
      <c r="K1204" s="453"/>
      <c r="L1204" s="460"/>
      <c r="M1204" s="451" t="str">
        <f>IF(C1204="","",VLOOKUP(C1204,'Reference 7.0 EULs'!$D$2:$E$114,2,))</f>
        <v/>
      </c>
      <c r="N1204" s="207" t="str">
        <f t="shared" si="225"/>
        <v/>
      </c>
      <c r="O1204" s="209" t="str">
        <f t="shared" si="221"/>
        <v/>
      </c>
      <c r="P1204" s="209"/>
      <c r="Q1204" s="209"/>
      <c r="R1204" s="208" t="str">
        <f t="shared" si="226"/>
        <v/>
      </c>
      <c r="S1204" s="210" t="str">
        <f t="shared" si="222"/>
        <v/>
      </c>
      <c r="T1204" s="211" t="str">
        <f>IF(M1204="","",'Step 1  Fixed Inputs'!$B$3*(1+'Step 1  Fixed Inputs'!$B$7)/('Step 1  Fixed Inputs'!$B$5-'Step 1  Fixed Inputs'!$B$7)*(1-((1+'Step 1  Fixed Inputs'!$B$7)/(1+'Step 1  Fixed Inputs'!$B$5))^$M1204))</f>
        <v/>
      </c>
      <c r="U1204" s="212" t="str">
        <f>IF(M1204="","",'Step 1  Fixed Inputs'!$B$4*(1+'Step 1  Fixed Inputs'!$B$7)/('Step 1  Fixed Inputs'!$B$5-'Step 1  Fixed Inputs'!$B$7)*(1-((1+'Step 1  Fixed Inputs'!$B$7)/(1+'Step 1  Fixed Inputs'!$B$5))^$M1204))</f>
        <v/>
      </c>
      <c r="V1204" s="213" t="str">
        <f>IF(M1204="","",T1204*#REF!)</f>
        <v/>
      </c>
      <c r="W1204" s="213" t="str">
        <f>IF(M1204="","",U1204*#REF!)</f>
        <v/>
      </c>
      <c r="X1204" s="211" t="str">
        <f>IF(M1204="","",T1204*#REF!+U1204*#REF!)</f>
        <v/>
      </c>
      <c r="Y1204" s="266" t="str">
        <f t="shared" si="223"/>
        <v/>
      </c>
      <c r="Z1204" s="269" t="str">
        <f t="shared" si="224"/>
        <v/>
      </c>
      <c r="AA1204" s="710" t="str">
        <f>IF(Y1204="","",Y1204*'Step 1  Fixed Inputs'!$B$8)</f>
        <v/>
      </c>
    </row>
    <row r="1205" spans="2:27" hidden="1">
      <c r="B1205" s="412"/>
      <c r="C1205" s="579"/>
      <c r="D1205" s="582"/>
      <c r="E1205" s="586"/>
      <c r="F1205" s="643"/>
      <c r="G1205" s="621"/>
      <c r="H1205" s="453"/>
      <c r="I1205" s="565"/>
      <c r="J1205" s="606"/>
      <c r="K1205" s="453"/>
      <c r="L1205" s="460"/>
      <c r="M1205" s="451" t="str">
        <f>IF(C1205="","",VLOOKUP(C1205,'Reference 7.0 EULs'!$D$2:$E$114,2,))</f>
        <v/>
      </c>
      <c r="N1205" s="207" t="str">
        <f t="shared" si="225"/>
        <v/>
      </c>
      <c r="O1205" s="209" t="str">
        <f t="shared" si="221"/>
        <v/>
      </c>
      <c r="P1205" s="209"/>
      <c r="Q1205" s="209"/>
      <c r="R1205" s="208" t="str">
        <f t="shared" si="226"/>
        <v/>
      </c>
      <c r="S1205" s="210" t="str">
        <f t="shared" si="222"/>
        <v/>
      </c>
      <c r="T1205" s="211" t="str">
        <f>IF(M1205="","",'Step 1  Fixed Inputs'!$B$3*(1+'Step 1  Fixed Inputs'!$B$7)/('Step 1  Fixed Inputs'!$B$5-'Step 1  Fixed Inputs'!$B$7)*(1-((1+'Step 1  Fixed Inputs'!$B$7)/(1+'Step 1  Fixed Inputs'!$B$5))^$M1205))</f>
        <v/>
      </c>
      <c r="U1205" s="212" t="str">
        <f>IF(M1205="","",'Step 1  Fixed Inputs'!$B$4*(1+'Step 1  Fixed Inputs'!$B$7)/('Step 1  Fixed Inputs'!$B$5-'Step 1  Fixed Inputs'!$B$7)*(1-((1+'Step 1  Fixed Inputs'!$B$7)/(1+'Step 1  Fixed Inputs'!$B$5))^$M1205))</f>
        <v/>
      </c>
      <c r="V1205" s="213" t="str">
        <f>IF(M1205="","",T1205*#REF!)</f>
        <v/>
      </c>
      <c r="W1205" s="213" t="str">
        <f>IF(M1205="","",U1205*#REF!)</f>
        <v/>
      </c>
      <c r="X1205" s="211" t="str">
        <f>IF(M1205="","",T1205*#REF!+U1205*#REF!)</f>
        <v/>
      </c>
      <c r="Y1205" s="266" t="str">
        <f t="shared" si="223"/>
        <v/>
      </c>
      <c r="Z1205" s="269" t="str">
        <f t="shared" si="224"/>
        <v/>
      </c>
      <c r="AA1205" s="710" t="str">
        <f>IF(Y1205="","",Y1205*'Step 1  Fixed Inputs'!$B$8)</f>
        <v/>
      </c>
    </row>
    <row r="1206" spans="2:27" hidden="1">
      <c r="B1206" s="412"/>
      <c r="C1206" s="579"/>
      <c r="D1206" s="582"/>
      <c r="E1206" s="586"/>
      <c r="F1206" s="643"/>
      <c r="G1206" s="621"/>
      <c r="H1206" s="453"/>
      <c r="I1206" s="565"/>
      <c r="J1206" s="606"/>
      <c r="K1206" s="453"/>
      <c r="L1206" s="460"/>
      <c r="M1206" s="451" t="str">
        <f>IF(C1206="","",VLOOKUP(C1206,'Reference 7.0 EULs'!$D$2:$E$114,2,))</f>
        <v/>
      </c>
      <c r="N1206" s="207" t="str">
        <f t="shared" si="225"/>
        <v/>
      </c>
      <c r="O1206" s="209" t="str">
        <f t="shared" si="221"/>
        <v/>
      </c>
      <c r="P1206" s="209"/>
      <c r="Q1206" s="209"/>
      <c r="R1206" s="208" t="str">
        <f t="shared" si="226"/>
        <v/>
      </c>
      <c r="S1206" s="210" t="str">
        <f t="shared" si="222"/>
        <v/>
      </c>
      <c r="T1206" s="211" t="str">
        <f>IF(M1206="","",'Step 1  Fixed Inputs'!$B$3*(1+'Step 1  Fixed Inputs'!$B$7)/('Step 1  Fixed Inputs'!$B$5-'Step 1  Fixed Inputs'!$B$7)*(1-((1+'Step 1  Fixed Inputs'!$B$7)/(1+'Step 1  Fixed Inputs'!$B$5))^$M1206))</f>
        <v/>
      </c>
      <c r="U1206" s="212" t="str">
        <f>IF(M1206="","",'Step 1  Fixed Inputs'!$B$4*(1+'Step 1  Fixed Inputs'!$B$7)/('Step 1  Fixed Inputs'!$B$5-'Step 1  Fixed Inputs'!$B$7)*(1-((1+'Step 1  Fixed Inputs'!$B$7)/(1+'Step 1  Fixed Inputs'!$B$5))^$M1206))</f>
        <v/>
      </c>
      <c r="V1206" s="213" t="str">
        <f>IF(M1206="","",T1206*#REF!)</f>
        <v/>
      </c>
      <c r="W1206" s="213" t="str">
        <f>IF(M1206="","",U1206*#REF!)</f>
        <v/>
      </c>
      <c r="X1206" s="211" t="str">
        <f>IF(M1206="","",T1206*#REF!+U1206*#REF!)</f>
        <v/>
      </c>
      <c r="Y1206" s="266" t="str">
        <f t="shared" si="223"/>
        <v/>
      </c>
      <c r="Z1206" s="269" t="str">
        <f t="shared" si="224"/>
        <v/>
      </c>
      <c r="AA1206" s="710" t="str">
        <f>IF(Y1206="","",Y1206*'Step 1  Fixed Inputs'!$B$8)</f>
        <v/>
      </c>
    </row>
    <row r="1207" spans="2:27" hidden="1">
      <c r="B1207" s="412"/>
      <c r="C1207" s="572"/>
      <c r="D1207" s="582"/>
      <c r="E1207" s="586"/>
      <c r="F1207" s="643"/>
      <c r="G1207" s="621"/>
      <c r="H1207" s="453"/>
      <c r="I1207" s="565"/>
      <c r="J1207" s="606"/>
      <c r="K1207" s="453"/>
      <c r="L1207" s="460"/>
      <c r="M1207" s="451" t="str">
        <f>IF(C1207="","",VLOOKUP(C1207,'Reference 7.0 EULs'!$D$2:$E$114,2,))</f>
        <v/>
      </c>
      <c r="N1207" s="207" t="str">
        <f t="shared" si="225"/>
        <v/>
      </c>
      <c r="O1207" s="209" t="str">
        <f t="shared" si="221"/>
        <v/>
      </c>
      <c r="P1207" s="209"/>
      <c r="Q1207" s="209"/>
      <c r="R1207" s="208" t="str">
        <f t="shared" si="226"/>
        <v/>
      </c>
      <c r="S1207" s="210" t="str">
        <f t="shared" si="222"/>
        <v/>
      </c>
      <c r="T1207" s="211" t="str">
        <f>IF(M1207="","",'Step 1  Fixed Inputs'!$B$3*(1+'Step 1  Fixed Inputs'!$B$7)/('Step 1  Fixed Inputs'!$B$5-'Step 1  Fixed Inputs'!$B$7)*(1-((1+'Step 1  Fixed Inputs'!$B$7)/(1+'Step 1  Fixed Inputs'!$B$5))^$M1207))</f>
        <v/>
      </c>
      <c r="U1207" s="212" t="str">
        <f>IF(M1207="","",'Step 1  Fixed Inputs'!$B$4*(1+'Step 1  Fixed Inputs'!$B$7)/('Step 1  Fixed Inputs'!$B$5-'Step 1  Fixed Inputs'!$B$7)*(1-((1+'Step 1  Fixed Inputs'!$B$7)/(1+'Step 1  Fixed Inputs'!$B$5))^$M1207))</f>
        <v/>
      </c>
      <c r="V1207" s="213" t="str">
        <f>IF(M1207="","",T1207*#REF!)</f>
        <v/>
      </c>
      <c r="W1207" s="213" t="str">
        <f>IF(M1207="","",U1207*#REF!)</f>
        <v/>
      </c>
      <c r="X1207" s="211" t="str">
        <f>IF(M1207="","",T1207*#REF!+U1207*#REF!)</f>
        <v/>
      </c>
      <c r="Y1207" s="266" t="str">
        <f t="shared" si="223"/>
        <v/>
      </c>
      <c r="Z1207" s="269" t="str">
        <f t="shared" si="224"/>
        <v/>
      </c>
      <c r="AA1207" s="710" t="str">
        <f>IF(Y1207="","",Y1207*'Step 1  Fixed Inputs'!$B$8)</f>
        <v/>
      </c>
    </row>
    <row r="1208" spans="2:27" hidden="1">
      <c r="B1208" s="239"/>
      <c r="C1208" s="578"/>
      <c r="D1208" s="582"/>
      <c r="E1208" s="586"/>
      <c r="F1208" s="643"/>
      <c r="G1208" s="621"/>
      <c r="H1208" s="453"/>
      <c r="I1208" s="565"/>
      <c r="J1208" s="606"/>
      <c r="K1208" s="453"/>
      <c r="L1208" s="460"/>
      <c r="M1208" s="451" t="str">
        <f>IF(C1208="","",VLOOKUP(C1208,'Reference 7.0 EULs'!$D$2:$E$114,2,))</f>
        <v/>
      </c>
      <c r="N1208" s="207" t="str">
        <f t="shared" si="225"/>
        <v/>
      </c>
      <c r="O1208" s="209" t="str">
        <f t="shared" si="221"/>
        <v/>
      </c>
      <c r="P1208" s="209"/>
      <c r="Q1208" s="209"/>
      <c r="R1208" s="208" t="str">
        <f t="shared" si="226"/>
        <v/>
      </c>
      <c r="S1208" s="210" t="str">
        <f t="shared" si="222"/>
        <v/>
      </c>
      <c r="T1208" s="211" t="str">
        <f>IF(M1208="","",'Step 1  Fixed Inputs'!$B$3*(1+'Step 1  Fixed Inputs'!$B$7)/('Step 1  Fixed Inputs'!$B$5-'Step 1  Fixed Inputs'!$B$7)*(1-((1+'Step 1  Fixed Inputs'!$B$7)/(1+'Step 1  Fixed Inputs'!$B$5))^$M1208))</f>
        <v/>
      </c>
      <c r="U1208" s="212" t="str">
        <f>IF(M1208="","",'Step 1  Fixed Inputs'!$B$4*(1+'Step 1  Fixed Inputs'!$B$7)/('Step 1  Fixed Inputs'!$B$5-'Step 1  Fixed Inputs'!$B$7)*(1-((1+'Step 1  Fixed Inputs'!$B$7)/(1+'Step 1  Fixed Inputs'!$B$5))^$M1208))</f>
        <v/>
      </c>
      <c r="V1208" s="213" t="str">
        <f>IF(M1208="","",T1208*#REF!)</f>
        <v/>
      </c>
      <c r="W1208" s="213" t="str">
        <f>IF(M1208="","",U1208*#REF!)</f>
        <v/>
      </c>
      <c r="X1208" s="211" t="str">
        <f>IF(M1208="","",T1208*#REF!+U1208*#REF!)</f>
        <v/>
      </c>
      <c r="Y1208" s="266" t="str">
        <f t="shared" si="223"/>
        <v/>
      </c>
      <c r="Z1208" s="269" t="str">
        <f t="shared" si="224"/>
        <v/>
      </c>
      <c r="AA1208" s="710" t="str">
        <f>IF(Y1208="","",Y1208*'Step 1  Fixed Inputs'!$B$8)</f>
        <v/>
      </c>
    </row>
    <row r="1209" spans="2:27" hidden="1">
      <c r="B1209" s="238"/>
      <c r="C1209" s="578"/>
      <c r="D1209" s="582"/>
      <c r="E1209" s="586"/>
      <c r="F1209" s="643"/>
      <c r="G1209" s="621"/>
      <c r="H1209" s="453"/>
      <c r="I1209" s="565"/>
      <c r="J1209" s="606"/>
      <c r="K1209" s="453"/>
      <c r="L1209" s="460"/>
      <c r="M1209" s="451" t="str">
        <f>IF(C1209="","",VLOOKUP(C1209,'Reference 7.0 EULs'!$D$2:$E$114,2,))</f>
        <v/>
      </c>
      <c r="N1209" s="207" t="str">
        <f t="shared" si="225"/>
        <v/>
      </c>
      <c r="O1209" s="209" t="str">
        <f t="shared" si="221"/>
        <v/>
      </c>
      <c r="P1209" s="209"/>
      <c r="Q1209" s="209"/>
      <c r="R1209" s="208" t="str">
        <f t="shared" si="226"/>
        <v/>
      </c>
      <c r="S1209" s="210" t="str">
        <f t="shared" si="222"/>
        <v/>
      </c>
      <c r="T1209" s="211" t="str">
        <f>IF(M1209="","",'Step 1  Fixed Inputs'!$B$3*(1+'Step 1  Fixed Inputs'!$B$7)/('Step 1  Fixed Inputs'!$B$5-'Step 1  Fixed Inputs'!$B$7)*(1-((1+'Step 1  Fixed Inputs'!$B$7)/(1+'Step 1  Fixed Inputs'!$B$5))^$M1209))</f>
        <v/>
      </c>
      <c r="U1209" s="212" t="str">
        <f>IF(M1209="","",'Step 1  Fixed Inputs'!$B$4*(1+'Step 1  Fixed Inputs'!$B$7)/('Step 1  Fixed Inputs'!$B$5-'Step 1  Fixed Inputs'!$B$7)*(1-((1+'Step 1  Fixed Inputs'!$B$7)/(1+'Step 1  Fixed Inputs'!$B$5))^$M1209))</f>
        <v/>
      </c>
      <c r="V1209" s="213" t="str">
        <f>IF(M1209="","",T1209*#REF!)</f>
        <v/>
      </c>
      <c r="W1209" s="213" t="str">
        <f>IF(M1209="","",U1209*#REF!)</f>
        <v/>
      </c>
      <c r="X1209" s="211" t="str">
        <f>IF(M1209="","",T1209*#REF!+U1209*#REF!)</f>
        <v/>
      </c>
      <c r="Y1209" s="266" t="str">
        <f t="shared" si="223"/>
        <v/>
      </c>
      <c r="Z1209" s="269" t="str">
        <f t="shared" si="224"/>
        <v/>
      </c>
      <c r="AA1209" s="710" t="str">
        <f>IF(Y1209="","",Y1209*'Step 1  Fixed Inputs'!$B$8)</f>
        <v/>
      </c>
    </row>
    <row r="1210" spans="2:27" hidden="1">
      <c r="B1210" s="412"/>
      <c r="C1210" s="578"/>
      <c r="D1210" s="582"/>
      <c r="E1210" s="586"/>
      <c r="F1210" s="643"/>
      <c r="G1210" s="621"/>
      <c r="H1210" s="453"/>
      <c r="I1210" s="565"/>
      <c r="J1210" s="606"/>
      <c r="K1210" s="453"/>
      <c r="L1210" s="460"/>
      <c r="M1210" s="451" t="str">
        <f>IF(C1210="","",VLOOKUP(C1210,'Reference 7.0 EULs'!$D$2:$E$114,2,))</f>
        <v/>
      </c>
      <c r="N1210" s="207" t="str">
        <f t="shared" si="225"/>
        <v/>
      </c>
      <c r="O1210" s="209" t="str">
        <f t="shared" si="221"/>
        <v/>
      </c>
      <c r="P1210" s="209"/>
      <c r="Q1210" s="209"/>
      <c r="R1210" s="208" t="str">
        <f t="shared" si="226"/>
        <v/>
      </c>
      <c r="S1210" s="210" t="str">
        <f t="shared" si="222"/>
        <v/>
      </c>
      <c r="T1210" s="211" t="str">
        <f>IF(M1210="","",'Step 1  Fixed Inputs'!$B$3*(1+'Step 1  Fixed Inputs'!$B$7)/('Step 1  Fixed Inputs'!$B$5-'Step 1  Fixed Inputs'!$B$7)*(1-((1+'Step 1  Fixed Inputs'!$B$7)/(1+'Step 1  Fixed Inputs'!$B$5))^$M1210))</f>
        <v/>
      </c>
      <c r="U1210" s="212" t="str">
        <f>IF(M1210="","",'Step 1  Fixed Inputs'!$B$4*(1+'Step 1  Fixed Inputs'!$B$7)/('Step 1  Fixed Inputs'!$B$5-'Step 1  Fixed Inputs'!$B$7)*(1-((1+'Step 1  Fixed Inputs'!$B$7)/(1+'Step 1  Fixed Inputs'!$B$5))^$M1210))</f>
        <v/>
      </c>
      <c r="V1210" s="213" t="str">
        <f>IF(M1210="","",T1210*#REF!)</f>
        <v/>
      </c>
      <c r="W1210" s="213" t="str">
        <f>IF(M1210="","",U1210*#REF!)</f>
        <v/>
      </c>
      <c r="X1210" s="211" t="str">
        <f>IF(M1210="","",T1210*#REF!+U1210*#REF!)</f>
        <v/>
      </c>
      <c r="Y1210" s="266" t="str">
        <f t="shared" si="223"/>
        <v/>
      </c>
      <c r="Z1210" s="269" t="str">
        <f t="shared" si="224"/>
        <v/>
      </c>
      <c r="AA1210" s="710" t="str">
        <f>IF(Y1210="","",Y1210*'Step 1  Fixed Inputs'!$B$8)</f>
        <v/>
      </c>
    </row>
    <row r="1211" spans="2:27" hidden="1">
      <c r="B1211" s="238"/>
      <c r="C1211" s="578"/>
      <c r="D1211" s="582"/>
      <c r="E1211" s="586"/>
      <c r="F1211" s="643"/>
      <c r="G1211" s="621"/>
      <c r="H1211" s="453"/>
      <c r="I1211" s="565"/>
      <c r="J1211" s="606"/>
      <c r="K1211" s="453"/>
      <c r="L1211" s="460"/>
      <c r="M1211" s="451" t="str">
        <f>IF(C1211="","",VLOOKUP(C1211,'Reference 7.0 EULs'!$D$2:$E$114,2,))</f>
        <v/>
      </c>
      <c r="N1211" s="207" t="str">
        <f t="shared" si="225"/>
        <v/>
      </c>
      <c r="O1211" s="209" t="str">
        <f t="shared" si="221"/>
        <v/>
      </c>
      <c r="P1211" s="209"/>
      <c r="Q1211" s="209"/>
      <c r="R1211" s="208" t="str">
        <f t="shared" si="226"/>
        <v/>
      </c>
      <c r="S1211" s="210" t="str">
        <f t="shared" si="222"/>
        <v/>
      </c>
      <c r="T1211" s="211" t="str">
        <f>IF(M1211="","",'Step 1  Fixed Inputs'!$B$3*(1+'Step 1  Fixed Inputs'!$B$7)/('Step 1  Fixed Inputs'!$B$5-'Step 1  Fixed Inputs'!$B$7)*(1-((1+'Step 1  Fixed Inputs'!$B$7)/(1+'Step 1  Fixed Inputs'!$B$5))^$M1211))</f>
        <v/>
      </c>
      <c r="U1211" s="212" t="str">
        <f>IF(M1211="","",'Step 1  Fixed Inputs'!$B$4*(1+'Step 1  Fixed Inputs'!$B$7)/('Step 1  Fixed Inputs'!$B$5-'Step 1  Fixed Inputs'!$B$7)*(1-((1+'Step 1  Fixed Inputs'!$B$7)/(1+'Step 1  Fixed Inputs'!$B$5))^$M1211))</f>
        <v/>
      </c>
      <c r="V1211" s="213" t="str">
        <f>IF(M1211="","",T1211*#REF!)</f>
        <v/>
      </c>
      <c r="W1211" s="213" t="str">
        <f>IF(M1211="","",U1211*#REF!)</f>
        <v/>
      </c>
      <c r="X1211" s="211" t="str">
        <f>IF(M1211="","",T1211*#REF!+U1211*#REF!)</f>
        <v/>
      </c>
      <c r="Y1211" s="266" t="str">
        <f t="shared" si="223"/>
        <v/>
      </c>
      <c r="Z1211" s="269" t="str">
        <f t="shared" si="224"/>
        <v/>
      </c>
      <c r="AA1211" s="710" t="str">
        <f>IF(Y1211="","",Y1211*'Step 1  Fixed Inputs'!$B$8)</f>
        <v/>
      </c>
    </row>
    <row r="1212" spans="2:27" hidden="1">
      <c r="B1212" s="412"/>
      <c r="C1212" s="578"/>
      <c r="D1212" s="582"/>
      <c r="E1212" s="586"/>
      <c r="F1212" s="643"/>
      <c r="G1212" s="621"/>
      <c r="H1212" s="453"/>
      <c r="I1212" s="565"/>
      <c r="J1212" s="606"/>
      <c r="K1212" s="453"/>
      <c r="L1212" s="460"/>
      <c r="M1212" s="451" t="str">
        <f>IF(C1212="","",VLOOKUP(C1212,'Reference 7.0 EULs'!$D$2:$E$114,2,))</f>
        <v/>
      </c>
      <c r="N1212" s="207" t="str">
        <f t="shared" si="225"/>
        <v/>
      </c>
      <c r="O1212" s="209" t="str">
        <f t="shared" si="221"/>
        <v/>
      </c>
      <c r="P1212" s="209"/>
      <c r="Q1212" s="209"/>
      <c r="R1212" s="208" t="str">
        <f t="shared" si="226"/>
        <v/>
      </c>
      <c r="S1212" s="210" t="str">
        <f t="shared" si="222"/>
        <v/>
      </c>
      <c r="T1212" s="211" t="str">
        <f>IF(M1212="","",'Step 1  Fixed Inputs'!$B$3*(1+'Step 1  Fixed Inputs'!$B$7)/('Step 1  Fixed Inputs'!$B$5-'Step 1  Fixed Inputs'!$B$7)*(1-((1+'Step 1  Fixed Inputs'!$B$7)/(1+'Step 1  Fixed Inputs'!$B$5))^$M1212))</f>
        <v/>
      </c>
      <c r="U1212" s="212" t="str">
        <f>IF(M1212="","",'Step 1  Fixed Inputs'!$B$4*(1+'Step 1  Fixed Inputs'!$B$7)/('Step 1  Fixed Inputs'!$B$5-'Step 1  Fixed Inputs'!$B$7)*(1-((1+'Step 1  Fixed Inputs'!$B$7)/(1+'Step 1  Fixed Inputs'!$B$5))^$M1212))</f>
        <v/>
      </c>
      <c r="V1212" s="213" t="str">
        <f>IF(M1212="","",T1212*#REF!)</f>
        <v/>
      </c>
      <c r="W1212" s="213" t="str">
        <f>IF(M1212="","",U1212*#REF!)</f>
        <v/>
      </c>
      <c r="X1212" s="211" t="str">
        <f>IF(M1212="","",T1212*#REF!+U1212*#REF!)</f>
        <v/>
      </c>
      <c r="Y1212" s="266" t="str">
        <f t="shared" si="223"/>
        <v/>
      </c>
      <c r="Z1212" s="269" t="str">
        <f t="shared" si="224"/>
        <v/>
      </c>
      <c r="AA1212" s="710" t="str">
        <f>IF(Y1212="","",Y1212*'Step 1  Fixed Inputs'!$B$8)</f>
        <v/>
      </c>
    </row>
    <row r="1213" spans="2:27" hidden="1">
      <c r="B1213" s="412"/>
      <c r="C1213" s="578"/>
      <c r="D1213" s="582"/>
      <c r="E1213" s="586"/>
      <c r="F1213" s="643"/>
      <c r="G1213" s="621"/>
      <c r="H1213" s="453"/>
      <c r="I1213" s="565"/>
      <c r="J1213" s="606"/>
      <c r="K1213" s="453"/>
      <c r="L1213" s="460"/>
      <c r="M1213" s="451" t="str">
        <f>IF(C1213="","",VLOOKUP(C1213,'Reference 7.0 EULs'!$D$2:$E$114,2,))</f>
        <v/>
      </c>
      <c r="N1213" s="207" t="str">
        <f t="shared" si="225"/>
        <v/>
      </c>
      <c r="O1213" s="209" t="str">
        <f t="shared" si="221"/>
        <v/>
      </c>
      <c r="P1213" s="209"/>
      <c r="Q1213" s="209"/>
      <c r="R1213" s="208" t="str">
        <f t="shared" si="226"/>
        <v/>
      </c>
      <c r="S1213" s="210" t="str">
        <f t="shared" si="222"/>
        <v/>
      </c>
      <c r="T1213" s="211" t="str">
        <f>IF(M1213="","",'Step 1  Fixed Inputs'!$B$3*(1+'Step 1  Fixed Inputs'!$B$7)/('Step 1  Fixed Inputs'!$B$5-'Step 1  Fixed Inputs'!$B$7)*(1-((1+'Step 1  Fixed Inputs'!$B$7)/(1+'Step 1  Fixed Inputs'!$B$5))^$M1213))</f>
        <v/>
      </c>
      <c r="U1213" s="212" t="str">
        <f>IF(M1213="","",'Step 1  Fixed Inputs'!$B$4*(1+'Step 1  Fixed Inputs'!$B$7)/('Step 1  Fixed Inputs'!$B$5-'Step 1  Fixed Inputs'!$B$7)*(1-((1+'Step 1  Fixed Inputs'!$B$7)/(1+'Step 1  Fixed Inputs'!$B$5))^$M1213))</f>
        <v/>
      </c>
      <c r="V1213" s="213" t="str">
        <f>IF(M1213="","",T1213*#REF!)</f>
        <v/>
      </c>
      <c r="W1213" s="213" t="str">
        <f>IF(M1213="","",U1213*#REF!)</f>
        <v/>
      </c>
      <c r="X1213" s="211" t="str">
        <f>IF(M1213="","",T1213*#REF!+U1213*#REF!)</f>
        <v/>
      </c>
      <c r="Y1213" s="266" t="str">
        <f t="shared" si="223"/>
        <v/>
      </c>
      <c r="Z1213" s="269" t="str">
        <f t="shared" si="224"/>
        <v/>
      </c>
      <c r="AA1213" s="710" t="str">
        <f>IF(Y1213="","",Y1213*'Step 1  Fixed Inputs'!$B$8)</f>
        <v/>
      </c>
    </row>
    <row r="1214" spans="2:27" hidden="1">
      <c r="B1214" s="412"/>
      <c r="C1214" s="578"/>
      <c r="D1214" s="582"/>
      <c r="E1214" s="586"/>
      <c r="F1214" s="643"/>
      <c r="G1214" s="621"/>
      <c r="H1214" s="453"/>
      <c r="I1214" s="565"/>
      <c r="J1214" s="606"/>
      <c r="K1214" s="453"/>
      <c r="L1214" s="460"/>
      <c r="M1214" s="451" t="str">
        <f>IF(C1214="","",VLOOKUP(C1214,'Reference 7.0 EULs'!$D$2:$E$114,2,))</f>
        <v/>
      </c>
      <c r="N1214" s="207" t="str">
        <f t="shared" si="225"/>
        <v/>
      </c>
      <c r="O1214" s="209" t="str">
        <f t="shared" si="221"/>
        <v/>
      </c>
      <c r="P1214" s="209"/>
      <c r="Q1214" s="209"/>
      <c r="R1214" s="208" t="str">
        <f t="shared" si="226"/>
        <v/>
      </c>
      <c r="S1214" s="210" t="str">
        <f t="shared" si="222"/>
        <v/>
      </c>
      <c r="T1214" s="211" t="str">
        <f>IF(M1214="","",'Step 1  Fixed Inputs'!$B$3*(1+'Step 1  Fixed Inputs'!$B$7)/('Step 1  Fixed Inputs'!$B$5-'Step 1  Fixed Inputs'!$B$7)*(1-((1+'Step 1  Fixed Inputs'!$B$7)/(1+'Step 1  Fixed Inputs'!$B$5))^$M1214))</f>
        <v/>
      </c>
      <c r="U1214" s="212" t="str">
        <f>IF(M1214="","",'Step 1  Fixed Inputs'!$B$4*(1+'Step 1  Fixed Inputs'!$B$7)/('Step 1  Fixed Inputs'!$B$5-'Step 1  Fixed Inputs'!$B$7)*(1-((1+'Step 1  Fixed Inputs'!$B$7)/(1+'Step 1  Fixed Inputs'!$B$5))^$M1214))</f>
        <v/>
      </c>
      <c r="V1214" s="213" t="str">
        <f>IF(M1214="","",T1214*#REF!)</f>
        <v/>
      </c>
      <c r="W1214" s="213" t="str">
        <f>IF(M1214="","",U1214*#REF!)</f>
        <v/>
      </c>
      <c r="X1214" s="211" t="str">
        <f>IF(M1214="","",T1214*#REF!+U1214*#REF!)</f>
        <v/>
      </c>
      <c r="Y1214" s="266" t="str">
        <f t="shared" si="223"/>
        <v/>
      </c>
      <c r="Z1214" s="269" t="str">
        <f t="shared" si="224"/>
        <v/>
      </c>
      <c r="AA1214" s="710" t="str">
        <f>IF(Y1214="","",Y1214*'Step 1  Fixed Inputs'!$B$8)</f>
        <v/>
      </c>
    </row>
    <row r="1215" spans="2:27" hidden="1">
      <c r="B1215" s="412"/>
      <c r="C1215" s="578"/>
      <c r="D1215" s="582"/>
      <c r="E1215" s="586"/>
      <c r="F1215" s="643"/>
      <c r="G1215" s="621"/>
      <c r="H1215" s="453"/>
      <c r="I1215" s="565"/>
      <c r="J1215" s="606"/>
      <c r="K1215" s="453"/>
      <c r="L1215" s="460"/>
      <c r="M1215" s="451" t="str">
        <f>IF(C1215="","",VLOOKUP(C1215,'Reference 7.0 EULs'!$D$2:$E$114,2,))</f>
        <v/>
      </c>
      <c r="N1215" s="207" t="str">
        <f t="shared" si="225"/>
        <v/>
      </c>
      <c r="O1215" s="209" t="str">
        <f t="shared" si="221"/>
        <v/>
      </c>
      <c r="P1215" s="209"/>
      <c r="Q1215" s="209"/>
      <c r="R1215" s="208" t="str">
        <f t="shared" si="226"/>
        <v/>
      </c>
      <c r="S1215" s="210" t="str">
        <f t="shared" si="222"/>
        <v/>
      </c>
      <c r="T1215" s="211" t="str">
        <f>IF(M1215="","",'Step 1  Fixed Inputs'!$B$3*(1+'Step 1  Fixed Inputs'!$B$7)/('Step 1  Fixed Inputs'!$B$5-'Step 1  Fixed Inputs'!$B$7)*(1-((1+'Step 1  Fixed Inputs'!$B$7)/(1+'Step 1  Fixed Inputs'!$B$5))^$M1215))</f>
        <v/>
      </c>
      <c r="U1215" s="212" t="str">
        <f>IF(M1215="","",'Step 1  Fixed Inputs'!$B$4*(1+'Step 1  Fixed Inputs'!$B$7)/('Step 1  Fixed Inputs'!$B$5-'Step 1  Fixed Inputs'!$B$7)*(1-((1+'Step 1  Fixed Inputs'!$B$7)/(1+'Step 1  Fixed Inputs'!$B$5))^$M1215))</f>
        <v/>
      </c>
      <c r="V1215" s="213" t="str">
        <f>IF(M1215="","",T1215*#REF!)</f>
        <v/>
      </c>
      <c r="W1215" s="213" t="str">
        <f>IF(M1215="","",U1215*#REF!)</f>
        <v/>
      </c>
      <c r="X1215" s="211" t="str">
        <f>IF(M1215="","",T1215*#REF!+U1215*#REF!)</f>
        <v/>
      </c>
      <c r="Y1215" s="266" t="str">
        <f t="shared" si="223"/>
        <v/>
      </c>
      <c r="Z1215" s="269" t="str">
        <f t="shared" si="224"/>
        <v/>
      </c>
      <c r="AA1215" s="710" t="str">
        <f>IF(Y1215="","",Y1215*'Step 1  Fixed Inputs'!$B$8)</f>
        <v/>
      </c>
    </row>
    <row r="1216" spans="2:27" hidden="1">
      <c r="B1216" s="412"/>
      <c r="C1216" s="578"/>
      <c r="D1216" s="582"/>
      <c r="E1216" s="586"/>
      <c r="F1216" s="643"/>
      <c r="G1216" s="621"/>
      <c r="H1216" s="453"/>
      <c r="I1216" s="565"/>
      <c r="J1216" s="606"/>
      <c r="K1216" s="453"/>
      <c r="L1216" s="460"/>
      <c r="M1216" s="451" t="str">
        <f>IF(C1216="","",VLOOKUP(C1216,'Reference 7.0 EULs'!$D$2:$E$114,2,))</f>
        <v/>
      </c>
      <c r="N1216" s="207" t="str">
        <f t="shared" si="225"/>
        <v/>
      </c>
      <c r="O1216" s="209" t="str">
        <f t="shared" si="221"/>
        <v/>
      </c>
      <c r="P1216" s="209"/>
      <c r="Q1216" s="209"/>
      <c r="R1216" s="208" t="str">
        <f t="shared" si="226"/>
        <v/>
      </c>
      <c r="S1216" s="210" t="str">
        <f t="shared" si="222"/>
        <v/>
      </c>
      <c r="T1216" s="211" t="str">
        <f>IF(M1216="","",'Step 1  Fixed Inputs'!$B$3*(1+'Step 1  Fixed Inputs'!$B$7)/('Step 1  Fixed Inputs'!$B$5-'Step 1  Fixed Inputs'!$B$7)*(1-((1+'Step 1  Fixed Inputs'!$B$7)/(1+'Step 1  Fixed Inputs'!$B$5))^$M1216))</f>
        <v/>
      </c>
      <c r="U1216" s="212" t="str">
        <f>IF(M1216="","",'Step 1  Fixed Inputs'!$B$4*(1+'Step 1  Fixed Inputs'!$B$7)/('Step 1  Fixed Inputs'!$B$5-'Step 1  Fixed Inputs'!$B$7)*(1-((1+'Step 1  Fixed Inputs'!$B$7)/(1+'Step 1  Fixed Inputs'!$B$5))^$M1216))</f>
        <v/>
      </c>
      <c r="V1216" s="213" t="str">
        <f>IF(M1216="","",T1216*#REF!)</f>
        <v/>
      </c>
      <c r="W1216" s="213" t="str">
        <f>IF(M1216="","",U1216*#REF!)</f>
        <v/>
      </c>
      <c r="X1216" s="211" t="str">
        <f>IF(M1216="","",T1216*#REF!+U1216*#REF!)</f>
        <v/>
      </c>
      <c r="Y1216" s="266" t="str">
        <f t="shared" si="223"/>
        <v/>
      </c>
      <c r="Z1216" s="269" t="str">
        <f t="shared" si="224"/>
        <v/>
      </c>
      <c r="AA1216" s="710" t="str">
        <f>IF(Y1216="","",Y1216*'Step 1  Fixed Inputs'!$B$8)</f>
        <v/>
      </c>
    </row>
    <row r="1217" spans="2:27" hidden="1">
      <c r="B1217" s="412"/>
      <c r="C1217" s="578"/>
      <c r="D1217" s="582"/>
      <c r="E1217" s="586"/>
      <c r="F1217" s="643"/>
      <c r="G1217" s="621"/>
      <c r="H1217" s="453"/>
      <c r="I1217" s="565"/>
      <c r="J1217" s="606"/>
      <c r="K1217" s="453"/>
      <c r="L1217" s="460"/>
      <c r="M1217" s="451" t="str">
        <f>IF(C1217="","",VLOOKUP(C1217,'Reference 7.0 EULs'!$D$2:$E$114,2,))</f>
        <v/>
      </c>
      <c r="N1217" s="207" t="str">
        <f t="shared" si="225"/>
        <v/>
      </c>
      <c r="O1217" s="209" t="str">
        <f t="shared" si="221"/>
        <v/>
      </c>
      <c r="P1217" s="209"/>
      <c r="Q1217" s="209"/>
      <c r="R1217" s="208" t="str">
        <f t="shared" si="226"/>
        <v/>
      </c>
      <c r="S1217" s="210" t="str">
        <f t="shared" si="222"/>
        <v/>
      </c>
      <c r="T1217" s="211" t="str">
        <f>IF(M1217="","",'Step 1  Fixed Inputs'!$B$3*(1+'Step 1  Fixed Inputs'!$B$7)/('Step 1  Fixed Inputs'!$B$5-'Step 1  Fixed Inputs'!$B$7)*(1-((1+'Step 1  Fixed Inputs'!$B$7)/(1+'Step 1  Fixed Inputs'!$B$5))^$M1217))</f>
        <v/>
      </c>
      <c r="U1217" s="212" t="str">
        <f>IF(M1217="","",'Step 1  Fixed Inputs'!$B$4*(1+'Step 1  Fixed Inputs'!$B$7)/('Step 1  Fixed Inputs'!$B$5-'Step 1  Fixed Inputs'!$B$7)*(1-((1+'Step 1  Fixed Inputs'!$B$7)/(1+'Step 1  Fixed Inputs'!$B$5))^$M1217))</f>
        <v/>
      </c>
      <c r="V1217" s="213" t="str">
        <f>IF(M1217="","",T1217*#REF!)</f>
        <v/>
      </c>
      <c r="W1217" s="213" t="str">
        <f>IF(M1217="","",U1217*#REF!)</f>
        <v/>
      </c>
      <c r="X1217" s="211" t="str">
        <f>IF(M1217="","",T1217*#REF!+U1217*#REF!)</f>
        <v/>
      </c>
      <c r="Y1217" s="266" t="str">
        <f t="shared" si="223"/>
        <v/>
      </c>
      <c r="Z1217" s="269" t="str">
        <f t="shared" si="224"/>
        <v/>
      </c>
      <c r="AA1217" s="710" t="str">
        <f>IF(Y1217="","",Y1217*'Step 1  Fixed Inputs'!$B$8)</f>
        <v/>
      </c>
    </row>
    <row r="1218" spans="2:27" hidden="1">
      <c r="B1218" s="412"/>
      <c r="C1218" s="578"/>
      <c r="D1218" s="582"/>
      <c r="E1218" s="586"/>
      <c r="F1218" s="643"/>
      <c r="G1218" s="621"/>
      <c r="H1218" s="453"/>
      <c r="I1218" s="565"/>
      <c r="J1218" s="606"/>
      <c r="K1218" s="453"/>
      <c r="L1218" s="460"/>
      <c r="M1218" s="451" t="str">
        <f>IF(C1218="","",VLOOKUP(C1218,'Reference 7.0 EULs'!$D$2:$E$114,2,))</f>
        <v/>
      </c>
      <c r="N1218" s="207" t="str">
        <f t="shared" si="225"/>
        <v/>
      </c>
      <c r="O1218" s="209" t="str">
        <f t="shared" si="221"/>
        <v/>
      </c>
      <c r="P1218" s="209"/>
      <c r="Q1218" s="209"/>
      <c r="R1218" s="208" t="str">
        <f t="shared" si="226"/>
        <v/>
      </c>
      <c r="S1218" s="210" t="str">
        <f t="shared" si="222"/>
        <v/>
      </c>
      <c r="T1218" s="211" t="str">
        <f>IF(M1218="","",'Step 1  Fixed Inputs'!$B$3*(1+'Step 1  Fixed Inputs'!$B$7)/('Step 1  Fixed Inputs'!$B$5-'Step 1  Fixed Inputs'!$B$7)*(1-((1+'Step 1  Fixed Inputs'!$B$7)/(1+'Step 1  Fixed Inputs'!$B$5))^$M1218))</f>
        <v/>
      </c>
      <c r="U1218" s="212" t="str">
        <f>IF(M1218="","",'Step 1  Fixed Inputs'!$B$4*(1+'Step 1  Fixed Inputs'!$B$7)/('Step 1  Fixed Inputs'!$B$5-'Step 1  Fixed Inputs'!$B$7)*(1-((1+'Step 1  Fixed Inputs'!$B$7)/(1+'Step 1  Fixed Inputs'!$B$5))^$M1218))</f>
        <v/>
      </c>
      <c r="V1218" s="213" t="str">
        <f>IF(M1218="","",T1218*#REF!)</f>
        <v/>
      </c>
      <c r="W1218" s="213" t="str">
        <f>IF(M1218="","",U1218*#REF!)</f>
        <v/>
      </c>
      <c r="X1218" s="211" t="str">
        <f>IF(M1218="","",T1218*#REF!+U1218*#REF!)</f>
        <v/>
      </c>
      <c r="Y1218" s="266" t="str">
        <f t="shared" si="223"/>
        <v/>
      </c>
      <c r="Z1218" s="269" t="str">
        <f t="shared" si="224"/>
        <v/>
      </c>
      <c r="AA1218" s="710" t="str">
        <f>IF(Y1218="","",Y1218*'Step 1  Fixed Inputs'!$B$8)</f>
        <v/>
      </c>
    </row>
    <row r="1219" spans="2:27" hidden="1">
      <c r="B1219" s="412"/>
      <c r="C1219" s="578"/>
      <c r="D1219" s="582"/>
      <c r="E1219" s="586"/>
      <c r="F1219" s="643"/>
      <c r="G1219" s="621"/>
      <c r="H1219" s="453"/>
      <c r="I1219" s="565"/>
      <c r="J1219" s="606"/>
      <c r="K1219" s="453"/>
      <c r="L1219" s="460"/>
      <c r="M1219" s="451" t="str">
        <f>IF(C1219="","",VLOOKUP(C1219,'Reference 7.0 EULs'!$D$2:$E$114,2,))</f>
        <v/>
      </c>
      <c r="N1219" s="207" t="str">
        <f t="shared" si="225"/>
        <v/>
      </c>
      <c r="O1219" s="209" t="str">
        <f t="shared" si="221"/>
        <v/>
      </c>
      <c r="P1219" s="209"/>
      <c r="Q1219" s="209"/>
      <c r="R1219" s="208" t="str">
        <f t="shared" si="226"/>
        <v/>
      </c>
      <c r="S1219" s="210" t="str">
        <f t="shared" si="222"/>
        <v/>
      </c>
      <c r="T1219" s="211" t="str">
        <f>IF(M1219="","",'Step 1  Fixed Inputs'!$B$3*(1+'Step 1  Fixed Inputs'!$B$7)/('Step 1  Fixed Inputs'!$B$5-'Step 1  Fixed Inputs'!$B$7)*(1-((1+'Step 1  Fixed Inputs'!$B$7)/(1+'Step 1  Fixed Inputs'!$B$5))^$M1219))</f>
        <v/>
      </c>
      <c r="U1219" s="212" t="str">
        <f>IF(M1219="","",'Step 1  Fixed Inputs'!$B$4*(1+'Step 1  Fixed Inputs'!$B$7)/('Step 1  Fixed Inputs'!$B$5-'Step 1  Fixed Inputs'!$B$7)*(1-((1+'Step 1  Fixed Inputs'!$B$7)/(1+'Step 1  Fixed Inputs'!$B$5))^$M1219))</f>
        <v/>
      </c>
      <c r="V1219" s="213" t="str">
        <f>IF(M1219="","",T1219*#REF!)</f>
        <v/>
      </c>
      <c r="W1219" s="213" t="str">
        <f>IF(M1219="","",U1219*#REF!)</f>
        <v/>
      </c>
      <c r="X1219" s="211" t="str">
        <f>IF(M1219="","",T1219*#REF!+U1219*#REF!)</f>
        <v/>
      </c>
      <c r="Y1219" s="266" t="str">
        <f t="shared" si="223"/>
        <v/>
      </c>
      <c r="Z1219" s="269" t="str">
        <f t="shared" si="224"/>
        <v/>
      </c>
      <c r="AA1219" s="710" t="str">
        <f>IF(Y1219="","",Y1219*'Step 1  Fixed Inputs'!$B$8)</f>
        <v/>
      </c>
    </row>
    <row r="1220" spans="2:27" hidden="1">
      <c r="B1220" s="412"/>
      <c r="C1220" s="578"/>
      <c r="D1220" s="582"/>
      <c r="E1220" s="586"/>
      <c r="F1220" s="643"/>
      <c r="G1220" s="621"/>
      <c r="H1220" s="453"/>
      <c r="I1220" s="565"/>
      <c r="J1220" s="606"/>
      <c r="K1220" s="453"/>
      <c r="L1220" s="460"/>
      <c r="M1220" s="451" t="str">
        <f>IF(C1220="","",VLOOKUP(C1220,'Reference 7.0 EULs'!$D$2:$E$114,2,))</f>
        <v/>
      </c>
      <c r="N1220" s="207" t="str">
        <f t="shared" si="225"/>
        <v/>
      </c>
      <c r="O1220" s="209" t="str">
        <f t="shared" si="221"/>
        <v/>
      </c>
      <c r="P1220" s="209"/>
      <c r="Q1220" s="209"/>
      <c r="R1220" s="208" t="str">
        <f t="shared" si="226"/>
        <v/>
      </c>
      <c r="S1220" s="210" t="str">
        <f t="shared" si="222"/>
        <v/>
      </c>
      <c r="T1220" s="211" t="str">
        <f>IF(M1220="","",'Step 1  Fixed Inputs'!$B$3*(1+'Step 1  Fixed Inputs'!$B$7)/('Step 1  Fixed Inputs'!$B$5-'Step 1  Fixed Inputs'!$B$7)*(1-((1+'Step 1  Fixed Inputs'!$B$7)/(1+'Step 1  Fixed Inputs'!$B$5))^$M1220))</f>
        <v/>
      </c>
      <c r="U1220" s="212" t="str">
        <f>IF(M1220="","",'Step 1  Fixed Inputs'!$B$4*(1+'Step 1  Fixed Inputs'!$B$7)/('Step 1  Fixed Inputs'!$B$5-'Step 1  Fixed Inputs'!$B$7)*(1-((1+'Step 1  Fixed Inputs'!$B$7)/(1+'Step 1  Fixed Inputs'!$B$5))^$M1220))</f>
        <v/>
      </c>
      <c r="V1220" s="213" t="str">
        <f>IF(M1220="","",T1220*#REF!)</f>
        <v/>
      </c>
      <c r="W1220" s="213" t="str">
        <f>IF(M1220="","",U1220*#REF!)</f>
        <v/>
      </c>
      <c r="X1220" s="211" t="str">
        <f>IF(M1220="","",T1220*#REF!+U1220*#REF!)</f>
        <v/>
      </c>
      <c r="Y1220" s="266" t="str">
        <f t="shared" si="223"/>
        <v/>
      </c>
      <c r="Z1220" s="269" t="str">
        <f t="shared" si="224"/>
        <v/>
      </c>
      <c r="AA1220" s="710" t="str">
        <f>IF(Y1220="","",Y1220*'Step 1  Fixed Inputs'!$B$8)</f>
        <v/>
      </c>
    </row>
    <row r="1221" spans="2:27" hidden="1">
      <c r="B1221" s="238"/>
      <c r="C1221" s="572"/>
      <c r="D1221" s="583"/>
      <c r="E1221" s="587"/>
      <c r="F1221" s="646"/>
      <c r="G1221" s="622"/>
      <c r="H1221" s="454"/>
      <c r="I1221" s="566"/>
      <c r="J1221" s="607"/>
      <c r="K1221" s="454"/>
      <c r="L1221" s="455"/>
      <c r="M1221" s="451" t="str">
        <f>IF(C1221="","",VLOOKUP(C1221,'Reference 7.0 EULs'!$D$2:$E$114,2,))</f>
        <v/>
      </c>
      <c r="N1221" s="207" t="str">
        <f t="shared" si="225"/>
        <v/>
      </c>
      <c r="O1221" s="209" t="str">
        <f t="shared" si="221"/>
        <v/>
      </c>
      <c r="P1221" s="209"/>
      <c r="Q1221" s="209"/>
      <c r="R1221" s="208" t="str">
        <f t="shared" si="226"/>
        <v/>
      </c>
      <c r="S1221" s="210" t="str">
        <f t="shared" si="222"/>
        <v/>
      </c>
      <c r="T1221" s="211" t="str">
        <f>IF(M1221="","",'Step 1  Fixed Inputs'!$B$3*(1+'Step 1  Fixed Inputs'!$B$7)/('Step 1  Fixed Inputs'!$B$5-'Step 1  Fixed Inputs'!$B$7)*(1-((1+'Step 1  Fixed Inputs'!$B$7)/(1+'Step 1  Fixed Inputs'!$B$5))^$M1221))</f>
        <v/>
      </c>
      <c r="U1221" s="212" t="str">
        <f>IF(M1221="","",'Step 1  Fixed Inputs'!$B$4*(1+'Step 1  Fixed Inputs'!$B$7)/('Step 1  Fixed Inputs'!$B$5-'Step 1  Fixed Inputs'!$B$7)*(1-((1+'Step 1  Fixed Inputs'!$B$7)/(1+'Step 1  Fixed Inputs'!$B$5))^$M1221))</f>
        <v/>
      </c>
      <c r="V1221" s="213" t="str">
        <f>IF(M1221="","",T1221*#REF!)</f>
        <v/>
      </c>
      <c r="W1221" s="213" t="str">
        <f>IF(M1221="","",U1221*#REF!)</f>
        <v/>
      </c>
      <c r="X1221" s="211" t="str">
        <f>IF(M1221="","",T1221*#REF!+U1221*#REF!)</f>
        <v/>
      </c>
      <c r="Y1221" s="266" t="str">
        <f t="shared" si="223"/>
        <v/>
      </c>
      <c r="Z1221" s="269" t="str">
        <f t="shared" si="224"/>
        <v/>
      </c>
      <c r="AA1221" s="710" t="str">
        <f>IF(Y1221="","",Y1221*'Step 1  Fixed Inputs'!$B$8)</f>
        <v/>
      </c>
    </row>
    <row r="1222" spans="2:27" hidden="1">
      <c r="B1222" s="238"/>
      <c r="C1222" s="572"/>
      <c r="D1222" s="583"/>
      <c r="E1222" s="587"/>
      <c r="F1222" s="646"/>
      <c r="G1222" s="622"/>
      <c r="H1222" s="454"/>
      <c r="I1222" s="566"/>
      <c r="J1222" s="607"/>
      <c r="K1222" s="454"/>
      <c r="L1222" s="455"/>
      <c r="M1222" s="451" t="str">
        <f>IF(C1222="","",VLOOKUP(C1222,'Reference 7.0 EULs'!$D$2:$E$114,2,))</f>
        <v/>
      </c>
      <c r="N1222" s="207" t="str">
        <f t="shared" si="225"/>
        <v/>
      </c>
      <c r="O1222" s="209" t="str">
        <f t="shared" si="221"/>
        <v/>
      </c>
      <c r="P1222" s="209"/>
      <c r="Q1222" s="209"/>
      <c r="R1222" s="208" t="str">
        <f t="shared" si="226"/>
        <v/>
      </c>
      <c r="S1222" s="210" t="str">
        <f t="shared" si="222"/>
        <v/>
      </c>
      <c r="T1222" s="211" t="str">
        <f>IF(M1222="","",'Step 1  Fixed Inputs'!$B$3*(1+'Step 1  Fixed Inputs'!$B$7)/('Step 1  Fixed Inputs'!$B$5-'Step 1  Fixed Inputs'!$B$7)*(1-((1+'Step 1  Fixed Inputs'!$B$7)/(1+'Step 1  Fixed Inputs'!$B$5))^$M1222))</f>
        <v/>
      </c>
      <c r="U1222" s="212" t="str">
        <f>IF(M1222="","",'Step 1  Fixed Inputs'!$B$4*(1+'Step 1  Fixed Inputs'!$B$7)/('Step 1  Fixed Inputs'!$B$5-'Step 1  Fixed Inputs'!$B$7)*(1-((1+'Step 1  Fixed Inputs'!$B$7)/(1+'Step 1  Fixed Inputs'!$B$5))^$M1222))</f>
        <v/>
      </c>
      <c r="V1222" s="213" t="str">
        <f>IF(M1222="","",T1222*#REF!)</f>
        <v/>
      </c>
      <c r="W1222" s="213" t="str">
        <f>IF(M1222="","",U1222*#REF!)</f>
        <v/>
      </c>
      <c r="X1222" s="211" t="str">
        <f>IF(M1222="","",T1222*#REF!+U1222*#REF!)</f>
        <v/>
      </c>
      <c r="Y1222" s="266" t="str">
        <f t="shared" si="223"/>
        <v/>
      </c>
      <c r="Z1222" s="269" t="str">
        <f t="shared" si="224"/>
        <v/>
      </c>
      <c r="AA1222" s="710" t="str">
        <f>IF(Y1222="","",Y1222*'Step 1  Fixed Inputs'!$B$8)</f>
        <v/>
      </c>
    </row>
    <row r="1223" spans="2:27" hidden="1">
      <c r="B1223" s="238"/>
      <c r="C1223" s="572"/>
      <c r="D1223" s="583"/>
      <c r="E1223" s="587"/>
      <c r="F1223" s="646"/>
      <c r="G1223" s="622"/>
      <c r="H1223" s="454"/>
      <c r="I1223" s="566"/>
      <c r="J1223" s="607"/>
      <c r="K1223" s="454"/>
      <c r="L1223" s="455"/>
      <c r="M1223" s="451" t="str">
        <f>IF(C1223="","",VLOOKUP(C1223,'Reference 7.0 EULs'!$D$2:$E$114,2,))</f>
        <v/>
      </c>
      <c r="N1223" s="207" t="str">
        <f t="shared" si="225"/>
        <v/>
      </c>
      <c r="O1223" s="209" t="str">
        <f t="shared" si="221"/>
        <v/>
      </c>
      <c r="P1223" s="209"/>
      <c r="Q1223" s="209"/>
      <c r="R1223" s="208" t="str">
        <f t="shared" si="226"/>
        <v/>
      </c>
      <c r="S1223" s="210" t="str">
        <f t="shared" si="222"/>
        <v/>
      </c>
      <c r="T1223" s="211" t="str">
        <f>IF(M1223="","",'Step 1  Fixed Inputs'!$B$3*(1+'Step 1  Fixed Inputs'!$B$7)/('Step 1  Fixed Inputs'!$B$5-'Step 1  Fixed Inputs'!$B$7)*(1-((1+'Step 1  Fixed Inputs'!$B$7)/(1+'Step 1  Fixed Inputs'!$B$5))^$M1223))</f>
        <v/>
      </c>
      <c r="U1223" s="212" t="str">
        <f>IF(M1223="","",'Step 1  Fixed Inputs'!$B$4*(1+'Step 1  Fixed Inputs'!$B$7)/('Step 1  Fixed Inputs'!$B$5-'Step 1  Fixed Inputs'!$B$7)*(1-((1+'Step 1  Fixed Inputs'!$B$7)/(1+'Step 1  Fixed Inputs'!$B$5))^$M1223))</f>
        <v/>
      </c>
      <c r="V1223" s="213" t="str">
        <f>IF(M1223="","",T1223*#REF!)</f>
        <v/>
      </c>
      <c r="W1223" s="213" t="str">
        <f>IF(M1223="","",U1223*#REF!)</f>
        <v/>
      </c>
      <c r="X1223" s="211" t="str">
        <f>IF(M1223="","",T1223*#REF!+U1223*#REF!)</f>
        <v/>
      </c>
      <c r="Y1223" s="266" t="str">
        <f t="shared" si="223"/>
        <v/>
      </c>
      <c r="Z1223" s="269" t="str">
        <f t="shared" si="224"/>
        <v/>
      </c>
      <c r="AA1223" s="710" t="str">
        <f>IF(Y1223="","",Y1223*'Step 1  Fixed Inputs'!$B$8)</f>
        <v/>
      </c>
    </row>
    <row r="1224" spans="2:27" hidden="1">
      <c r="B1224" s="241"/>
      <c r="C1224" s="572"/>
      <c r="D1224" s="583"/>
      <c r="E1224" s="587"/>
      <c r="F1224" s="646"/>
      <c r="G1224" s="622"/>
      <c r="H1224" s="454"/>
      <c r="I1224" s="566"/>
      <c r="J1224" s="607"/>
      <c r="K1224" s="454"/>
      <c r="L1224" s="455"/>
      <c r="M1224" s="451" t="str">
        <f>IF(C1224="","",VLOOKUP(C1224,'Reference 7.0 EULs'!$D$2:$E$114,2,))</f>
        <v/>
      </c>
      <c r="N1224" s="207" t="str">
        <f t="shared" si="225"/>
        <v/>
      </c>
      <c r="O1224" s="209" t="str">
        <f t="shared" si="221"/>
        <v/>
      </c>
      <c r="P1224" s="209"/>
      <c r="Q1224" s="209"/>
      <c r="R1224" s="208" t="str">
        <f t="shared" si="226"/>
        <v/>
      </c>
      <c r="S1224" s="210" t="str">
        <f t="shared" si="222"/>
        <v/>
      </c>
      <c r="T1224" s="211" t="str">
        <f>IF(M1224="","",'Step 1  Fixed Inputs'!$B$3*(1+'Step 1  Fixed Inputs'!$B$7)/('Step 1  Fixed Inputs'!$B$5-'Step 1  Fixed Inputs'!$B$7)*(1-((1+'Step 1  Fixed Inputs'!$B$7)/(1+'Step 1  Fixed Inputs'!$B$5))^$M1224))</f>
        <v/>
      </c>
      <c r="U1224" s="212" t="str">
        <f>IF(M1224="","",'Step 1  Fixed Inputs'!$B$4*(1+'Step 1  Fixed Inputs'!$B$7)/('Step 1  Fixed Inputs'!$B$5-'Step 1  Fixed Inputs'!$B$7)*(1-((1+'Step 1  Fixed Inputs'!$B$7)/(1+'Step 1  Fixed Inputs'!$B$5))^$M1224))</f>
        <v/>
      </c>
      <c r="V1224" s="213" t="str">
        <f>IF(M1224="","",T1224*#REF!)</f>
        <v/>
      </c>
      <c r="W1224" s="213" t="str">
        <f>IF(M1224="","",U1224*#REF!)</f>
        <v/>
      </c>
      <c r="X1224" s="211" t="str">
        <f>IF(M1224="","",T1224*#REF!+U1224*#REF!)</f>
        <v/>
      </c>
      <c r="Y1224" s="266" t="str">
        <f t="shared" si="223"/>
        <v/>
      </c>
      <c r="Z1224" s="269" t="str">
        <f t="shared" si="224"/>
        <v/>
      </c>
      <c r="AA1224" s="710" t="str">
        <f>IF(Y1224="","",Y1224*'Step 1  Fixed Inputs'!$B$8)</f>
        <v/>
      </c>
    </row>
    <row r="1225" spans="2:27" hidden="1">
      <c r="B1225" s="242"/>
      <c r="C1225" s="572"/>
      <c r="D1225" s="583"/>
      <c r="E1225" s="587"/>
      <c r="F1225" s="646"/>
      <c r="G1225" s="622"/>
      <c r="H1225" s="454"/>
      <c r="I1225" s="566"/>
      <c r="J1225" s="607"/>
      <c r="K1225" s="454"/>
      <c r="L1225" s="455"/>
      <c r="M1225" s="451" t="str">
        <f>IF(C1225="","",VLOOKUP(C1225,'Reference 7.0 EULs'!$D$2:$E$114,2,))</f>
        <v/>
      </c>
      <c r="N1225" s="207" t="str">
        <f t="shared" si="225"/>
        <v/>
      </c>
      <c r="O1225" s="209" t="str">
        <f t="shared" si="221"/>
        <v/>
      </c>
      <c r="P1225" s="209"/>
      <c r="Q1225" s="209"/>
      <c r="R1225" s="208" t="str">
        <f t="shared" si="226"/>
        <v/>
      </c>
      <c r="S1225" s="210" t="str">
        <f t="shared" si="222"/>
        <v/>
      </c>
      <c r="T1225" s="211" t="str">
        <f>IF(M1225="","",'Step 1  Fixed Inputs'!$B$3*(1+'Step 1  Fixed Inputs'!$B$7)/('Step 1  Fixed Inputs'!$B$5-'Step 1  Fixed Inputs'!$B$7)*(1-((1+'Step 1  Fixed Inputs'!$B$7)/(1+'Step 1  Fixed Inputs'!$B$5))^$M1225))</f>
        <v/>
      </c>
      <c r="U1225" s="212" t="str">
        <f>IF(M1225="","",'Step 1  Fixed Inputs'!$B$4*(1+'Step 1  Fixed Inputs'!$B$7)/('Step 1  Fixed Inputs'!$B$5-'Step 1  Fixed Inputs'!$B$7)*(1-((1+'Step 1  Fixed Inputs'!$B$7)/(1+'Step 1  Fixed Inputs'!$B$5))^$M1225))</f>
        <v/>
      </c>
      <c r="V1225" s="213" t="str">
        <f>IF(M1225="","",T1225*#REF!)</f>
        <v/>
      </c>
      <c r="W1225" s="213" t="str">
        <f>IF(M1225="","",U1225*#REF!)</f>
        <v/>
      </c>
      <c r="X1225" s="211" t="str">
        <f>IF(M1225="","",T1225*#REF!+U1225*#REF!)</f>
        <v/>
      </c>
      <c r="Y1225" s="266" t="str">
        <f t="shared" si="223"/>
        <v/>
      </c>
      <c r="Z1225" s="269" t="str">
        <f t="shared" si="224"/>
        <v/>
      </c>
      <c r="AA1225" s="710" t="str">
        <f>IF(Y1225="","",Y1225*'Step 1  Fixed Inputs'!$B$8)</f>
        <v/>
      </c>
    </row>
    <row r="1226" spans="2:27" hidden="1">
      <c r="B1226" s="238"/>
      <c r="C1226" s="572"/>
      <c r="D1226" s="583"/>
      <c r="E1226" s="587"/>
      <c r="F1226" s="646"/>
      <c r="G1226" s="622"/>
      <c r="H1226" s="454"/>
      <c r="I1226" s="566"/>
      <c r="J1226" s="607"/>
      <c r="K1226" s="454"/>
      <c r="L1226" s="455"/>
      <c r="M1226" s="451" t="str">
        <f>IF(C1226="","",VLOOKUP(C1226,'Reference 7.0 EULs'!$D$2:$E$114,2,))</f>
        <v/>
      </c>
      <c r="N1226" s="207" t="str">
        <f t="shared" si="225"/>
        <v/>
      </c>
      <c r="O1226" s="209" t="str">
        <f t="shared" si="221"/>
        <v/>
      </c>
      <c r="P1226" s="209"/>
      <c r="Q1226" s="209"/>
      <c r="R1226" s="208" t="str">
        <f t="shared" si="226"/>
        <v/>
      </c>
      <c r="S1226" s="210" t="str">
        <f t="shared" si="222"/>
        <v/>
      </c>
      <c r="T1226" s="211" t="str">
        <f>IF(M1226="","",'Step 1  Fixed Inputs'!$B$3*(1+'Step 1  Fixed Inputs'!$B$7)/('Step 1  Fixed Inputs'!$B$5-'Step 1  Fixed Inputs'!$B$7)*(1-((1+'Step 1  Fixed Inputs'!$B$7)/(1+'Step 1  Fixed Inputs'!$B$5))^$M1226))</f>
        <v/>
      </c>
      <c r="U1226" s="212" t="str">
        <f>IF(M1226="","",'Step 1  Fixed Inputs'!$B$4*(1+'Step 1  Fixed Inputs'!$B$7)/('Step 1  Fixed Inputs'!$B$5-'Step 1  Fixed Inputs'!$B$7)*(1-((1+'Step 1  Fixed Inputs'!$B$7)/(1+'Step 1  Fixed Inputs'!$B$5))^$M1226))</f>
        <v/>
      </c>
      <c r="V1226" s="213" t="str">
        <f>IF(M1226="","",T1226*#REF!)</f>
        <v/>
      </c>
      <c r="W1226" s="213" t="str">
        <f>IF(M1226="","",U1226*#REF!)</f>
        <v/>
      </c>
      <c r="X1226" s="211" t="str">
        <f>IF(M1226="","",T1226*#REF!+U1226*#REF!)</f>
        <v/>
      </c>
      <c r="Y1226" s="266" t="str">
        <f t="shared" si="223"/>
        <v/>
      </c>
      <c r="Z1226" s="269" t="str">
        <f t="shared" si="224"/>
        <v/>
      </c>
      <c r="AA1226" s="710" t="str">
        <f>IF(Y1226="","",Y1226*'Step 1  Fixed Inputs'!$B$8)</f>
        <v/>
      </c>
    </row>
    <row r="1227" spans="2:27" hidden="1">
      <c r="B1227" s="238"/>
      <c r="C1227" s="572"/>
      <c r="D1227" s="583"/>
      <c r="E1227" s="587"/>
      <c r="F1227" s="646"/>
      <c r="G1227" s="622"/>
      <c r="H1227" s="454"/>
      <c r="I1227" s="566"/>
      <c r="J1227" s="607"/>
      <c r="K1227" s="454"/>
      <c r="L1227" s="455"/>
      <c r="M1227" s="451" t="str">
        <f>IF(C1227="","",VLOOKUP(C1227,'Reference 7.0 EULs'!$D$2:$E$114,2,))</f>
        <v/>
      </c>
      <c r="N1227" s="207" t="str">
        <f t="shared" si="225"/>
        <v/>
      </c>
      <c r="O1227" s="209" t="str">
        <f t="shared" si="221"/>
        <v/>
      </c>
      <c r="P1227" s="209"/>
      <c r="Q1227" s="209"/>
      <c r="R1227" s="208" t="str">
        <f t="shared" si="226"/>
        <v/>
      </c>
      <c r="S1227" s="210" t="str">
        <f t="shared" si="222"/>
        <v/>
      </c>
      <c r="T1227" s="211" t="str">
        <f>IF(M1227="","",'Step 1  Fixed Inputs'!$B$3*(1+'Step 1  Fixed Inputs'!$B$7)/('Step 1  Fixed Inputs'!$B$5-'Step 1  Fixed Inputs'!$B$7)*(1-((1+'Step 1  Fixed Inputs'!$B$7)/(1+'Step 1  Fixed Inputs'!$B$5))^$M1227))</f>
        <v/>
      </c>
      <c r="U1227" s="212" t="str">
        <f>IF(M1227="","",'Step 1  Fixed Inputs'!$B$4*(1+'Step 1  Fixed Inputs'!$B$7)/('Step 1  Fixed Inputs'!$B$5-'Step 1  Fixed Inputs'!$B$7)*(1-((1+'Step 1  Fixed Inputs'!$B$7)/(1+'Step 1  Fixed Inputs'!$B$5))^$M1227))</f>
        <v/>
      </c>
      <c r="V1227" s="213" t="str">
        <f>IF(M1227="","",T1227*#REF!)</f>
        <v/>
      </c>
      <c r="W1227" s="213" t="str">
        <f>IF(M1227="","",U1227*#REF!)</f>
        <v/>
      </c>
      <c r="X1227" s="211" t="str">
        <f>IF(M1227="","",T1227*#REF!+U1227*#REF!)</f>
        <v/>
      </c>
      <c r="Y1227" s="266" t="str">
        <f t="shared" si="223"/>
        <v/>
      </c>
      <c r="Z1227" s="269" t="str">
        <f t="shared" si="224"/>
        <v/>
      </c>
      <c r="AA1227" s="710" t="str">
        <f>IF(Y1227="","",Y1227*'Step 1  Fixed Inputs'!$B$8)</f>
        <v/>
      </c>
    </row>
    <row r="1228" spans="2:27" hidden="1">
      <c r="B1228" s="238"/>
      <c r="C1228" s="572"/>
      <c r="D1228" s="583"/>
      <c r="E1228" s="587"/>
      <c r="F1228" s="646"/>
      <c r="G1228" s="622"/>
      <c r="H1228" s="454"/>
      <c r="I1228" s="566"/>
      <c r="J1228" s="607"/>
      <c r="K1228" s="454"/>
      <c r="L1228" s="455"/>
      <c r="M1228" s="451" t="str">
        <f>IF(C1228="","",VLOOKUP(C1228,'Reference 7.0 EULs'!$D$2:$E$114,2,))</f>
        <v/>
      </c>
      <c r="N1228" s="207" t="str">
        <f t="shared" si="225"/>
        <v/>
      </c>
      <c r="O1228" s="209" t="str">
        <f t="shared" si="221"/>
        <v/>
      </c>
      <c r="P1228" s="209"/>
      <c r="Q1228" s="209"/>
      <c r="R1228" s="208" t="str">
        <f t="shared" si="226"/>
        <v/>
      </c>
      <c r="S1228" s="210" t="str">
        <f t="shared" si="222"/>
        <v/>
      </c>
      <c r="T1228" s="211" t="str">
        <f>IF(M1228="","",'Step 1  Fixed Inputs'!$B$3*(1+'Step 1  Fixed Inputs'!$B$7)/('Step 1  Fixed Inputs'!$B$5-'Step 1  Fixed Inputs'!$B$7)*(1-((1+'Step 1  Fixed Inputs'!$B$7)/(1+'Step 1  Fixed Inputs'!$B$5))^$M1228))</f>
        <v/>
      </c>
      <c r="U1228" s="212" t="str">
        <f>IF(M1228="","",'Step 1  Fixed Inputs'!$B$4*(1+'Step 1  Fixed Inputs'!$B$7)/('Step 1  Fixed Inputs'!$B$5-'Step 1  Fixed Inputs'!$B$7)*(1-((1+'Step 1  Fixed Inputs'!$B$7)/(1+'Step 1  Fixed Inputs'!$B$5))^$M1228))</f>
        <v/>
      </c>
      <c r="V1228" s="213" t="str">
        <f>IF(M1228="","",T1228*#REF!)</f>
        <v/>
      </c>
      <c r="W1228" s="213" t="str">
        <f>IF(M1228="","",U1228*#REF!)</f>
        <v/>
      </c>
      <c r="X1228" s="211" t="str">
        <f>IF(M1228="","",T1228*#REF!+U1228*#REF!)</f>
        <v/>
      </c>
      <c r="Y1228" s="266" t="str">
        <f t="shared" si="223"/>
        <v/>
      </c>
      <c r="Z1228" s="269" t="str">
        <f t="shared" si="224"/>
        <v/>
      </c>
      <c r="AA1228" s="710" t="str">
        <f>IF(Y1228="","",Y1228*'Step 1  Fixed Inputs'!$B$8)</f>
        <v/>
      </c>
    </row>
    <row r="1229" spans="2:27" hidden="1">
      <c r="B1229" s="238"/>
      <c r="C1229" s="572"/>
      <c r="D1229" s="583"/>
      <c r="E1229" s="587"/>
      <c r="F1229" s="646"/>
      <c r="G1229" s="622"/>
      <c r="H1229" s="454"/>
      <c r="I1229" s="566"/>
      <c r="J1229" s="607"/>
      <c r="K1229" s="454"/>
      <c r="L1229" s="455"/>
      <c r="M1229" s="451" t="str">
        <f>IF(C1229="","",VLOOKUP(C1229,'Reference 7.0 EULs'!$D$2:$E$114,2,))</f>
        <v/>
      </c>
      <c r="N1229" s="207" t="str">
        <f t="shared" si="225"/>
        <v/>
      </c>
      <c r="O1229" s="209" t="str">
        <f t="shared" si="221"/>
        <v/>
      </c>
      <c r="P1229" s="209"/>
      <c r="Q1229" s="209"/>
      <c r="R1229" s="208" t="str">
        <f t="shared" si="226"/>
        <v/>
      </c>
      <c r="S1229" s="210" t="str">
        <f t="shared" si="222"/>
        <v/>
      </c>
      <c r="T1229" s="211" t="str">
        <f>IF(M1229="","",'Step 1  Fixed Inputs'!$B$3*(1+'Step 1  Fixed Inputs'!$B$7)/('Step 1  Fixed Inputs'!$B$5-'Step 1  Fixed Inputs'!$B$7)*(1-((1+'Step 1  Fixed Inputs'!$B$7)/(1+'Step 1  Fixed Inputs'!$B$5))^$M1229))</f>
        <v/>
      </c>
      <c r="U1229" s="212" t="str">
        <f>IF(M1229="","",'Step 1  Fixed Inputs'!$B$4*(1+'Step 1  Fixed Inputs'!$B$7)/('Step 1  Fixed Inputs'!$B$5-'Step 1  Fixed Inputs'!$B$7)*(1-((1+'Step 1  Fixed Inputs'!$B$7)/(1+'Step 1  Fixed Inputs'!$B$5))^$M1229))</f>
        <v/>
      </c>
      <c r="V1229" s="213" t="str">
        <f>IF(M1229="","",T1229*#REF!)</f>
        <v/>
      </c>
      <c r="W1229" s="213" t="str">
        <f>IF(M1229="","",U1229*#REF!)</f>
        <v/>
      </c>
      <c r="X1229" s="211" t="str">
        <f>IF(M1229="","",T1229*#REF!+U1229*#REF!)</f>
        <v/>
      </c>
      <c r="Y1229" s="266" t="str">
        <f t="shared" si="223"/>
        <v/>
      </c>
      <c r="Z1229" s="269" t="str">
        <f t="shared" si="224"/>
        <v/>
      </c>
      <c r="AA1229" s="710" t="str">
        <f>IF(Y1229="","",Y1229*'Step 1  Fixed Inputs'!$B$8)</f>
        <v/>
      </c>
    </row>
    <row r="1230" spans="2:27" hidden="1">
      <c r="B1230" s="238"/>
      <c r="C1230" s="572"/>
      <c r="D1230" s="583"/>
      <c r="E1230" s="587"/>
      <c r="F1230" s="646"/>
      <c r="G1230" s="622"/>
      <c r="H1230" s="454"/>
      <c r="I1230" s="566"/>
      <c r="J1230" s="607"/>
      <c r="K1230" s="454"/>
      <c r="L1230" s="455"/>
      <c r="M1230" s="451" t="str">
        <f>IF(C1230="","",VLOOKUP(C1230,'Reference 7.0 EULs'!$D$2:$E$114,2,))</f>
        <v/>
      </c>
      <c r="N1230" s="207" t="str">
        <f t="shared" si="225"/>
        <v/>
      </c>
      <c r="O1230" s="209" t="str">
        <f t="shared" si="221"/>
        <v/>
      </c>
      <c r="P1230" s="209"/>
      <c r="Q1230" s="209"/>
      <c r="R1230" s="208" t="str">
        <f t="shared" si="226"/>
        <v/>
      </c>
      <c r="S1230" s="210" t="str">
        <f t="shared" si="222"/>
        <v/>
      </c>
      <c r="T1230" s="211" t="str">
        <f>IF(M1230="","",'Step 1  Fixed Inputs'!$B$3*(1+'Step 1  Fixed Inputs'!$B$7)/('Step 1  Fixed Inputs'!$B$5-'Step 1  Fixed Inputs'!$B$7)*(1-((1+'Step 1  Fixed Inputs'!$B$7)/(1+'Step 1  Fixed Inputs'!$B$5))^$M1230))</f>
        <v/>
      </c>
      <c r="U1230" s="212" t="str">
        <f>IF(M1230="","",'Step 1  Fixed Inputs'!$B$4*(1+'Step 1  Fixed Inputs'!$B$7)/('Step 1  Fixed Inputs'!$B$5-'Step 1  Fixed Inputs'!$B$7)*(1-((1+'Step 1  Fixed Inputs'!$B$7)/(1+'Step 1  Fixed Inputs'!$B$5))^$M1230))</f>
        <v/>
      </c>
      <c r="V1230" s="213" t="str">
        <f>IF(M1230="","",T1230*#REF!)</f>
        <v/>
      </c>
      <c r="W1230" s="213" t="str">
        <f>IF(M1230="","",U1230*#REF!)</f>
        <v/>
      </c>
      <c r="X1230" s="211" t="str">
        <f>IF(M1230="","",T1230*#REF!+U1230*#REF!)</f>
        <v/>
      </c>
      <c r="Y1230" s="266" t="str">
        <f t="shared" si="223"/>
        <v/>
      </c>
      <c r="Z1230" s="269" t="str">
        <f t="shared" si="224"/>
        <v/>
      </c>
      <c r="AA1230" s="710" t="str">
        <f>IF(Y1230="","",Y1230*'Step 1  Fixed Inputs'!$B$8)</f>
        <v/>
      </c>
    </row>
    <row r="1231" spans="2:27" hidden="1">
      <c r="B1231" s="238"/>
      <c r="C1231" s="572"/>
      <c r="D1231" s="583"/>
      <c r="E1231" s="587"/>
      <c r="F1231" s="646"/>
      <c r="G1231" s="622"/>
      <c r="H1231" s="454"/>
      <c r="I1231" s="566"/>
      <c r="J1231" s="607"/>
      <c r="K1231" s="454"/>
      <c r="L1231" s="455"/>
      <c r="M1231" s="451" t="str">
        <f>IF(C1231="","",VLOOKUP(C1231,'Reference 7.0 EULs'!$D$2:$E$114,2,))</f>
        <v/>
      </c>
      <c r="N1231" s="207" t="str">
        <f t="shared" si="225"/>
        <v/>
      </c>
      <c r="O1231" s="209" t="str">
        <f t="shared" si="221"/>
        <v/>
      </c>
      <c r="P1231" s="209"/>
      <c r="Q1231" s="209"/>
      <c r="R1231" s="208" t="str">
        <f t="shared" si="226"/>
        <v/>
      </c>
      <c r="S1231" s="210" t="str">
        <f t="shared" si="222"/>
        <v/>
      </c>
      <c r="T1231" s="211" t="str">
        <f>IF(M1231="","",'Step 1  Fixed Inputs'!$B$3*(1+'Step 1  Fixed Inputs'!$B$7)/('Step 1  Fixed Inputs'!$B$5-'Step 1  Fixed Inputs'!$B$7)*(1-((1+'Step 1  Fixed Inputs'!$B$7)/(1+'Step 1  Fixed Inputs'!$B$5))^$M1231))</f>
        <v/>
      </c>
      <c r="U1231" s="212" t="str">
        <f>IF(M1231="","",'Step 1  Fixed Inputs'!$B$4*(1+'Step 1  Fixed Inputs'!$B$7)/('Step 1  Fixed Inputs'!$B$5-'Step 1  Fixed Inputs'!$B$7)*(1-((1+'Step 1  Fixed Inputs'!$B$7)/(1+'Step 1  Fixed Inputs'!$B$5))^$M1231))</f>
        <v/>
      </c>
      <c r="V1231" s="213" t="str">
        <f>IF(M1231="","",T1231*#REF!)</f>
        <v/>
      </c>
      <c r="W1231" s="213" t="str">
        <f>IF(M1231="","",U1231*#REF!)</f>
        <v/>
      </c>
      <c r="X1231" s="211" t="str">
        <f>IF(M1231="","",T1231*#REF!+U1231*#REF!)</f>
        <v/>
      </c>
      <c r="Y1231" s="266" t="str">
        <f t="shared" si="223"/>
        <v/>
      </c>
      <c r="Z1231" s="269" t="str">
        <f t="shared" si="224"/>
        <v/>
      </c>
      <c r="AA1231" s="710" t="str">
        <f>IF(Y1231="","",Y1231*'Step 1  Fixed Inputs'!$B$8)</f>
        <v/>
      </c>
    </row>
    <row r="1232" spans="2:27" hidden="1">
      <c r="B1232" s="238"/>
      <c r="C1232" s="572"/>
      <c r="D1232" s="583"/>
      <c r="E1232" s="587"/>
      <c r="F1232" s="646"/>
      <c r="G1232" s="622"/>
      <c r="H1232" s="454"/>
      <c r="I1232" s="566"/>
      <c r="J1232" s="607"/>
      <c r="K1232" s="454"/>
      <c r="L1232" s="455"/>
      <c r="M1232" s="451" t="str">
        <f>IF(C1232="","",VLOOKUP(C1232,'Reference 7.0 EULs'!$D$2:$E$114,2,))</f>
        <v/>
      </c>
      <c r="N1232" s="207" t="str">
        <f t="shared" si="225"/>
        <v/>
      </c>
      <c r="O1232" s="209" t="str">
        <f t="shared" si="221"/>
        <v/>
      </c>
      <c r="P1232" s="209"/>
      <c r="Q1232" s="209"/>
      <c r="R1232" s="208" t="str">
        <f t="shared" si="226"/>
        <v/>
      </c>
      <c r="S1232" s="210" t="str">
        <f t="shared" si="222"/>
        <v/>
      </c>
      <c r="T1232" s="211" t="str">
        <f>IF(M1232="","",'Step 1  Fixed Inputs'!$B$3*(1+'Step 1  Fixed Inputs'!$B$7)/('Step 1  Fixed Inputs'!$B$5-'Step 1  Fixed Inputs'!$B$7)*(1-((1+'Step 1  Fixed Inputs'!$B$7)/(1+'Step 1  Fixed Inputs'!$B$5))^$M1232))</f>
        <v/>
      </c>
      <c r="U1232" s="212" t="str">
        <f>IF(M1232="","",'Step 1  Fixed Inputs'!$B$4*(1+'Step 1  Fixed Inputs'!$B$7)/('Step 1  Fixed Inputs'!$B$5-'Step 1  Fixed Inputs'!$B$7)*(1-((1+'Step 1  Fixed Inputs'!$B$7)/(1+'Step 1  Fixed Inputs'!$B$5))^$M1232))</f>
        <v/>
      </c>
      <c r="V1232" s="213" t="str">
        <f>IF(M1232="","",T1232*#REF!)</f>
        <v/>
      </c>
      <c r="W1232" s="213" t="str">
        <f>IF(M1232="","",U1232*#REF!)</f>
        <v/>
      </c>
      <c r="X1232" s="211" t="str">
        <f>IF(M1232="","",T1232*#REF!+U1232*#REF!)</f>
        <v/>
      </c>
      <c r="Y1232" s="266" t="str">
        <f t="shared" si="223"/>
        <v/>
      </c>
      <c r="Z1232" s="269" t="str">
        <f t="shared" si="224"/>
        <v/>
      </c>
      <c r="AA1232" s="710" t="str">
        <f>IF(Y1232="","",Y1232*'Step 1  Fixed Inputs'!$B$8)</f>
        <v/>
      </c>
    </row>
    <row r="1233" spans="1:27" hidden="1">
      <c r="A1233" s="408"/>
      <c r="B1233" s="238"/>
      <c r="C1233" s="572"/>
      <c r="D1233" s="583"/>
      <c r="E1233" s="587"/>
      <c r="F1233" s="646"/>
      <c r="G1233" s="622"/>
      <c r="H1233" s="454"/>
      <c r="I1233" s="566"/>
      <c r="J1233" s="607"/>
      <c r="K1233" s="454"/>
      <c r="L1233" s="455"/>
      <c r="M1233" s="451" t="str">
        <f>IF(C1233="","",VLOOKUP(C1233,'Reference 7.0 EULs'!$D$2:$E$114,2,))</f>
        <v/>
      </c>
      <c r="N1233" s="207" t="str">
        <f t="shared" si="225"/>
        <v/>
      </c>
      <c r="O1233" s="209" t="str">
        <f t="shared" si="221"/>
        <v/>
      </c>
      <c r="P1233" s="209"/>
      <c r="Q1233" s="209"/>
      <c r="R1233" s="208" t="str">
        <f t="shared" si="226"/>
        <v/>
      </c>
      <c r="S1233" s="210" t="str">
        <f t="shared" si="222"/>
        <v/>
      </c>
      <c r="T1233" s="211" t="str">
        <f>IF(M1233="","",'Step 1  Fixed Inputs'!$B$3*(1+'Step 1  Fixed Inputs'!$B$7)/('Step 1  Fixed Inputs'!$B$5-'Step 1  Fixed Inputs'!$B$7)*(1-((1+'Step 1  Fixed Inputs'!$B$7)/(1+'Step 1  Fixed Inputs'!$B$5))^$M1233))</f>
        <v/>
      </c>
      <c r="U1233" s="212" t="str">
        <f>IF(M1233="","",'Step 1  Fixed Inputs'!$B$4*(1+'Step 1  Fixed Inputs'!$B$7)/('Step 1  Fixed Inputs'!$B$5-'Step 1  Fixed Inputs'!$B$7)*(1-((1+'Step 1  Fixed Inputs'!$B$7)/(1+'Step 1  Fixed Inputs'!$B$5))^$M1233))</f>
        <v/>
      </c>
      <c r="V1233" s="213" t="str">
        <f>IF(M1233="","",T1233*#REF!)</f>
        <v/>
      </c>
      <c r="W1233" s="213" t="str">
        <f>IF(M1233="","",U1233*#REF!)</f>
        <v/>
      </c>
      <c r="X1233" s="211" t="str">
        <f>IF(M1233="","",T1233*#REF!+U1233*#REF!)</f>
        <v/>
      </c>
      <c r="Y1233" s="266" t="str">
        <f t="shared" si="223"/>
        <v/>
      </c>
      <c r="Z1233" s="269" t="str">
        <f t="shared" si="224"/>
        <v/>
      </c>
      <c r="AA1233" s="710" t="str">
        <f>IF(Y1233="","",Y1233*'Step 1  Fixed Inputs'!$B$8)</f>
        <v/>
      </c>
    </row>
    <row r="1234" spans="1:27" hidden="1">
      <c r="A1234" s="408"/>
      <c r="B1234" s="238"/>
      <c r="C1234" s="572"/>
      <c r="D1234" s="583"/>
      <c r="E1234" s="587"/>
      <c r="F1234" s="646"/>
      <c r="G1234" s="622"/>
      <c r="H1234" s="454"/>
      <c r="I1234" s="566"/>
      <c r="J1234" s="607"/>
      <c r="K1234" s="454"/>
      <c r="L1234" s="455"/>
      <c r="M1234" s="451" t="str">
        <f>IF(C1234="","",VLOOKUP(C1234,'Reference 7.0 EULs'!$D$2:$E$114,2,))</f>
        <v/>
      </c>
      <c r="N1234" s="207" t="str">
        <f t="shared" si="225"/>
        <v/>
      </c>
      <c r="O1234" s="209" t="str">
        <f t="shared" si="221"/>
        <v/>
      </c>
      <c r="P1234" s="209"/>
      <c r="Q1234" s="209"/>
      <c r="R1234" s="208" t="str">
        <f t="shared" si="226"/>
        <v/>
      </c>
      <c r="S1234" s="210" t="str">
        <f t="shared" si="222"/>
        <v/>
      </c>
      <c r="T1234" s="211" t="str">
        <f>IF(M1234="","",'Step 1  Fixed Inputs'!$B$3*(1+'Step 1  Fixed Inputs'!$B$7)/('Step 1  Fixed Inputs'!$B$5-'Step 1  Fixed Inputs'!$B$7)*(1-((1+'Step 1  Fixed Inputs'!$B$7)/(1+'Step 1  Fixed Inputs'!$B$5))^$M1234))</f>
        <v/>
      </c>
      <c r="U1234" s="212" t="str">
        <f>IF(M1234="","",'Step 1  Fixed Inputs'!$B$4*(1+'Step 1  Fixed Inputs'!$B$7)/('Step 1  Fixed Inputs'!$B$5-'Step 1  Fixed Inputs'!$B$7)*(1-((1+'Step 1  Fixed Inputs'!$B$7)/(1+'Step 1  Fixed Inputs'!$B$5))^$M1234))</f>
        <v/>
      </c>
      <c r="V1234" s="213" t="str">
        <f>IF(M1234="","",T1234*#REF!)</f>
        <v/>
      </c>
      <c r="W1234" s="213" t="str">
        <f>IF(M1234="","",U1234*#REF!)</f>
        <v/>
      </c>
      <c r="X1234" s="211" t="str">
        <f>IF(M1234="","",T1234*#REF!+U1234*#REF!)</f>
        <v/>
      </c>
      <c r="Y1234" s="266" t="str">
        <f t="shared" si="223"/>
        <v/>
      </c>
      <c r="Z1234" s="269" t="str">
        <f t="shared" si="224"/>
        <v/>
      </c>
      <c r="AA1234" s="710" t="str">
        <f>IF(Y1234="","",Y1234*'Step 1  Fixed Inputs'!$B$8)</f>
        <v/>
      </c>
    </row>
    <row r="1235" spans="1:27" hidden="1">
      <c r="A1235" s="408"/>
      <c r="B1235" s="238"/>
      <c r="C1235" s="572"/>
      <c r="D1235" s="583"/>
      <c r="E1235" s="587"/>
      <c r="F1235" s="646"/>
      <c r="G1235" s="622"/>
      <c r="H1235" s="454"/>
      <c r="I1235" s="566"/>
      <c r="J1235" s="607"/>
      <c r="K1235" s="454"/>
      <c r="L1235" s="455"/>
      <c r="M1235" s="451" t="str">
        <f>IF(C1235="","",VLOOKUP(C1235,'Reference 7.0 EULs'!$D$2:$E$114,2,))</f>
        <v/>
      </c>
      <c r="N1235" s="207" t="str">
        <f t="shared" si="225"/>
        <v/>
      </c>
      <c r="O1235" s="209" t="str">
        <f t="shared" si="221"/>
        <v/>
      </c>
      <c r="P1235" s="209"/>
      <c r="Q1235" s="209"/>
      <c r="R1235" s="208" t="str">
        <f t="shared" si="226"/>
        <v/>
      </c>
      <c r="S1235" s="210" t="str">
        <f t="shared" si="222"/>
        <v/>
      </c>
      <c r="T1235" s="211" t="str">
        <f>IF(M1235="","",'Step 1  Fixed Inputs'!$B$3*(1+'Step 1  Fixed Inputs'!$B$7)/('Step 1  Fixed Inputs'!$B$5-'Step 1  Fixed Inputs'!$B$7)*(1-((1+'Step 1  Fixed Inputs'!$B$7)/(1+'Step 1  Fixed Inputs'!$B$5))^$M1235))</f>
        <v/>
      </c>
      <c r="U1235" s="212" t="str">
        <f>IF(M1235="","",'Step 1  Fixed Inputs'!$B$4*(1+'Step 1  Fixed Inputs'!$B$7)/('Step 1  Fixed Inputs'!$B$5-'Step 1  Fixed Inputs'!$B$7)*(1-((1+'Step 1  Fixed Inputs'!$B$7)/(1+'Step 1  Fixed Inputs'!$B$5))^$M1235))</f>
        <v/>
      </c>
      <c r="V1235" s="213" t="str">
        <f>IF(M1235="","",T1235*#REF!)</f>
        <v/>
      </c>
      <c r="W1235" s="213" t="str">
        <f>IF(M1235="","",U1235*#REF!)</f>
        <v/>
      </c>
      <c r="X1235" s="211" t="str">
        <f>IF(M1235="","",T1235*#REF!+U1235*#REF!)</f>
        <v/>
      </c>
      <c r="Y1235" s="266" t="str">
        <f t="shared" si="223"/>
        <v/>
      </c>
      <c r="Z1235" s="269" t="str">
        <f t="shared" si="224"/>
        <v/>
      </c>
      <c r="AA1235" s="710" t="str">
        <f>IF(Y1235="","",Y1235*'Step 1  Fixed Inputs'!$B$8)</f>
        <v/>
      </c>
    </row>
    <row r="1236" spans="1:27" hidden="1">
      <c r="A1236" s="408"/>
      <c r="B1236" s="238"/>
      <c r="C1236" s="572"/>
      <c r="D1236" s="583"/>
      <c r="E1236" s="587"/>
      <c r="F1236" s="646"/>
      <c r="G1236" s="622"/>
      <c r="H1236" s="454"/>
      <c r="I1236" s="566"/>
      <c r="J1236" s="607"/>
      <c r="K1236" s="454"/>
      <c r="L1236" s="455"/>
      <c r="M1236" s="451" t="str">
        <f>IF(C1236="","",VLOOKUP(C1236,'Reference 7.0 EULs'!$D$2:$E$114,2,))</f>
        <v/>
      </c>
      <c r="N1236" s="207" t="str">
        <f t="shared" si="225"/>
        <v/>
      </c>
      <c r="O1236" s="209" t="str">
        <f t="shared" si="221"/>
        <v/>
      </c>
      <c r="P1236" s="209"/>
      <c r="Q1236" s="209"/>
      <c r="R1236" s="208" t="str">
        <f t="shared" si="226"/>
        <v/>
      </c>
      <c r="S1236" s="210" t="str">
        <f t="shared" si="222"/>
        <v/>
      </c>
      <c r="T1236" s="211" t="str">
        <f>IF(M1236="","",'Step 1  Fixed Inputs'!$B$3*(1+'Step 1  Fixed Inputs'!$B$7)/('Step 1  Fixed Inputs'!$B$5-'Step 1  Fixed Inputs'!$B$7)*(1-((1+'Step 1  Fixed Inputs'!$B$7)/(1+'Step 1  Fixed Inputs'!$B$5))^$M1236))</f>
        <v/>
      </c>
      <c r="U1236" s="212" t="str">
        <f>IF(M1236="","",'Step 1  Fixed Inputs'!$B$4*(1+'Step 1  Fixed Inputs'!$B$7)/('Step 1  Fixed Inputs'!$B$5-'Step 1  Fixed Inputs'!$B$7)*(1-((1+'Step 1  Fixed Inputs'!$B$7)/(1+'Step 1  Fixed Inputs'!$B$5))^$M1236))</f>
        <v/>
      </c>
      <c r="V1236" s="213" t="str">
        <f>IF(M1236="","",T1236*#REF!)</f>
        <v/>
      </c>
      <c r="W1236" s="213" t="str">
        <f>IF(M1236="","",U1236*#REF!)</f>
        <v/>
      </c>
      <c r="X1236" s="211" t="str">
        <f>IF(M1236="","",T1236*#REF!+U1236*#REF!)</f>
        <v/>
      </c>
      <c r="Y1236" s="266" t="str">
        <f t="shared" si="223"/>
        <v/>
      </c>
      <c r="Z1236" s="269" t="str">
        <f t="shared" si="224"/>
        <v/>
      </c>
      <c r="AA1236" s="710" t="str">
        <f>IF(Y1236="","",Y1236*'Step 1  Fixed Inputs'!$B$8)</f>
        <v/>
      </c>
    </row>
    <row r="1237" spans="1:27" hidden="1">
      <c r="A1237" s="408"/>
      <c r="B1237" s="238"/>
      <c r="C1237" s="572"/>
      <c r="D1237" s="583"/>
      <c r="E1237" s="587"/>
      <c r="F1237" s="646"/>
      <c r="G1237" s="622"/>
      <c r="H1237" s="454"/>
      <c r="I1237" s="566"/>
      <c r="J1237" s="607"/>
      <c r="K1237" s="454"/>
      <c r="L1237" s="455"/>
      <c r="M1237" s="451" t="str">
        <f>IF(C1237="","",VLOOKUP(C1237,'Reference 7.0 EULs'!$D$2:$E$114,2,))</f>
        <v/>
      </c>
      <c r="N1237" s="207" t="str">
        <f t="shared" si="225"/>
        <v/>
      </c>
      <c r="O1237" s="209" t="str">
        <f t="shared" si="221"/>
        <v/>
      </c>
      <c r="P1237" s="209"/>
      <c r="Q1237" s="209"/>
      <c r="R1237" s="208" t="str">
        <f t="shared" si="226"/>
        <v/>
      </c>
      <c r="S1237" s="210" t="str">
        <f t="shared" si="222"/>
        <v/>
      </c>
      <c r="T1237" s="211" t="str">
        <f>IF(M1237="","",'Step 1  Fixed Inputs'!$B$3*(1+'Step 1  Fixed Inputs'!$B$7)/('Step 1  Fixed Inputs'!$B$5-'Step 1  Fixed Inputs'!$B$7)*(1-((1+'Step 1  Fixed Inputs'!$B$7)/(1+'Step 1  Fixed Inputs'!$B$5))^$M1237))</f>
        <v/>
      </c>
      <c r="U1237" s="212" t="str">
        <f>IF(M1237="","",'Step 1  Fixed Inputs'!$B$4*(1+'Step 1  Fixed Inputs'!$B$7)/('Step 1  Fixed Inputs'!$B$5-'Step 1  Fixed Inputs'!$B$7)*(1-((1+'Step 1  Fixed Inputs'!$B$7)/(1+'Step 1  Fixed Inputs'!$B$5))^$M1237))</f>
        <v/>
      </c>
      <c r="V1237" s="213" t="str">
        <f>IF(M1237="","",T1237*#REF!)</f>
        <v/>
      </c>
      <c r="W1237" s="213" t="str">
        <f>IF(M1237="","",U1237*#REF!)</f>
        <v/>
      </c>
      <c r="X1237" s="211" t="str">
        <f>IF(M1237="","",T1237*#REF!+U1237*#REF!)</f>
        <v/>
      </c>
      <c r="Y1237" s="266" t="str">
        <f t="shared" si="223"/>
        <v/>
      </c>
      <c r="Z1237" s="269" t="str">
        <f t="shared" si="224"/>
        <v/>
      </c>
      <c r="AA1237" s="710" t="str">
        <f>IF(Y1237="","",Y1237*'Step 1  Fixed Inputs'!$B$8)</f>
        <v/>
      </c>
    </row>
    <row r="1238" spans="1:27" hidden="1">
      <c r="A1238" s="408"/>
      <c r="B1238" s="238"/>
      <c r="C1238" s="572"/>
      <c r="D1238" s="583"/>
      <c r="E1238" s="587"/>
      <c r="F1238" s="646"/>
      <c r="G1238" s="622"/>
      <c r="H1238" s="454"/>
      <c r="I1238" s="566"/>
      <c r="J1238" s="607"/>
      <c r="K1238" s="454"/>
      <c r="L1238" s="455"/>
      <c r="M1238" s="451" t="str">
        <f>IF(C1238="","",VLOOKUP(C1238,'Reference 7.0 EULs'!$D$2:$E$114,2,))</f>
        <v/>
      </c>
      <c r="N1238" s="207" t="str">
        <f t="shared" si="225"/>
        <v/>
      </c>
      <c r="O1238" s="209" t="str">
        <f t="shared" si="221"/>
        <v/>
      </c>
      <c r="P1238" s="209"/>
      <c r="Q1238" s="209"/>
      <c r="R1238" s="208" t="str">
        <f t="shared" si="226"/>
        <v/>
      </c>
      <c r="S1238" s="210" t="str">
        <f t="shared" si="222"/>
        <v/>
      </c>
      <c r="T1238" s="211" t="str">
        <f>IF(M1238="","",'Step 1  Fixed Inputs'!$B$3*(1+'Step 1  Fixed Inputs'!$B$7)/('Step 1  Fixed Inputs'!$B$5-'Step 1  Fixed Inputs'!$B$7)*(1-((1+'Step 1  Fixed Inputs'!$B$7)/(1+'Step 1  Fixed Inputs'!$B$5))^$M1238))</f>
        <v/>
      </c>
      <c r="U1238" s="212" t="str">
        <f>IF(M1238="","",'Step 1  Fixed Inputs'!$B$4*(1+'Step 1  Fixed Inputs'!$B$7)/('Step 1  Fixed Inputs'!$B$5-'Step 1  Fixed Inputs'!$B$7)*(1-((1+'Step 1  Fixed Inputs'!$B$7)/(1+'Step 1  Fixed Inputs'!$B$5))^$M1238))</f>
        <v/>
      </c>
      <c r="V1238" s="213" t="str">
        <f>IF(M1238="","",T1238*#REF!)</f>
        <v/>
      </c>
      <c r="W1238" s="213" t="str">
        <f>IF(M1238="","",U1238*#REF!)</f>
        <v/>
      </c>
      <c r="X1238" s="211" t="str">
        <f>IF(M1238="","",T1238*#REF!+U1238*#REF!)</f>
        <v/>
      </c>
      <c r="Y1238" s="266" t="str">
        <f t="shared" si="223"/>
        <v/>
      </c>
      <c r="Z1238" s="269" t="str">
        <f t="shared" si="224"/>
        <v/>
      </c>
      <c r="AA1238" s="710" t="str">
        <f>IF(Y1238="","",Y1238*'Step 1  Fixed Inputs'!$B$8)</f>
        <v/>
      </c>
    </row>
    <row r="1239" spans="1:27" ht="16.5" hidden="1" customHeight="1" thickBot="1">
      <c r="A1239" s="408"/>
      <c r="B1239" s="243"/>
      <c r="C1239" s="579"/>
      <c r="D1239" s="584"/>
      <c r="E1239" s="588"/>
      <c r="F1239" s="647"/>
      <c r="G1239" s="623"/>
      <c r="H1239" s="457"/>
      <c r="I1239" s="597"/>
      <c r="J1239" s="608"/>
      <c r="K1239" s="457"/>
      <c r="L1239" s="458"/>
      <c r="M1239" s="451" t="str">
        <f>IF(C1239="","",VLOOKUP(C1239,'Reference 7.0 EULs'!$D$2:$E$114,2,))</f>
        <v/>
      </c>
      <c r="N1239" s="207" t="str">
        <f t="shared" si="225"/>
        <v/>
      </c>
      <c r="O1239" s="209" t="str">
        <f t="shared" si="221"/>
        <v/>
      </c>
      <c r="P1239" s="209"/>
      <c r="Q1239" s="209"/>
      <c r="R1239" s="208" t="str">
        <f t="shared" si="226"/>
        <v/>
      </c>
      <c r="S1239" s="210" t="str">
        <f t="shared" si="222"/>
        <v/>
      </c>
      <c r="T1239" s="211" t="str">
        <f>IF(M1239="","",'Step 1  Fixed Inputs'!$B$3*(1+'Step 1  Fixed Inputs'!$B$7)/('Step 1  Fixed Inputs'!$B$5-'Step 1  Fixed Inputs'!$B$7)*(1-((1+'Step 1  Fixed Inputs'!$B$7)/(1+'Step 1  Fixed Inputs'!$B$5))^$M1239))</f>
        <v/>
      </c>
      <c r="U1239" s="212" t="str">
        <f>IF(M1239="","",'Step 1  Fixed Inputs'!$B$4*(1+'Step 1  Fixed Inputs'!$B$7)/('Step 1  Fixed Inputs'!$B$5-'Step 1  Fixed Inputs'!$B$7)*(1-((1+'Step 1  Fixed Inputs'!$B$7)/(1+'Step 1  Fixed Inputs'!$B$5))^$M1239))</f>
        <v/>
      </c>
      <c r="V1239" s="213" t="str">
        <f>IF(M1239="","",T1239*#REF!)</f>
        <v/>
      </c>
      <c r="W1239" s="213" t="str">
        <f>IF(M1239="","",U1239*#REF!)</f>
        <v/>
      </c>
      <c r="X1239" s="211" t="str">
        <f>IF(M1239="","",T1239*#REF!+U1239*#REF!)</f>
        <v/>
      </c>
      <c r="Y1239" s="266" t="str">
        <f t="shared" si="223"/>
        <v/>
      </c>
      <c r="Z1239" s="269" t="str">
        <f t="shared" si="224"/>
        <v/>
      </c>
      <c r="AA1239" s="710" t="str">
        <f>IF(Y1239="","",Y1239*'Step 1  Fixed Inputs'!$B$8)</f>
        <v/>
      </c>
    </row>
    <row r="1240" spans="1:27" ht="18" hidden="1" thickBot="1">
      <c r="A1240" s="293" t="s">
        <v>204</v>
      </c>
      <c r="B1240" s="240"/>
      <c r="C1240" s="571" t="s">
        <v>102</v>
      </c>
      <c r="D1240" s="581"/>
      <c r="E1240" s="556"/>
      <c r="F1240" s="650"/>
      <c r="G1240" s="629"/>
      <c r="H1240" s="462"/>
      <c r="I1240" s="595"/>
      <c r="J1240" s="609"/>
      <c r="K1240" s="462"/>
      <c r="L1240" s="459">
        <f>SUM(L1241:L1359)</f>
        <v>0</v>
      </c>
      <c r="M1240" s="447" t="s">
        <v>154</v>
      </c>
      <c r="N1240" s="214" t="str">
        <f>'Step 3  Admin Allocation'!K14</f>
        <v/>
      </c>
      <c r="O1240" s="411">
        <f>SUM(O1241:O1359)</f>
        <v>0</v>
      </c>
      <c r="P1240" s="411"/>
      <c r="Q1240" s="411"/>
      <c r="R1240" s="215" t="str">
        <f>'Step 3  Admin Allocation'!O14</f>
        <v/>
      </c>
      <c r="S1240" s="411">
        <f t="shared" ref="S1240:Y1240" si="227">SUM(S1241:S1359)</f>
        <v>0</v>
      </c>
      <c r="T1240" s="411">
        <f t="shared" si="227"/>
        <v>0</v>
      </c>
      <c r="U1240" s="411">
        <f t="shared" si="227"/>
        <v>0</v>
      </c>
      <c r="V1240" s="411">
        <f t="shared" si="227"/>
        <v>0</v>
      </c>
      <c r="W1240" s="411">
        <f t="shared" si="227"/>
        <v>0</v>
      </c>
      <c r="X1240" s="411">
        <f t="shared" si="227"/>
        <v>0</v>
      </c>
      <c r="Y1240" s="265">
        <f t="shared" si="227"/>
        <v>0</v>
      </c>
      <c r="Z1240" s="268" t="e">
        <f>X1240/S1240</f>
        <v>#DIV/0!</v>
      </c>
      <c r="AA1240" s="712">
        <f>SUM(AA1241:AA1359)</f>
        <v>0</v>
      </c>
    </row>
    <row r="1241" spans="1:27" hidden="1">
      <c r="A1241" s="408"/>
      <c r="B1241" s="412"/>
      <c r="C1241" s="578"/>
      <c r="D1241" s="582"/>
      <c r="E1241" s="586"/>
      <c r="F1241" s="643"/>
      <c r="G1241" s="621"/>
      <c r="H1241" s="453"/>
      <c r="I1241" s="565"/>
      <c r="J1241" s="606"/>
      <c r="K1241" s="453"/>
      <c r="L1241" s="460"/>
      <c r="M1241" s="451" t="str">
        <f>IF(C1241="","",VLOOKUP(C1241,'Reference 7.0 EULs'!$D$2:$E$114,2,))</f>
        <v/>
      </c>
      <c r="N1241" s="207" t="str">
        <f>IF(M1241="","",(L1241/L$1240)*N$1240)</f>
        <v/>
      </c>
      <c r="O1241" s="209" t="str">
        <f t="shared" ref="O1241:O1272" si="228">IF(M1241="","",SUM(L1241,N1241))</f>
        <v/>
      </c>
      <c r="P1241" s="209"/>
      <c r="Q1241" s="209"/>
      <c r="R1241" s="208" t="str">
        <f>IF(M1241="","",(L1241/L$1240)*R$1240)</f>
        <v/>
      </c>
      <c r="S1241" s="210" t="str">
        <f t="shared" ref="S1241:S1272" si="229">IF(M1241="","",SUM(L1241,R1241))</f>
        <v/>
      </c>
      <c r="T1241" s="211" t="str">
        <f>IF(M1241="","",'Step 1  Fixed Inputs'!$B$3*(1+'Step 1  Fixed Inputs'!$B$7)/('Step 1  Fixed Inputs'!$B$5-'Step 1  Fixed Inputs'!$B$7)*(1-((1+'Step 1  Fixed Inputs'!$B$7)/(1+'Step 1  Fixed Inputs'!$B$5))^$M1241))</f>
        <v/>
      </c>
      <c r="U1241" s="212" t="str">
        <f>IF(M1241="","",'Step 1  Fixed Inputs'!$B$4*(1+'Step 1  Fixed Inputs'!$B$7)/('Step 1  Fixed Inputs'!$B$5-'Step 1  Fixed Inputs'!$B$7)*(1-((1+'Step 1  Fixed Inputs'!$B$7)/(1+'Step 1  Fixed Inputs'!$B$5))^$M1241))</f>
        <v/>
      </c>
      <c r="V1241" s="213" t="str">
        <f>IF(M1241="","",T1241*#REF!)</f>
        <v/>
      </c>
      <c r="W1241" s="213" t="str">
        <f>IF(M1241="","",U1241*#REF!)</f>
        <v/>
      </c>
      <c r="X1241" s="211" t="str">
        <f>IF(M1241="","",T1241*#REF!+U1241*#REF!)</f>
        <v/>
      </c>
      <c r="Y1241" s="266" t="str">
        <f t="shared" ref="Y1241:Y1272" si="230">IF(M1241="","",X1241-S1241)</f>
        <v/>
      </c>
      <c r="Z1241" s="269" t="str">
        <f t="shared" ref="Z1241:Z1272" si="231">IF(M1241="","",X1241/S1241)</f>
        <v/>
      </c>
      <c r="AA1241" s="710" t="str">
        <f>IF(Y1241="","",Y1241*'Step 1  Fixed Inputs'!$B$8)</f>
        <v/>
      </c>
    </row>
    <row r="1242" spans="1:27" hidden="1">
      <c r="A1242" s="408"/>
      <c r="B1242" s="412"/>
      <c r="C1242" s="578"/>
      <c r="D1242" s="582"/>
      <c r="E1242" s="586"/>
      <c r="F1242" s="643"/>
      <c r="G1242" s="621"/>
      <c r="H1242" s="453"/>
      <c r="I1242" s="565"/>
      <c r="J1242" s="606"/>
      <c r="K1242" s="453"/>
      <c r="L1242" s="460"/>
      <c r="M1242" s="451" t="str">
        <f>IF(C1242="","",VLOOKUP(C1242,'Reference 7.0 EULs'!$D$2:$E$114,2,))</f>
        <v/>
      </c>
      <c r="N1242" s="207" t="str">
        <f t="shared" ref="N1242:N1359" si="232">IF(M1242="","",(L1242/L$1240)*N$1240)</f>
        <v/>
      </c>
      <c r="O1242" s="209" t="str">
        <f t="shared" si="228"/>
        <v/>
      </c>
      <c r="P1242" s="209"/>
      <c r="Q1242" s="209"/>
      <c r="R1242" s="208" t="str">
        <f t="shared" ref="R1242:R1359" si="233">IF(M1242="","",(L1242/L$1240)*R$1240)</f>
        <v/>
      </c>
      <c r="S1242" s="210" t="str">
        <f t="shared" si="229"/>
        <v/>
      </c>
      <c r="T1242" s="211" t="str">
        <f>IF(M1242="","",'Step 1  Fixed Inputs'!$B$3*(1+'Step 1  Fixed Inputs'!$B$7)/('Step 1  Fixed Inputs'!$B$5-'Step 1  Fixed Inputs'!$B$7)*(1-((1+'Step 1  Fixed Inputs'!$B$7)/(1+'Step 1  Fixed Inputs'!$B$5))^$M1242))</f>
        <v/>
      </c>
      <c r="U1242" s="212" t="str">
        <f>IF(M1242="","",'Step 1  Fixed Inputs'!$B$4*(1+'Step 1  Fixed Inputs'!$B$7)/('Step 1  Fixed Inputs'!$B$5-'Step 1  Fixed Inputs'!$B$7)*(1-((1+'Step 1  Fixed Inputs'!$B$7)/(1+'Step 1  Fixed Inputs'!$B$5))^$M1242))</f>
        <v/>
      </c>
      <c r="V1242" s="213" t="str">
        <f>IF(M1242="","",T1242*#REF!)</f>
        <v/>
      </c>
      <c r="W1242" s="213" t="str">
        <f>IF(M1242="","",U1242*#REF!)</f>
        <v/>
      </c>
      <c r="X1242" s="211" t="str">
        <f>IF(M1242="","",T1242*#REF!+U1242*#REF!)</f>
        <v/>
      </c>
      <c r="Y1242" s="266" t="str">
        <f t="shared" si="230"/>
        <v/>
      </c>
      <c r="Z1242" s="269" t="str">
        <f t="shared" si="231"/>
        <v/>
      </c>
      <c r="AA1242" s="710" t="str">
        <f>IF(Y1242="","",Y1242*'Step 1  Fixed Inputs'!$B$8)</f>
        <v/>
      </c>
    </row>
    <row r="1243" spans="1:27" hidden="1">
      <c r="A1243" s="408"/>
      <c r="B1243" s="412"/>
      <c r="C1243" s="578"/>
      <c r="D1243" s="582"/>
      <c r="E1243" s="586"/>
      <c r="F1243" s="643"/>
      <c r="G1243" s="621"/>
      <c r="H1243" s="453"/>
      <c r="I1243" s="565"/>
      <c r="J1243" s="606"/>
      <c r="K1243" s="453"/>
      <c r="L1243" s="460"/>
      <c r="M1243" s="451" t="str">
        <f>IF(C1243="","",VLOOKUP(C1243,'Reference 7.0 EULs'!$D$2:$E$114,2,))</f>
        <v/>
      </c>
      <c r="N1243" s="207" t="str">
        <f t="shared" si="232"/>
        <v/>
      </c>
      <c r="O1243" s="209" t="str">
        <f t="shared" si="228"/>
        <v/>
      </c>
      <c r="P1243" s="209"/>
      <c r="Q1243" s="209"/>
      <c r="R1243" s="208" t="str">
        <f t="shared" si="233"/>
        <v/>
      </c>
      <c r="S1243" s="210" t="str">
        <f t="shared" si="229"/>
        <v/>
      </c>
      <c r="T1243" s="211" t="str">
        <f>IF(M1243="","",'Step 1  Fixed Inputs'!$B$3*(1+'Step 1  Fixed Inputs'!$B$7)/('Step 1  Fixed Inputs'!$B$5-'Step 1  Fixed Inputs'!$B$7)*(1-((1+'Step 1  Fixed Inputs'!$B$7)/(1+'Step 1  Fixed Inputs'!$B$5))^$M1243))</f>
        <v/>
      </c>
      <c r="U1243" s="212" t="str">
        <f>IF(M1243="","",'Step 1  Fixed Inputs'!$B$4*(1+'Step 1  Fixed Inputs'!$B$7)/('Step 1  Fixed Inputs'!$B$5-'Step 1  Fixed Inputs'!$B$7)*(1-((1+'Step 1  Fixed Inputs'!$B$7)/(1+'Step 1  Fixed Inputs'!$B$5))^$M1243))</f>
        <v/>
      </c>
      <c r="V1243" s="213" t="str">
        <f>IF(M1243="","",T1243*#REF!)</f>
        <v/>
      </c>
      <c r="W1243" s="213" t="str">
        <f>IF(M1243="","",U1243*#REF!)</f>
        <v/>
      </c>
      <c r="X1243" s="211" t="str">
        <f>IF(M1243="","",T1243*#REF!+U1243*#REF!)</f>
        <v/>
      </c>
      <c r="Y1243" s="266" t="str">
        <f t="shared" si="230"/>
        <v/>
      </c>
      <c r="Z1243" s="269" t="str">
        <f t="shared" si="231"/>
        <v/>
      </c>
      <c r="AA1243" s="710" t="str">
        <f>IF(Y1243="","",Y1243*'Step 1  Fixed Inputs'!$B$8)</f>
        <v/>
      </c>
    </row>
    <row r="1244" spans="1:27" hidden="1">
      <c r="A1244" s="408"/>
      <c r="B1244" s="412"/>
      <c r="C1244" s="578"/>
      <c r="D1244" s="582"/>
      <c r="E1244" s="586"/>
      <c r="F1244" s="643"/>
      <c r="G1244" s="621"/>
      <c r="H1244" s="453"/>
      <c r="I1244" s="565"/>
      <c r="J1244" s="606"/>
      <c r="K1244" s="453"/>
      <c r="L1244" s="460"/>
      <c r="M1244" s="451" t="str">
        <f>IF(C1244="","",VLOOKUP(C1244,'Reference 7.0 EULs'!$D$2:$E$114,2,))</f>
        <v/>
      </c>
      <c r="N1244" s="207" t="str">
        <f t="shared" si="232"/>
        <v/>
      </c>
      <c r="O1244" s="209" t="str">
        <f t="shared" si="228"/>
        <v/>
      </c>
      <c r="P1244" s="209"/>
      <c r="Q1244" s="209"/>
      <c r="R1244" s="208" t="str">
        <f t="shared" si="233"/>
        <v/>
      </c>
      <c r="S1244" s="210" t="str">
        <f t="shared" si="229"/>
        <v/>
      </c>
      <c r="T1244" s="211" t="str">
        <f>IF(M1244="","",'Step 1  Fixed Inputs'!$B$3*(1+'Step 1  Fixed Inputs'!$B$7)/('Step 1  Fixed Inputs'!$B$5-'Step 1  Fixed Inputs'!$B$7)*(1-((1+'Step 1  Fixed Inputs'!$B$7)/(1+'Step 1  Fixed Inputs'!$B$5))^$M1244))</f>
        <v/>
      </c>
      <c r="U1244" s="212" t="str">
        <f>IF(M1244="","",'Step 1  Fixed Inputs'!$B$4*(1+'Step 1  Fixed Inputs'!$B$7)/('Step 1  Fixed Inputs'!$B$5-'Step 1  Fixed Inputs'!$B$7)*(1-((1+'Step 1  Fixed Inputs'!$B$7)/(1+'Step 1  Fixed Inputs'!$B$5))^$M1244))</f>
        <v/>
      </c>
      <c r="V1244" s="213" t="str">
        <f>IF(M1244="","",T1244*#REF!)</f>
        <v/>
      </c>
      <c r="W1244" s="213" t="str">
        <f>IF(M1244="","",U1244*#REF!)</f>
        <v/>
      </c>
      <c r="X1244" s="211" t="str">
        <f>IF(M1244="","",T1244*#REF!+U1244*#REF!)</f>
        <v/>
      </c>
      <c r="Y1244" s="266" t="str">
        <f t="shared" si="230"/>
        <v/>
      </c>
      <c r="Z1244" s="269" t="str">
        <f t="shared" si="231"/>
        <v/>
      </c>
      <c r="AA1244" s="710" t="str">
        <f>IF(Y1244="","",Y1244*'Step 1  Fixed Inputs'!$B$8)</f>
        <v/>
      </c>
    </row>
    <row r="1245" spans="1:27" hidden="1">
      <c r="A1245" s="408"/>
      <c r="B1245" s="412"/>
      <c r="C1245" s="578"/>
      <c r="D1245" s="582"/>
      <c r="E1245" s="586"/>
      <c r="F1245" s="643"/>
      <c r="G1245" s="621"/>
      <c r="H1245" s="453"/>
      <c r="I1245" s="565"/>
      <c r="J1245" s="606"/>
      <c r="K1245" s="453"/>
      <c r="L1245" s="460"/>
      <c r="M1245" s="451" t="str">
        <f>IF(C1245="","",VLOOKUP(C1245,'Reference 7.0 EULs'!$D$2:$E$114,2,))</f>
        <v/>
      </c>
      <c r="N1245" s="207" t="str">
        <f t="shared" si="232"/>
        <v/>
      </c>
      <c r="O1245" s="209" t="str">
        <f t="shared" si="228"/>
        <v/>
      </c>
      <c r="P1245" s="209"/>
      <c r="Q1245" s="209"/>
      <c r="R1245" s="208" t="str">
        <f t="shared" si="233"/>
        <v/>
      </c>
      <c r="S1245" s="210" t="str">
        <f t="shared" si="229"/>
        <v/>
      </c>
      <c r="T1245" s="211" t="str">
        <f>IF(M1245="","",'Step 1  Fixed Inputs'!$B$3*(1+'Step 1  Fixed Inputs'!$B$7)/('Step 1  Fixed Inputs'!$B$5-'Step 1  Fixed Inputs'!$B$7)*(1-((1+'Step 1  Fixed Inputs'!$B$7)/(1+'Step 1  Fixed Inputs'!$B$5))^$M1245))</f>
        <v/>
      </c>
      <c r="U1245" s="212" t="str">
        <f>IF(M1245="","",'Step 1  Fixed Inputs'!$B$4*(1+'Step 1  Fixed Inputs'!$B$7)/('Step 1  Fixed Inputs'!$B$5-'Step 1  Fixed Inputs'!$B$7)*(1-((1+'Step 1  Fixed Inputs'!$B$7)/(1+'Step 1  Fixed Inputs'!$B$5))^$M1245))</f>
        <v/>
      </c>
      <c r="V1245" s="213" t="str">
        <f>IF(M1245="","",T1245*#REF!)</f>
        <v/>
      </c>
      <c r="W1245" s="213" t="str">
        <f>IF(M1245="","",U1245*#REF!)</f>
        <v/>
      </c>
      <c r="X1245" s="211" t="str">
        <f>IF(M1245="","",T1245*#REF!+U1245*#REF!)</f>
        <v/>
      </c>
      <c r="Y1245" s="266" t="str">
        <f t="shared" si="230"/>
        <v/>
      </c>
      <c r="Z1245" s="269" t="str">
        <f t="shared" si="231"/>
        <v/>
      </c>
      <c r="AA1245" s="710" t="str">
        <f>IF(Y1245="","",Y1245*'Step 1  Fixed Inputs'!$B$8)</f>
        <v/>
      </c>
    </row>
    <row r="1246" spans="1:27" hidden="1">
      <c r="A1246" s="408"/>
      <c r="B1246" s="412"/>
      <c r="C1246" s="578"/>
      <c r="D1246" s="582"/>
      <c r="E1246" s="586"/>
      <c r="F1246" s="643"/>
      <c r="G1246" s="621"/>
      <c r="H1246" s="453"/>
      <c r="I1246" s="565"/>
      <c r="J1246" s="606"/>
      <c r="K1246" s="453"/>
      <c r="L1246" s="460"/>
      <c r="M1246" s="451" t="str">
        <f>IF(C1246="","",VLOOKUP(C1246,'Reference 7.0 EULs'!$D$2:$E$114,2,))</f>
        <v/>
      </c>
      <c r="N1246" s="207" t="str">
        <f t="shared" si="232"/>
        <v/>
      </c>
      <c r="O1246" s="209" t="str">
        <f t="shared" si="228"/>
        <v/>
      </c>
      <c r="P1246" s="209"/>
      <c r="Q1246" s="209"/>
      <c r="R1246" s="208" t="str">
        <f t="shared" si="233"/>
        <v/>
      </c>
      <c r="S1246" s="210" t="str">
        <f t="shared" si="229"/>
        <v/>
      </c>
      <c r="T1246" s="211" t="str">
        <f>IF(M1246="","",'Step 1  Fixed Inputs'!$B$3*(1+'Step 1  Fixed Inputs'!$B$7)/('Step 1  Fixed Inputs'!$B$5-'Step 1  Fixed Inputs'!$B$7)*(1-((1+'Step 1  Fixed Inputs'!$B$7)/(1+'Step 1  Fixed Inputs'!$B$5))^$M1246))</f>
        <v/>
      </c>
      <c r="U1246" s="212" t="str">
        <f>IF(M1246="","",'Step 1  Fixed Inputs'!$B$4*(1+'Step 1  Fixed Inputs'!$B$7)/('Step 1  Fixed Inputs'!$B$5-'Step 1  Fixed Inputs'!$B$7)*(1-((1+'Step 1  Fixed Inputs'!$B$7)/(1+'Step 1  Fixed Inputs'!$B$5))^$M1246))</f>
        <v/>
      </c>
      <c r="V1246" s="213" t="str">
        <f>IF(M1246="","",T1246*#REF!)</f>
        <v/>
      </c>
      <c r="W1246" s="213" t="str">
        <f>IF(M1246="","",U1246*#REF!)</f>
        <v/>
      </c>
      <c r="X1246" s="211" t="str">
        <f>IF(M1246="","",T1246*#REF!+U1246*#REF!)</f>
        <v/>
      </c>
      <c r="Y1246" s="266" t="str">
        <f t="shared" si="230"/>
        <v/>
      </c>
      <c r="Z1246" s="269" t="str">
        <f t="shared" si="231"/>
        <v/>
      </c>
      <c r="AA1246" s="710" t="str">
        <f>IF(Y1246="","",Y1246*'Step 1  Fixed Inputs'!$B$8)</f>
        <v/>
      </c>
    </row>
    <row r="1247" spans="1:27" hidden="1">
      <c r="A1247" s="408"/>
      <c r="B1247" s="412"/>
      <c r="C1247" s="578"/>
      <c r="D1247" s="582"/>
      <c r="E1247" s="586"/>
      <c r="F1247" s="643"/>
      <c r="G1247" s="621"/>
      <c r="H1247" s="453"/>
      <c r="I1247" s="565"/>
      <c r="J1247" s="606"/>
      <c r="K1247" s="453"/>
      <c r="L1247" s="460"/>
      <c r="M1247" s="451" t="str">
        <f>IF(C1247="","",VLOOKUP(C1247,'Reference 7.0 EULs'!$D$2:$E$114,2,))</f>
        <v/>
      </c>
      <c r="N1247" s="207" t="str">
        <f t="shared" si="232"/>
        <v/>
      </c>
      <c r="O1247" s="209" t="str">
        <f t="shared" si="228"/>
        <v/>
      </c>
      <c r="P1247" s="209"/>
      <c r="Q1247" s="209"/>
      <c r="R1247" s="208" t="str">
        <f t="shared" si="233"/>
        <v/>
      </c>
      <c r="S1247" s="210" t="str">
        <f t="shared" si="229"/>
        <v/>
      </c>
      <c r="T1247" s="211" t="str">
        <f>IF(M1247="","",'Step 1  Fixed Inputs'!$B$3*(1+'Step 1  Fixed Inputs'!$B$7)/('Step 1  Fixed Inputs'!$B$5-'Step 1  Fixed Inputs'!$B$7)*(1-((1+'Step 1  Fixed Inputs'!$B$7)/(1+'Step 1  Fixed Inputs'!$B$5))^$M1247))</f>
        <v/>
      </c>
      <c r="U1247" s="212" t="str">
        <f>IF(M1247="","",'Step 1  Fixed Inputs'!$B$4*(1+'Step 1  Fixed Inputs'!$B$7)/('Step 1  Fixed Inputs'!$B$5-'Step 1  Fixed Inputs'!$B$7)*(1-((1+'Step 1  Fixed Inputs'!$B$7)/(1+'Step 1  Fixed Inputs'!$B$5))^$M1247))</f>
        <v/>
      </c>
      <c r="V1247" s="213" t="str">
        <f>IF(M1247="","",T1247*#REF!)</f>
        <v/>
      </c>
      <c r="W1247" s="213" t="str">
        <f>IF(M1247="","",U1247*#REF!)</f>
        <v/>
      </c>
      <c r="X1247" s="211" t="str">
        <f>IF(M1247="","",T1247*#REF!+U1247*#REF!)</f>
        <v/>
      </c>
      <c r="Y1247" s="266" t="str">
        <f t="shared" si="230"/>
        <v/>
      </c>
      <c r="Z1247" s="269" t="str">
        <f t="shared" si="231"/>
        <v/>
      </c>
      <c r="AA1247" s="710" t="str">
        <f>IF(Y1247="","",Y1247*'Step 1  Fixed Inputs'!$B$8)</f>
        <v/>
      </c>
    </row>
    <row r="1248" spans="1:27" hidden="1">
      <c r="A1248" s="408"/>
      <c r="B1248" s="412"/>
      <c r="C1248" s="578"/>
      <c r="D1248" s="582"/>
      <c r="E1248" s="586"/>
      <c r="F1248" s="643"/>
      <c r="G1248" s="621"/>
      <c r="H1248" s="453"/>
      <c r="I1248" s="565"/>
      <c r="J1248" s="606"/>
      <c r="K1248" s="453"/>
      <c r="L1248" s="460"/>
      <c r="M1248" s="451" t="str">
        <f>IF(C1248="","",VLOOKUP(C1248,'Reference 7.0 EULs'!$D$2:$E$114,2,))</f>
        <v/>
      </c>
      <c r="N1248" s="207" t="str">
        <f t="shared" si="232"/>
        <v/>
      </c>
      <c r="O1248" s="209" t="str">
        <f t="shared" si="228"/>
        <v/>
      </c>
      <c r="P1248" s="209"/>
      <c r="Q1248" s="209"/>
      <c r="R1248" s="208" t="str">
        <f t="shared" si="233"/>
        <v/>
      </c>
      <c r="S1248" s="210" t="str">
        <f t="shared" si="229"/>
        <v/>
      </c>
      <c r="T1248" s="211" t="str">
        <f>IF(M1248="","",'Step 1  Fixed Inputs'!$B$3*(1+'Step 1  Fixed Inputs'!$B$7)/('Step 1  Fixed Inputs'!$B$5-'Step 1  Fixed Inputs'!$B$7)*(1-((1+'Step 1  Fixed Inputs'!$B$7)/(1+'Step 1  Fixed Inputs'!$B$5))^$M1248))</f>
        <v/>
      </c>
      <c r="U1248" s="212" t="str">
        <f>IF(M1248="","",'Step 1  Fixed Inputs'!$B$4*(1+'Step 1  Fixed Inputs'!$B$7)/('Step 1  Fixed Inputs'!$B$5-'Step 1  Fixed Inputs'!$B$7)*(1-((1+'Step 1  Fixed Inputs'!$B$7)/(1+'Step 1  Fixed Inputs'!$B$5))^$M1248))</f>
        <v/>
      </c>
      <c r="V1248" s="213" t="str">
        <f>IF(M1248="","",T1248*#REF!)</f>
        <v/>
      </c>
      <c r="W1248" s="213" t="str">
        <f>IF(M1248="","",U1248*#REF!)</f>
        <v/>
      </c>
      <c r="X1248" s="211" t="str">
        <f>IF(M1248="","",T1248*#REF!+U1248*#REF!)</f>
        <v/>
      </c>
      <c r="Y1248" s="266" t="str">
        <f t="shared" si="230"/>
        <v/>
      </c>
      <c r="Z1248" s="269" t="str">
        <f t="shared" si="231"/>
        <v/>
      </c>
      <c r="AA1248" s="710" t="str">
        <f>IF(Y1248="","",Y1248*'Step 1  Fixed Inputs'!$B$8)</f>
        <v/>
      </c>
    </row>
    <row r="1249" spans="1:27" hidden="1">
      <c r="A1249" s="408"/>
      <c r="B1249" s="412"/>
      <c r="C1249" s="578"/>
      <c r="D1249" s="582"/>
      <c r="E1249" s="586"/>
      <c r="F1249" s="643"/>
      <c r="G1249" s="621"/>
      <c r="H1249" s="453"/>
      <c r="I1249" s="565"/>
      <c r="J1249" s="606"/>
      <c r="K1249" s="453"/>
      <c r="L1249" s="460"/>
      <c r="M1249" s="451" t="str">
        <f>IF(C1249="","",VLOOKUP(C1249,'Reference 7.0 EULs'!$D$2:$E$114,2,))</f>
        <v/>
      </c>
      <c r="N1249" s="207" t="str">
        <f t="shared" ref="N1249:N1270" si="234">IF(M1249="","",(L1249/L$1240)*N$1240)</f>
        <v/>
      </c>
      <c r="O1249" s="209" t="str">
        <f t="shared" si="228"/>
        <v/>
      </c>
      <c r="P1249" s="209"/>
      <c r="Q1249" s="209"/>
      <c r="R1249" s="208" t="str">
        <f t="shared" ref="R1249:R1270" si="235">IF(M1249="","",(L1249/L$1240)*R$1240)</f>
        <v/>
      </c>
      <c r="S1249" s="210" t="str">
        <f t="shared" si="229"/>
        <v/>
      </c>
      <c r="T1249" s="211" t="str">
        <f>IF(M1249="","",'Step 1  Fixed Inputs'!$B$3*(1+'Step 1  Fixed Inputs'!$B$7)/('Step 1  Fixed Inputs'!$B$5-'Step 1  Fixed Inputs'!$B$7)*(1-((1+'Step 1  Fixed Inputs'!$B$7)/(1+'Step 1  Fixed Inputs'!$B$5))^$M1249))</f>
        <v/>
      </c>
      <c r="U1249" s="212" t="str">
        <f>IF(M1249="","",'Step 1  Fixed Inputs'!$B$4*(1+'Step 1  Fixed Inputs'!$B$7)/('Step 1  Fixed Inputs'!$B$5-'Step 1  Fixed Inputs'!$B$7)*(1-((1+'Step 1  Fixed Inputs'!$B$7)/(1+'Step 1  Fixed Inputs'!$B$5))^$M1249))</f>
        <v/>
      </c>
      <c r="V1249" s="213" t="str">
        <f>IF(M1249="","",T1249*#REF!)</f>
        <v/>
      </c>
      <c r="W1249" s="213" t="str">
        <f>IF(M1249="","",U1249*#REF!)</f>
        <v/>
      </c>
      <c r="X1249" s="211" t="str">
        <f>IF(M1249="","",T1249*#REF!+U1249*#REF!)</f>
        <v/>
      </c>
      <c r="Y1249" s="266" t="str">
        <f t="shared" si="230"/>
        <v/>
      </c>
      <c r="Z1249" s="269" t="str">
        <f t="shared" si="231"/>
        <v/>
      </c>
      <c r="AA1249" s="710" t="str">
        <f>IF(Y1249="","",Y1249*'Step 1  Fixed Inputs'!$B$8)</f>
        <v/>
      </c>
    </row>
    <row r="1250" spans="1:27" hidden="1">
      <c r="A1250" s="408"/>
      <c r="B1250" s="412"/>
      <c r="C1250" s="578"/>
      <c r="D1250" s="582"/>
      <c r="E1250" s="586"/>
      <c r="F1250" s="643"/>
      <c r="G1250" s="621"/>
      <c r="H1250" s="453"/>
      <c r="I1250" s="565"/>
      <c r="J1250" s="606"/>
      <c r="K1250" s="453"/>
      <c r="L1250" s="460"/>
      <c r="M1250" s="451" t="str">
        <f>IF(C1250="","",VLOOKUP(C1250,'Reference 7.0 EULs'!$D$2:$E$114,2,))</f>
        <v/>
      </c>
      <c r="N1250" s="207" t="str">
        <f t="shared" si="234"/>
        <v/>
      </c>
      <c r="O1250" s="209" t="str">
        <f t="shared" si="228"/>
        <v/>
      </c>
      <c r="P1250" s="209"/>
      <c r="Q1250" s="209"/>
      <c r="R1250" s="208" t="str">
        <f t="shared" si="235"/>
        <v/>
      </c>
      <c r="S1250" s="210" t="str">
        <f t="shared" si="229"/>
        <v/>
      </c>
      <c r="T1250" s="211" t="str">
        <f>IF(M1250="","",'Step 1  Fixed Inputs'!$B$3*(1+'Step 1  Fixed Inputs'!$B$7)/('Step 1  Fixed Inputs'!$B$5-'Step 1  Fixed Inputs'!$B$7)*(1-((1+'Step 1  Fixed Inputs'!$B$7)/(1+'Step 1  Fixed Inputs'!$B$5))^$M1250))</f>
        <v/>
      </c>
      <c r="U1250" s="212" t="str">
        <f>IF(M1250="","",'Step 1  Fixed Inputs'!$B$4*(1+'Step 1  Fixed Inputs'!$B$7)/('Step 1  Fixed Inputs'!$B$5-'Step 1  Fixed Inputs'!$B$7)*(1-((1+'Step 1  Fixed Inputs'!$B$7)/(1+'Step 1  Fixed Inputs'!$B$5))^$M1250))</f>
        <v/>
      </c>
      <c r="V1250" s="213" t="str">
        <f>IF(M1250="","",T1250*#REF!)</f>
        <v/>
      </c>
      <c r="W1250" s="213" t="str">
        <f>IF(M1250="","",U1250*#REF!)</f>
        <v/>
      </c>
      <c r="X1250" s="211" t="str">
        <f>IF(M1250="","",T1250*#REF!+U1250*#REF!)</f>
        <v/>
      </c>
      <c r="Y1250" s="266" t="str">
        <f t="shared" si="230"/>
        <v/>
      </c>
      <c r="Z1250" s="269" t="str">
        <f t="shared" si="231"/>
        <v/>
      </c>
      <c r="AA1250" s="710" t="str">
        <f>IF(Y1250="","",Y1250*'Step 1  Fixed Inputs'!$B$8)</f>
        <v/>
      </c>
    </row>
    <row r="1251" spans="1:27" s="90" customFormat="1" hidden="1">
      <c r="A1251" s="291"/>
      <c r="B1251" s="412"/>
      <c r="C1251" s="578"/>
      <c r="D1251" s="582"/>
      <c r="E1251" s="586"/>
      <c r="F1251" s="643"/>
      <c r="G1251" s="621"/>
      <c r="H1251" s="453"/>
      <c r="I1251" s="565"/>
      <c r="J1251" s="606"/>
      <c r="K1251" s="453"/>
      <c r="L1251" s="460"/>
      <c r="M1251" s="451" t="str">
        <f>IF(C1251="","",VLOOKUP(C1251,'Reference 7.0 EULs'!$D$2:$E$114,2,))</f>
        <v/>
      </c>
      <c r="N1251" s="275" t="str">
        <f t="shared" si="234"/>
        <v/>
      </c>
      <c r="O1251" s="277" t="str">
        <f t="shared" si="228"/>
        <v/>
      </c>
      <c r="P1251" s="277"/>
      <c r="Q1251" s="277"/>
      <c r="R1251" s="276" t="str">
        <f t="shared" si="235"/>
        <v/>
      </c>
      <c r="S1251" s="278" t="str">
        <f t="shared" si="229"/>
        <v/>
      </c>
      <c r="T1251" s="279" t="str">
        <f>IF(M1251="","",'Step 1  Fixed Inputs'!$B$3*(1+'Step 1  Fixed Inputs'!$B$7)/('Step 1  Fixed Inputs'!$B$5-'Step 1  Fixed Inputs'!$B$7)*(1-((1+'Step 1  Fixed Inputs'!$B$7)/(1+'Step 1  Fixed Inputs'!$B$5))^$M1251))</f>
        <v/>
      </c>
      <c r="U1251" s="280" t="str">
        <f>IF(M1251="","",'Step 1  Fixed Inputs'!$B$4*(1+'Step 1  Fixed Inputs'!$B$7)/('Step 1  Fixed Inputs'!$B$5-'Step 1  Fixed Inputs'!$B$7)*(1-((1+'Step 1  Fixed Inputs'!$B$7)/(1+'Step 1  Fixed Inputs'!$B$5))^$M1251))</f>
        <v/>
      </c>
      <c r="V1251" s="281" t="str">
        <f>IF(M1251="","",T1251*#REF!)</f>
        <v/>
      </c>
      <c r="W1251" s="281" t="str">
        <f>IF(M1251="","",U1251*#REF!)</f>
        <v/>
      </c>
      <c r="X1251" s="279" t="str">
        <f>IF(M1251="","",T1251*#REF!+U1251*#REF!)</f>
        <v/>
      </c>
      <c r="Y1251" s="282" t="str">
        <f t="shared" si="230"/>
        <v/>
      </c>
      <c r="Z1251" s="283" t="str">
        <f t="shared" si="231"/>
        <v/>
      </c>
      <c r="AA1251" s="713" t="str">
        <f>IF(Y1251="","",Y1251*'Step 1  Fixed Inputs'!$B$8)</f>
        <v/>
      </c>
    </row>
    <row r="1252" spans="1:27" hidden="1">
      <c r="A1252" s="408"/>
      <c r="B1252" s="412"/>
      <c r="C1252" s="578"/>
      <c r="D1252" s="582"/>
      <c r="E1252" s="586"/>
      <c r="F1252" s="643"/>
      <c r="G1252" s="621"/>
      <c r="H1252" s="453"/>
      <c r="I1252" s="565"/>
      <c r="J1252" s="606"/>
      <c r="K1252" s="453"/>
      <c r="L1252" s="460"/>
      <c r="M1252" s="451" t="str">
        <f>IF(C1252="","",VLOOKUP(C1252,'Reference 7.0 EULs'!$D$2:$E$114,2,))</f>
        <v/>
      </c>
      <c r="N1252" s="207" t="str">
        <f t="shared" si="234"/>
        <v/>
      </c>
      <c r="O1252" s="209" t="str">
        <f t="shared" si="228"/>
        <v/>
      </c>
      <c r="P1252" s="209"/>
      <c r="Q1252" s="209"/>
      <c r="R1252" s="208" t="str">
        <f t="shared" si="235"/>
        <v/>
      </c>
      <c r="S1252" s="210" t="str">
        <f t="shared" si="229"/>
        <v/>
      </c>
      <c r="T1252" s="211" t="str">
        <f>IF(M1252="","",'Step 1  Fixed Inputs'!$B$3*(1+'Step 1  Fixed Inputs'!$B$7)/('Step 1  Fixed Inputs'!$B$5-'Step 1  Fixed Inputs'!$B$7)*(1-((1+'Step 1  Fixed Inputs'!$B$7)/(1+'Step 1  Fixed Inputs'!$B$5))^$M1252))</f>
        <v/>
      </c>
      <c r="U1252" s="212" t="str">
        <f>IF(M1252="","",'Step 1  Fixed Inputs'!$B$4*(1+'Step 1  Fixed Inputs'!$B$7)/('Step 1  Fixed Inputs'!$B$5-'Step 1  Fixed Inputs'!$B$7)*(1-((1+'Step 1  Fixed Inputs'!$B$7)/(1+'Step 1  Fixed Inputs'!$B$5))^$M1252))</f>
        <v/>
      </c>
      <c r="V1252" s="213" t="str">
        <f>IF(M1252="","",T1252*#REF!)</f>
        <v/>
      </c>
      <c r="W1252" s="213" t="str">
        <f>IF(M1252="","",U1252*#REF!)</f>
        <v/>
      </c>
      <c r="X1252" s="211" t="str">
        <f>IF(M1252="","",T1252*#REF!+U1252*#REF!)</f>
        <v/>
      </c>
      <c r="Y1252" s="266" t="str">
        <f t="shared" si="230"/>
        <v/>
      </c>
      <c r="Z1252" s="269" t="str">
        <f t="shared" si="231"/>
        <v/>
      </c>
      <c r="AA1252" s="710" t="str">
        <f>IF(Y1252="","",Y1252*'Step 1  Fixed Inputs'!$B$8)</f>
        <v/>
      </c>
    </row>
    <row r="1253" spans="1:27" hidden="1">
      <c r="A1253" s="408"/>
      <c r="B1253" s="412"/>
      <c r="C1253" s="578"/>
      <c r="D1253" s="582"/>
      <c r="E1253" s="586"/>
      <c r="F1253" s="643"/>
      <c r="G1253" s="621"/>
      <c r="H1253" s="453"/>
      <c r="I1253" s="565"/>
      <c r="J1253" s="606"/>
      <c r="K1253" s="453"/>
      <c r="L1253" s="460"/>
      <c r="M1253" s="451" t="str">
        <f>IF(C1253="","",VLOOKUP(C1253,'Reference 7.0 EULs'!$D$2:$E$114,2,))</f>
        <v/>
      </c>
      <c r="N1253" s="207" t="str">
        <f t="shared" si="234"/>
        <v/>
      </c>
      <c r="O1253" s="209" t="str">
        <f t="shared" si="228"/>
        <v/>
      </c>
      <c r="P1253" s="209"/>
      <c r="Q1253" s="209"/>
      <c r="R1253" s="208" t="str">
        <f t="shared" si="235"/>
        <v/>
      </c>
      <c r="S1253" s="210" t="str">
        <f t="shared" si="229"/>
        <v/>
      </c>
      <c r="T1253" s="211" t="str">
        <f>IF(M1253="","",'Step 1  Fixed Inputs'!$B$3*(1+'Step 1  Fixed Inputs'!$B$7)/('Step 1  Fixed Inputs'!$B$5-'Step 1  Fixed Inputs'!$B$7)*(1-((1+'Step 1  Fixed Inputs'!$B$7)/(1+'Step 1  Fixed Inputs'!$B$5))^$M1253))</f>
        <v/>
      </c>
      <c r="U1253" s="212" t="str">
        <f>IF(M1253="","",'Step 1  Fixed Inputs'!$B$4*(1+'Step 1  Fixed Inputs'!$B$7)/('Step 1  Fixed Inputs'!$B$5-'Step 1  Fixed Inputs'!$B$7)*(1-((1+'Step 1  Fixed Inputs'!$B$7)/(1+'Step 1  Fixed Inputs'!$B$5))^$M1253))</f>
        <v/>
      </c>
      <c r="V1253" s="213" t="str">
        <f>IF(M1253="","",T1253*#REF!)</f>
        <v/>
      </c>
      <c r="W1253" s="213" t="str">
        <f>IF(M1253="","",U1253*#REF!)</f>
        <v/>
      </c>
      <c r="X1253" s="211" t="str">
        <f>IF(M1253="","",T1253*#REF!+U1253*#REF!)</f>
        <v/>
      </c>
      <c r="Y1253" s="266" t="str">
        <f t="shared" si="230"/>
        <v/>
      </c>
      <c r="Z1253" s="269" t="str">
        <f t="shared" si="231"/>
        <v/>
      </c>
      <c r="AA1253" s="710" t="str">
        <f>IF(Y1253="","",Y1253*'Step 1  Fixed Inputs'!$B$8)</f>
        <v/>
      </c>
    </row>
    <row r="1254" spans="1:27" hidden="1">
      <c r="A1254" s="408"/>
      <c r="B1254" s="412"/>
      <c r="C1254" s="578"/>
      <c r="D1254" s="582"/>
      <c r="E1254" s="586"/>
      <c r="F1254" s="643"/>
      <c r="G1254" s="621"/>
      <c r="H1254" s="453"/>
      <c r="I1254" s="565"/>
      <c r="J1254" s="606"/>
      <c r="K1254" s="453"/>
      <c r="L1254" s="460"/>
      <c r="M1254" s="451" t="str">
        <f>IF(C1254="","",VLOOKUP(C1254,'Reference 7.0 EULs'!$D$2:$E$114,2,))</f>
        <v/>
      </c>
      <c r="N1254" s="207" t="str">
        <f t="shared" si="234"/>
        <v/>
      </c>
      <c r="O1254" s="209" t="str">
        <f t="shared" si="228"/>
        <v/>
      </c>
      <c r="P1254" s="209"/>
      <c r="Q1254" s="209"/>
      <c r="R1254" s="208" t="str">
        <f t="shared" si="235"/>
        <v/>
      </c>
      <c r="S1254" s="210" t="str">
        <f t="shared" si="229"/>
        <v/>
      </c>
      <c r="T1254" s="211" t="str">
        <f>IF(M1254="","",'Step 1  Fixed Inputs'!$B$3*(1+'Step 1  Fixed Inputs'!$B$7)/('Step 1  Fixed Inputs'!$B$5-'Step 1  Fixed Inputs'!$B$7)*(1-((1+'Step 1  Fixed Inputs'!$B$7)/(1+'Step 1  Fixed Inputs'!$B$5))^$M1254))</f>
        <v/>
      </c>
      <c r="U1254" s="212" t="str">
        <f>IF(M1254="","",'Step 1  Fixed Inputs'!$B$4*(1+'Step 1  Fixed Inputs'!$B$7)/('Step 1  Fixed Inputs'!$B$5-'Step 1  Fixed Inputs'!$B$7)*(1-((1+'Step 1  Fixed Inputs'!$B$7)/(1+'Step 1  Fixed Inputs'!$B$5))^$M1254))</f>
        <v/>
      </c>
      <c r="V1254" s="213" t="str">
        <f>IF(M1254="","",T1254*#REF!)</f>
        <v/>
      </c>
      <c r="W1254" s="213" t="str">
        <f>IF(M1254="","",U1254*#REF!)</f>
        <v/>
      </c>
      <c r="X1254" s="211" t="str">
        <f>IF(M1254="","",T1254*#REF!+U1254*#REF!)</f>
        <v/>
      </c>
      <c r="Y1254" s="266" t="str">
        <f t="shared" si="230"/>
        <v/>
      </c>
      <c r="Z1254" s="269" t="str">
        <f t="shared" si="231"/>
        <v/>
      </c>
      <c r="AA1254" s="710" t="str">
        <f>IF(Y1254="","",Y1254*'Step 1  Fixed Inputs'!$B$8)</f>
        <v/>
      </c>
    </row>
    <row r="1255" spans="1:27" hidden="1">
      <c r="A1255" s="408"/>
      <c r="B1255" s="412"/>
      <c r="C1255" s="578"/>
      <c r="D1255" s="582"/>
      <c r="E1255" s="586"/>
      <c r="F1255" s="643"/>
      <c r="G1255" s="621"/>
      <c r="H1255" s="453"/>
      <c r="I1255" s="565"/>
      <c r="J1255" s="606"/>
      <c r="K1255" s="453"/>
      <c r="L1255" s="460"/>
      <c r="M1255" s="451" t="str">
        <f>IF(C1255="","",VLOOKUP(C1255,'Reference 7.0 EULs'!$D$2:$E$114,2,))</f>
        <v/>
      </c>
      <c r="N1255" s="207" t="str">
        <f t="shared" si="234"/>
        <v/>
      </c>
      <c r="O1255" s="209" t="str">
        <f t="shared" si="228"/>
        <v/>
      </c>
      <c r="P1255" s="209"/>
      <c r="Q1255" s="209"/>
      <c r="R1255" s="208" t="str">
        <f t="shared" si="235"/>
        <v/>
      </c>
      <c r="S1255" s="210" t="str">
        <f t="shared" si="229"/>
        <v/>
      </c>
      <c r="T1255" s="211" t="str">
        <f>IF(M1255="","",'Step 1  Fixed Inputs'!$B$3*(1+'Step 1  Fixed Inputs'!$B$7)/('Step 1  Fixed Inputs'!$B$5-'Step 1  Fixed Inputs'!$B$7)*(1-((1+'Step 1  Fixed Inputs'!$B$7)/(1+'Step 1  Fixed Inputs'!$B$5))^$M1255))</f>
        <v/>
      </c>
      <c r="U1255" s="212" t="str">
        <f>IF(M1255="","",'Step 1  Fixed Inputs'!$B$4*(1+'Step 1  Fixed Inputs'!$B$7)/('Step 1  Fixed Inputs'!$B$5-'Step 1  Fixed Inputs'!$B$7)*(1-((1+'Step 1  Fixed Inputs'!$B$7)/(1+'Step 1  Fixed Inputs'!$B$5))^$M1255))</f>
        <v/>
      </c>
      <c r="V1255" s="213" t="str">
        <f>IF(M1255="","",T1255*#REF!)</f>
        <v/>
      </c>
      <c r="W1255" s="213" t="str">
        <f>IF(M1255="","",U1255*#REF!)</f>
        <v/>
      </c>
      <c r="X1255" s="211" t="str">
        <f>IF(M1255="","",T1255*#REF!+U1255*#REF!)</f>
        <v/>
      </c>
      <c r="Y1255" s="266" t="str">
        <f t="shared" si="230"/>
        <v/>
      </c>
      <c r="Z1255" s="269" t="str">
        <f t="shared" si="231"/>
        <v/>
      </c>
      <c r="AA1255" s="710" t="str">
        <f>IF(Y1255="","",Y1255*'Step 1  Fixed Inputs'!$B$8)</f>
        <v/>
      </c>
    </row>
    <row r="1256" spans="1:27" hidden="1">
      <c r="A1256" s="408"/>
      <c r="B1256" s="412"/>
      <c r="C1256" s="578"/>
      <c r="D1256" s="582"/>
      <c r="E1256" s="586"/>
      <c r="F1256" s="643"/>
      <c r="G1256" s="621"/>
      <c r="H1256" s="453"/>
      <c r="I1256" s="565"/>
      <c r="J1256" s="606"/>
      <c r="K1256" s="453"/>
      <c r="L1256" s="460"/>
      <c r="M1256" s="451" t="str">
        <f>IF(C1256="","",VLOOKUP(C1256,'Reference 7.0 EULs'!$D$2:$E$114,2,))</f>
        <v/>
      </c>
      <c r="N1256" s="207" t="str">
        <f t="shared" si="234"/>
        <v/>
      </c>
      <c r="O1256" s="209" t="str">
        <f t="shared" si="228"/>
        <v/>
      </c>
      <c r="P1256" s="209"/>
      <c r="Q1256" s="209"/>
      <c r="R1256" s="208" t="str">
        <f t="shared" si="235"/>
        <v/>
      </c>
      <c r="S1256" s="210" t="str">
        <f t="shared" si="229"/>
        <v/>
      </c>
      <c r="T1256" s="211" t="str">
        <f>IF(M1256="","",'Step 1  Fixed Inputs'!$B$3*(1+'Step 1  Fixed Inputs'!$B$7)/('Step 1  Fixed Inputs'!$B$5-'Step 1  Fixed Inputs'!$B$7)*(1-((1+'Step 1  Fixed Inputs'!$B$7)/(1+'Step 1  Fixed Inputs'!$B$5))^$M1256))</f>
        <v/>
      </c>
      <c r="U1256" s="212" t="str">
        <f>IF(M1256="","",'Step 1  Fixed Inputs'!$B$4*(1+'Step 1  Fixed Inputs'!$B$7)/('Step 1  Fixed Inputs'!$B$5-'Step 1  Fixed Inputs'!$B$7)*(1-((1+'Step 1  Fixed Inputs'!$B$7)/(1+'Step 1  Fixed Inputs'!$B$5))^$M1256))</f>
        <v/>
      </c>
      <c r="V1256" s="213" t="str">
        <f>IF(M1256="","",T1256*#REF!)</f>
        <v/>
      </c>
      <c r="W1256" s="213" t="str">
        <f>IF(M1256="","",U1256*#REF!)</f>
        <v/>
      </c>
      <c r="X1256" s="211" t="str">
        <f>IF(M1256="","",T1256*#REF!+U1256*#REF!)</f>
        <v/>
      </c>
      <c r="Y1256" s="266" t="str">
        <f t="shared" si="230"/>
        <v/>
      </c>
      <c r="Z1256" s="269" t="str">
        <f t="shared" si="231"/>
        <v/>
      </c>
      <c r="AA1256" s="710" t="str">
        <f>IF(Y1256="","",Y1256*'Step 1  Fixed Inputs'!$B$8)</f>
        <v/>
      </c>
    </row>
    <row r="1257" spans="1:27" hidden="1">
      <c r="A1257" s="408"/>
      <c r="B1257" s="412"/>
      <c r="C1257" s="578"/>
      <c r="D1257" s="582"/>
      <c r="E1257" s="586"/>
      <c r="F1257" s="643"/>
      <c r="G1257" s="621"/>
      <c r="H1257" s="453"/>
      <c r="I1257" s="565"/>
      <c r="J1257" s="606"/>
      <c r="K1257" s="453"/>
      <c r="L1257" s="460"/>
      <c r="M1257" s="451" t="str">
        <f>IF(C1257="","",VLOOKUP(C1257,'Reference 7.0 EULs'!$D$2:$E$114,2,))</f>
        <v/>
      </c>
      <c r="N1257" s="207" t="str">
        <f t="shared" si="234"/>
        <v/>
      </c>
      <c r="O1257" s="209" t="str">
        <f t="shared" si="228"/>
        <v/>
      </c>
      <c r="P1257" s="209"/>
      <c r="Q1257" s="209"/>
      <c r="R1257" s="208" t="str">
        <f t="shared" si="235"/>
        <v/>
      </c>
      <c r="S1257" s="210" t="str">
        <f t="shared" si="229"/>
        <v/>
      </c>
      <c r="T1257" s="211" t="str">
        <f>IF(M1257="","",'Step 1  Fixed Inputs'!$B$3*(1+'Step 1  Fixed Inputs'!$B$7)/('Step 1  Fixed Inputs'!$B$5-'Step 1  Fixed Inputs'!$B$7)*(1-((1+'Step 1  Fixed Inputs'!$B$7)/(1+'Step 1  Fixed Inputs'!$B$5))^$M1257))</f>
        <v/>
      </c>
      <c r="U1257" s="212" t="str">
        <f>IF(M1257="","",'Step 1  Fixed Inputs'!$B$4*(1+'Step 1  Fixed Inputs'!$B$7)/('Step 1  Fixed Inputs'!$B$5-'Step 1  Fixed Inputs'!$B$7)*(1-((1+'Step 1  Fixed Inputs'!$B$7)/(1+'Step 1  Fixed Inputs'!$B$5))^$M1257))</f>
        <v/>
      </c>
      <c r="V1257" s="213" t="str">
        <f>IF(M1257="","",T1257*#REF!)</f>
        <v/>
      </c>
      <c r="W1257" s="213" t="str">
        <f>IF(M1257="","",U1257*#REF!)</f>
        <v/>
      </c>
      <c r="X1257" s="211" t="str">
        <f>IF(M1257="","",T1257*#REF!+U1257*#REF!)</f>
        <v/>
      </c>
      <c r="Y1257" s="266" t="str">
        <f t="shared" si="230"/>
        <v/>
      </c>
      <c r="Z1257" s="269" t="str">
        <f t="shared" si="231"/>
        <v/>
      </c>
      <c r="AA1257" s="710" t="str">
        <f>IF(Y1257="","",Y1257*'Step 1  Fixed Inputs'!$B$8)</f>
        <v/>
      </c>
    </row>
    <row r="1258" spans="1:27" hidden="1">
      <c r="A1258" s="408"/>
      <c r="B1258" s="412"/>
      <c r="C1258" s="578"/>
      <c r="D1258" s="582"/>
      <c r="E1258" s="586"/>
      <c r="F1258" s="643"/>
      <c r="G1258" s="621"/>
      <c r="H1258" s="453"/>
      <c r="I1258" s="565"/>
      <c r="J1258" s="606"/>
      <c r="K1258" s="453"/>
      <c r="L1258" s="460"/>
      <c r="M1258" s="451" t="str">
        <f>IF(C1258="","",VLOOKUP(C1258,'Reference 7.0 EULs'!$D$2:$E$114,2,))</f>
        <v/>
      </c>
      <c r="N1258" s="207" t="str">
        <f t="shared" si="234"/>
        <v/>
      </c>
      <c r="O1258" s="209" t="str">
        <f t="shared" si="228"/>
        <v/>
      </c>
      <c r="P1258" s="209"/>
      <c r="Q1258" s="209"/>
      <c r="R1258" s="208" t="str">
        <f t="shared" si="235"/>
        <v/>
      </c>
      <c r="S1258" s="210" t="str">
        <f t="shared" si="229"/>
        <v/>
      </c>
      <c r="T1258" s="211" t="str">
        <f>IF(M1258="","",'Step 1  Fixed Inputs'!$B$3*(1+'Step 1  Fixed Inputs'!$B$7)/('Step 1  Fixed Inputs'!$B$5-'Step 1  Fixed Inputs'!$B$7)*(1-((1+'Step 1  Fixed Inputs'!$B$7)/(1+'Step 1  Fixed Inputs'!$B$5))^$M1258))</f>
        <v/>
      </c>
      <c r="U1258" s="212" t="str">
        <f>IF(M1258="","",'Step 1  Fixed Inputs'!$B$4*(1+'Step 1  Fixed Inputs'!$B$7)/('Step 1  Fixed Inputs'!$B$5-'Step 1  Fixed Inputs'!$B$7)*(1-((1+'Step 1  Fixed Inputs'!$B$7)/(1+'Step 1  Fixed Inputs'!$B$5))^$M1258))</f>
        <v/>
      </c>
      <c r="V1258" s="213" t="str">
        <f>IF(M1258="","",T1258*#REF!)</f>
        <v/>
      </c>
      <c r="W1258" s="213" t="str">
        <f>IF(M1258="","",U1258*#REF!)</f>
        <v/>
      </c>
      <c r="X1258" s="211" t="str">
        <f>IF(M1258="","",T1258*#REF!+U1258*#REF!)</f>
        <v/>
      </c>
      <c r="Y1258" s="266" t="str">
        <f t="shared" si="230"/>
        <v/>
      </c>
      <c r="Z1258" s="269" t="str">
        <f t="shared" si="231"/>
        <v/>
      </c>
      <c r="AA1258" s="710" t="str">
        <f>IF(Y1258="","",Y1258*'Step 1  Fixed Inputs'!$B$8)</f>
        <v/>
      </c>
    </row>
    <row r="1259" spans="1:27" hidden="1">
      <c r="A1259" s="408"/>
      <c r="B1259" s="412"/>
      <c r="C1259" s="578"/>
      <c r="D1259" s="582"/>
      <c r="E1259" s="586"/>
      <c r="F1259" s="643"/>
      <c r="G1259" s="621"/>
      <c r="H1259" s="453"/>
      <c r="I1259" s="565"/>
      <c r="J1259" s="606"/>
      <c r="K1259" s="453"/>
      <c r="L1259" s="460"/>
      <c r="M1259" s="451" t="str">
        <f>IF(C1259="","",VLOOKUP(C1259,'Reference 7.0 EULs'!$D$2:$E$114,2,))</f>
        <v/>
      </c>
      <c r="N1259" s="207" t="str">
        <f t="shared" si="234"/>
        <v/>
      </c>
      <c r="O1259" s="209" t="str">
        <f t="shared" si="228"/>
        <v/>
      </c>
      <c r="P1259" s="209"/>
      <c r="Q1259" s="209"/>
      <c r="R1259" s="208" t="str">
        <f t="shared" si="235"/>
        <v/>
      </c>
      <c r="S1259" s="210" t="str">
        <f t="shared" si="229"/>
        <v/>
      </c>
      <c r="T1259" s="211" t="str">
        <f>IF(M1259="","",'Step 1  Fixed Inputs'!$B$3*(1+'Step 1  Fixed Inputs'!$B$7)/('Step 1  Fixed Inputs'!$B$5-'Step 1  Fixed Inputs'!$B$7)*(1-((1+'Step 1  Fixed Inputs'!$B$7)/(1+'Step 1  Fixed Inputs'!$B$5))^$M1259))</f>
        <v/>
      </c>
      <c r="U1259" s="212" t="str">
        <f>IF(M1259="","",'Step 1  Fixed Inputs'!$B$4*(1+'Step 1  Fixed Inputs'!$B$7)/('Step 1  Fixed Inputs'!$B$5-'Step 1  Fixed Inputs'!$B$7)*(1-((1+'Step 1  Fixed Inputs'!$B$7)/(1+'Step 1  Fixed Inputs'!$B$5))^$M1259))</f>
        <v/>
      </c>
      <c r="V1259" s="213" t="str">
        <f>IF(M1259="","",T1259*#REF!)</f>
        <v/>
      </c>
      <c r="W1259" s="213" t="str">
        <f>IF(M1259="","",U1259*#REF!)</f>
        <v/>
      </c>
      <c r="X1259" s="211" t="str">
        <f>IF(M1259="","",T1259*#REF!+U1259*#REF!)</f>
        <v/>
      </c>
      <c r="Y1259" s="266" t="str">
        <f t="shared" si="230"/>
        <v/>
      </c>
      <c r="Z1259" s="269" t="str">
        <f t="shared" si="231"/>
        <v/>
      </c>
      <c r="AA1259" s="710" t="str">
        <f>IF(Y1259="","",Y1259*'Step 1  Fixed Inputs'!$B$8)</f>
        <v/>
      </c>
    </row>
    <row r="1260" spans="1:27" hidden="1">
      <c r="A1260" s="408"/>
      <c r="B1260" s="412"/>
      <c r="C1260" s="578"/>
      <c r="D1260" s="582"/>
      <c r="E1260" s="586"/>
      <c r="F1260" s="643"/>
      <c r="G1260" s="621"/>
      <c r="H1260" s="453"/>
      <c r="I1260" s="565"/>
      <c r="J1260" s="606"/>
      <c r="K1260" s="453"/>
      <c r="L1260" s="460"/>
      <c r="M1260" s="451" t="str">
        <f>IF(C1260="","",VLOOKUP(C1260,'Reference 7.0 EULs'!$D$2:$E$114,2,))</f>
        <v/>
      </c>
      <c r="N1260" s="207" t="str">
        <f t="shared" si="234"/>
        <v/>
      </c>
      <c r="O1260" s="209" t="str">
        <f t="shared" si="228"/>
        <v/>
      </c>
      <c r="P1260" s="209"/>
      <c r="Q1260" s="209"/>
      <c r="R1260" s="208" t="str">
        <f t="shared" si="235"/>
        <v/>
      </c>
      <c r="S1260" s="210" t="str">
        <f t="shared" si="229"/>
        <v/>
      </c>
      <c r="T1260" s="211" t="str">
        <f>IF(M1260="","",'Step 1  Fixed Inputs'!$B$3*(1+'Step 1  Fixed Inputs'!$B$7)/('Step 1  Fixed Inputs'!$B$5-'Step 1  Fixed Inputs'!$B$7)*(1-((1+'Step 1  Fixed Inputs'!$B$7)/(1+'Step 1  Fixed Inputs'!$B$5))^$M1260))</f>
        <v/>
      </c>
      <c r="U1260" s="212" t="str">
        <f>IF(M1260="","",'Step 1  Fixed Inputs'!$B$4*(1+'Step 1  Fixed Inputs'!$B$7)/('Step 1  Fixed Inputs'!$B$5-'Step 1  Fixed Inputs'!$B$7)*(1-((1+'Step 1  Fixed Inputs'!$B$7)/(1+'Step 1  Fixed Inputs'!$B$5))^$M1260))</f>
        <v/>
      </c>
      <c r="V1260" s="213" t="str">
        <f>IF(M1260="","",T1260*#REF!)</f>
        <v/>
      </c>
      <c r="W1260" s="213" t="str">
        <f>IF(M1260="","",U1260*#REF!)</f>
        <v/>
      </c>
      <c r="X1260" s="211" t="str">
        <f>IF(M1260="","",T1260*#REF!+U1260*#REF!)</f>
        <v/>
      </c>
      <c r="Y1260" s="266" t="str">
        <f t="shared" si="230"/>
        <v/>
      </c>
      <c r="Z1260" s="269" t="str">
        <f t="shared" si="231"/>
        <v/>
      </c>
      <c r="AA1260" s="710" t="str">
        <f>IF(Y1260="","",Y1260*'Step 1  Fixed Inputs'!$B$8)</f>
        <v/>
      </c>
    </row>
    <row r="1261" spans="1:27" hidden="1">
      <c r="A1261" s="408"/>
      <c r="B1261" s="412"/>
      <c r="C1261" s="578"/>
      <c r="D1261" s="582"/>
      <c r="E1261" s="586"/>
      <c r="F1261" s="643"/>
      <c r="G1261" s="621"/>
      <c r="H1261" s="453"/>
      <c r="I1261" s="565"/>
      <c r="J1261" s="606"/>
      <c r="K1261" s="453"/>
      <c r="L1261" s="460"/>
      <c r="M1261" s="451" t="str">
        <f>IF(C1261="","",VLOOKUP(C1261,'Reference 7.0 EULs'!$D$2:$E$114,2,))</f>
        <v/>
      </c>
      <c r="N1261" s="207" t="str">
        <f t="shared" si="234"/>
        <v/>
      </c>
      <c r="O1261" s="209" t="str">
        <f t="shared" si="228"/>
        <v/>
      </c>
      <c r="P1261" s="209"/>
      <c r="Q1261" s="209"/>
      <c r="R1261" s="208" t="str">
        <f t="shared" si="235"/>
        <v/>
      </c>
      <c r="S1261" s="210" t="str">
        <f t="shared" si="229"/>
        <v/>
      </c>
      <c r="T1261" s="211" t="str">
        <f>IF(M1261="","",'Step 1  Fixed Inputs'!$B$3*(1+'Step 1  Fixed Inputs'!$B$7)/('Step 1  Fixed Inputs'!$B$5-'Step 1  Fixed Inputs'!$B$7)*(1-((1+'Step 1  Fixed Inputs'!$B$7)/(1+'Step 1  Fixed Inputs'!$B$5))^$M1261))</f>
        <v/>
      </c>
      <c r="U1261" s="212" t="str">
        <f>IF(M1261="","",'Step 1  Fixed Inputs'!$B$4*(1+'Step 1  Fixed Inputs'!$B$7)/('Step 1  Fixed Inputs'!$B$5-'Step 1  Fixed Inputs'!$B$7)*(1-((1+'Step 1  Fixed Inputs'!$B$7)/(1+'Step 1  Fixed Inputs'!$B$5))^$M1261))</f>
        <v/>
      </c>
      <c r="V1261" s="213" t="str">
        <f>IF(M1261="","",T1261*#REF!)</f>
        <v/>
      </c>
      <c r="W1261" s="213" t="str">
        <f>IF(M1261="","",U1261*#REF!)</f>
        <v/>
      </c>
      <c r="X1261" s="211" t="str">
        <f>IF(M1261="","",T1261*#REF!+U1261*#REF!)</f>
        <v/>
      </c>
      <c r="Y1261" s="266" t="str">
        <f t="shared" si="230"/>
        <v/>
      </c>
      <c r="Z1261" s="269" t="str">
        <f t="shared" si="231"/>
        <v/>
      </c>
      <c r="AA1261" s="710" t="str">
        <f>IF(Y1261="","",Y1261*'Step 1  Fixed Inputs'!$B$8)</f>
        <v/>
      </c>
    </row>
    <row r="1262" spans="1:27" hidden="1">
      <c r="A1262" s="408"/>
      <c r="B1262" s="412"/>
      <c r="C1262" s="578"/>
      <c r="D1262" s="582"/>
      <c r="E1262" s="586"/>
      <c r="F1262" s="643"/>
      <c r="G1262" s="621"/>
      <c r="H1262" s="453"/>
      <c r="I1262" s="565"/>
      <c r="J1262" s="606"/>
      <c r="K1262" s="453"/>
      <c r="L1262" s="460"/>
      <c r="M1262" s="451" t="str">
        <f>IF(C1262="","",VLOOKUP(C1262,'Reference 7.0 EULs'!$D$2:$E$114,2,))</f>
        <v/>
      </c>
      <c r="N1262" s="207" t="str">
        <f t="shared" si="234"/>
        <v/>
      </c>
      <c r="O1262" s="209" t="str">
        <f t="shared" si="228"/>
        <v/>
      </c>
      <c r="P1262" s="209"/>
      <c r="Q1262" s="209"/>
      <c r="R1262" s="208" t="str">
        <f t="shared" si="235"/>
        <v/>
      </c>
      <c r="S1262" s="210" t="str">
        <f t="shared" si="229"/>
        <v/>
      </c>
      <c r="T1262" s="211" t="str">
        <f>IF(M1262="","",'Step 1  Fixed Inputs'!$B$3*(1+'Step 1  Fixed Inputs'!$B$7)/('Step 1  Fixed Inputs'!$B$5-'Step 1  Fixed Inputs'!$B$7)*(1-((1+'Step 1  Fixed Inputs'!$B$7)/(1+'Step 1  Fixed Inputs'!$B$5))^$M1262))</f>
        <v/>
      </c>
      <c r="U1262" s="212" t="str">
        <f>IF(M1262="","",'Step 1  Fixed Inputs'!$B$4*(1+'Step 1  Fixed Inputs'!$B$7)/('Step 1  Fixed Inputs'!$B$5-'Step 1  Fixed Inputs'!$B$7)*(1-((1+'Step 1  Fixed Inputs'!$B$7)/(1+'Step 1  Fixed Inputs'!$B$5))^$M1262))</f>
        <v/>
      </c>
      <c r="V1262" s="213" t="str">
        <f>IF(M1262="","",T1262*#REF!)</f>
        <v/>
      </c>
      <c r="W1262" s="213" t="str">
        <f>IF(M1262="","",U1262*#REF!)</f>
        <v/>
      </c>
      <c r="X1262" s="211" t="str">
        <f>IF(M1262="","",T1262*#REF!+U1262*#REF!)</f>
        <v/>
      </c>
      <c r="Y1262" s="266" t="str">
        <f t="shared" si="230"/>
        <v/>
      </c>
      <c r="Z1262" s="269" t="str">
        <f t="shared" si="231"/>
        <v/>
      </c>
      <c r="AA1262" s="710" t="str">
        <f>IF(Y1262="","",Y1262*'Step 1  Fixed Inputs'!$B$8)</f>
        <v/>
      </c>
    </row>
    <row r="1263" spans="1:27" hidden="1">
      <c r="A1263" s="408"/>
      <c r="B1263" s="412"/>
      <c r="C1263" s="578"/>
      <c r="D1263" s="582"/>
      <c r="E1263" s="586"/>
      <c r="F1263" s="643"/>
      <c r="G1263" s="621"/>
      <c r="H1263" s="453"/>
      <c r="I1263" s="565"/>
      <c r="J1263" s="606"/>
      <c r="K1263" s="453"/>
      <c r="L1263" s="460"/>
      <c r="M1263" s="451" t="str">
        <f>IF(C1263="","",VLOOKUP(C1263,'Reference 7.0 EULs'!$D$2:$E$114,2,))</f>
        <v/>
      </c>
      <c r="N1263" s="207" t="str">
        <f t="shared" si="234"/>
        <v/>
      </c>
      <c r="O1263" s="209" t="str">
        <f t="shared" si="228"/>
        <v/>
      </c>
      <c r="P1263" s="209"/>
      <c r="Q1263" s="209"/>
      <c r="R1263" s="208" t="str">
        <f t="shared" si="235"/>
        <v/>
      </c>
      <c r="S1263" s="210" t="str">
        <f t="shared" si="229"/>
        <v/>
      </c>
      <c r="T1263" s="211" t="str">
        <f>IF(M1263="","",'Step 1  Fixed Inputs'!$B$3*(1+'Step 1  Fixed Inputs'!$B$7)/('Step 1  Fixed Inputs'!$B$5-'Step 1  Fixed Inputs'!$B$7)*(1-((1+'Step 1  Fixed Inputs'!$B$7)/(1+'Step 1  Fixed Inputs'!$B$5))^$M1263))</f>
        <v/>
      </c>
      <c r="U1263" s="212" t="str">
        <f>IF(M1263="","",'Step 1  Fixed Inputs'!$B$4*(1+'Step 1  Fixed Inputs'!$B$7)/('Step 1  Fixed Inputs'!$B$5-'Step 1  Fixed Inputs'!$B$7)*(1-((1+'Step 1  Fixed Inputs'!$B$7)/(1+'Step 1  Fixed Inputs'!$B$5))^$M1263))</f>
        <v/>
      </c>
      <c r="V1263" s="213" t="str">
        <f>IF(M1263="","",T1263*#REF!)</f>
        <v/>
      </c>
      <c r="W1263" s="213" t="str">
        <f>IF(M1263="","",U1263*#REF!)</f>
        <v/>
      </c>
      <c r="X1263" s="211" t="str">
        <f>IF(M1263="","",T1263*#REF!+U1263*#REF!)</f>
        <v/>
      </c>
      <c r="Y1263" s="266" t="str">
        <f t="shared" si="230"/>
        <v/>
      </c>
      <c r="Z1263" s="269" t="str">
        <f t="shared" si="231"/>
        <v/>
      </c>
      <c r="AA1263" s="710" t="str">
        <f>IF(Y1263="","",Y1263*'Step 1  Fixed Inputs'!$B$8)</f>
        <v/>
      </c>
    </row>
    <row r="1264" spans="1:27" hidden="1">
      <c r="A1264" s="408"/>
      <c r="B1264" s="412"/>
      <c r="C1264" s="578"/>
      <c r="D1264" s="582"/>
      <c r="E1264" s="586"/>
      <c r="F1264" s="643"/>
      <c r="G1264" s="621"/>
      <c r="H1264" s="453"/>
      <c r="I1264" s="565"/>
      <c r="J1264" s="606"/>
      <c r="K1264" s="453"/>
      <c r="L1264" s="460"/>
      <c r="M1264" s="451" t="str">
        <f>IF(C1264="","",VLOOKUP(C1264,'Reference 7.0 EULs'!$D$2:$E$114,2,))</f>
        <v/>
      </c>
      <c r="N1264" s="207" t="str">
        <f t="shared" si="234"/>
        <v/>
      </c>
      <c r="O1264" s="209" t="str">
        <f t="shared" si="228"/>
        <v/>
      </c>
      <c r="P1264" s="209"/>
      <c r="Q1264" s="209"/>
      <c r="R1264" s="208" t="str">
        <f t="shared" si="235"/>
        <v/>
      </c>
      <c r="S1264" s="210" t="str">
        <f t="shared" si="229"/>
        <v/>
      </c>
      <c r="T1264" s="211" t="str">
        <f>IF(M1264="","",'Step 1  Fixed Inputs'!$B$3*(1+'Step 1  Fixed Inputs'!$B$7)/('Step 1  Fixed Inputs'!$B$5-'Step 1  Fixed Inputs'!$B$7)*(1-((1+'Step 1  Fixed Inputs'!$B$7)/(1+'Step 1  Fixed Inputs'!$B$5))^$M1264))</f>
        <v/>
      </c>
      <c r="U1264" s="212" t="str">
        <f>IF(M1264="","",'Step 1  Fixed Inputs'!$B$4*(1+'Step 1  Fixed Inputs'!$B$7)/('Step 1  Fixed Inputs'!$B$5-'Step 1  Fixed Inputs'!$B$7)*(1-((1+'Step 1  Fixed Inputs'!$B$7)/(1+'Step 1  Fixed Inputs'!$B$5))^$M1264))</f>
        <v/>
      </c>
      <c r="V1264" s="213" t="str">
        <f>IF(M1264="","",T1264*#REF!)</f>
        <v/>
      </c>
      <c r="W1264" s="213" t="str">
        <f>IF(M1264="","",U1264*#REF!)</f>
        <v/>
      </c>
      <c r="X1264" s="211" t="str">
        <f>IF(M1264="","",T1264*#REF!+U1264*#REF!)</f>
        <v/>
      </c>
      <c r="Y1264" s="266" t="str">
        <f t="shared" si="230"/>
        <v/>
      </c>
      <c r="Z1264" s="269" t="str">
        <f t="shared" si="231"/>
        <v/>
      </c>
      <c r="AA1264" s="710" t="str">
        <f>IF(Y1264="","",Y1264*'Step 1  Fixed Inputs'!$B$8)</f>
        <v/>
      </c>
    </row>
    <row r="1265" spans="2:27" hidden="1">
      <c r="B1265" s="412"/>
      <c r="C1265" s="578"/>
      <c r="D1265" s="582"/>
      <c r="E1265" s="586"/>
      <c r="F1265" s="643"/>
      <c r="G1265" s="621"/>
      <c r="H1265" s="453"/>
      <c r="I1265" s="565"/>
      <c r="J1265" s="606"/>
      <c r="K1265" s="453"/>
      <c r="L1265" s="460"/>
      <c r="M1265" s="451" t="str">
        <f>IF(C1265="","",VLOOKUP(C1265,'Reference 7.0 EULs'!$D$2:$E$114,2,))</f>
        <v/>
      </c>
      <c r="N1265" s="207" t="str">
        <f t="shared" si="234"/>
        <v/>
      </c>
      <c r="O1265" s="209" t="str">
        <f t="shared" si="228"/>
        <v/>
      </c>
      <c r="P1265" s="209"/>
      <c r="Q1265" s="209"/>
      <c r="R1265" s="208" t="str">
        <f t="shared" si="235"/>
        <v/>
      </c>
      <c r="S1265" s="210" t="str">
        <f t="shared" si="229"/>
        <v/>
      </c>
      <c r="T1265" s="211" t="str">
        <f>IF(M1265="","",'Step 1  Fixed Inputs'!$B$3*(1+'Step 1  Fixed Inputs'!$B$7)/('Step 1  Fixed Inputs'!$B$5-'Step 1  Fixed Inputs'!$B$7)*(1-((1+'Step 1  Fixed Inputs'!$B$7)/(1+'Step 1  Fixed Inputs'!$B$5))^$M1265))</f>
        <v/>
      </c>
      <c r="U1265" s="212" t="str">
        <f>IF(M1265="","",'Step 1  Fixed Inputs'!$B$4*(1+'Step 1  Fixed Inputs'!$B$7)/('Step 1  Fixed Inputs'!$B$5-'Step 1  Fixed Inputs'!$B$7)*(1-((1+'Step 1  Fixed Inputs'!$B$7)/(1+'Step 1  Fixed Inputs'!$B$5))^$M1265))</f>
        <v/>
      </c>
      <c r="V1265" s="213" t="str">
        <f>IF(M1265="","",T1265*#REF!)</f>
        <v/>
      </c>
      <c r="W1265" s="213" t="str">
        <f>IF(M1265="","",U1265*#REF!)</f>
        <v/>
      </c>
      <c r="X1265" s="211" t="str">
        <f>IF(M1265="","",T1265*#REF!+U1265*#REF!)</f>
        <v/>
      </c>
      <c r="Y1265" s="266" t="str">
        <f t="shared" si="230"/>
        <v/>
      </c>
      <c r="Z1265" s="269" t="str">
        <f t="shared" si="231"/>
        <v/>
      </c>
      <c r="AA1265" s="710" t="str">
        <f>IF(Y1265="","",Y1265*'Step 1  Fixed Inputs'!$B$8)</f>
        <v/>
      </c>
    </row>
    <row r="1266" spans="2:27" hidden="1">
      <c r="B1266" s="412"/>
      <c r="C1266" s="578"/>
      <c r="D1266" s="582"/>
      <c r="E1266" s="586"/>
      <c r="F1266" s="643"/>
      <c r="G1266" s="621"/>
      <c r="H1266" s="453"/>
      <c r="I1266" s="565"/>
      <c r="J1266" s="606"/>
      <c r="K1266" s="453"/>
      <c r="L1266" s="460"/>
      <c r="M1266" s="451" t="str">
        <f>IF(C1266="","",VLOOKUP(C1266,'Reference 7.0 EULs'!$D$2:$E$114,2,))</f>
        <v/>
      </c>
      <c r="N1266" s="207" t="str">
        <f t="shared" si="234"/>
        <v/>
      </c>
      <c r="O1266" s="209" t="str">
        <f t="shared" si="228"/>
        <v/>
      </c>
      <c r="P1266" s="209"/>
      <c r="Q1266" s="209"/>
      <c r="R1266" s="208" t="str">
        <f t="shared" si="235"/>
        <v/>
      </c>
      <c r="S1266" s="210" t="str">
        <f t="shared" si="229"/>
        <v/>
      </c>
      <c r="T1266" s="211" t="str">
        <f>IF(M1266="","",'Step 1  Fixed Inputs'!$B$3*(1+'Step 1  Fixed Inputs'!$B$7)/('Step 1  Fixed Inputs'!$B$5-'Step 1  Fixed Inputs'!$B$7)*(1-((1+'Step 1  Fixed Inputs'!$B$7)/(1+'Step 1  Fixed Inputs'!$B$5))^$M1266))</f>
        <v/>
      </c>
      <c r="U1266" s="212" t="str">
        <f>IF(M1266="","",'Step 1  Fixed Inputs'!$B$4*(1+'Step 1  Fixed Inputs'!$B$7)/('Step 1  Fixed Inputs'!$B$5-'Step 1  Fixed Inputs'!$B$7)*(1-((1+'Step 1  Fixed Inputs'!$B$7)/(1+'Step 1  Fixed Inputs'!$B$5))^$M1266))</f>
        <v/>
      </c>
      <c r="V1266" s="213" t="str">
        <f>IF(M1266="","",T1266*#REF!)</f>
        <v/>
      </c>
      <c r="W1266" s="213" t="str">
        <f>IF(M1266="","",U1266*#REF!)</f>
        <v/>
      </c>
      <c r="X1266" s="211" t="str">
        <f>IF(M1266="","",T1266*#REF!+U1266*#REF!)</f>
        <v/>
      </c>
      <c r="Y1266" s="266" t="str">
        <f t="shared" si="230"/>
        <v/>
      </c>
      <c r="Z1266" s="269" t="str">
        <f t="shared" si="231"/>
        <v/>
      </c>
      <c r="AA1266" s="710" t="str">
        <f>IF(Y1266="","",Y1266*'Step 1  Fixed Inputs'!$B$8)</f>
        <v/>
      </c>
    </row>
    <row r="1267" spans="2:27" hidden="1">
      <c r="B1267" s="412"/>
      <c r="C1267" s="578"/>
      <c r="D1267" s="582"/>
      <c r="E1267" s="586"/>
      <c r="F1267" s="643"/>
      <c r="G1267" s="621"/>
      <c r="H1267" s="453"/>
      <c r="I1267" s="565"/>
      <c r="J1267" s="606"/>
      <c r="K1267" s="453"/>
      <c r="L1267" s="460"/>
      <c r="M1267" s="451" t="str">
        <f>IF(C1267="","",VLOOKUP(C1267,'Reference 7.0 EULs'!$D$2:$E$114,2,))</f>
        <v/>
      </c>
      <c r="N1267" s="207" t="str">
        <f t="shared" si="234"/>
        <v/>
      </c>
      <c r="O1267" s="209" t="str">
        <f t="shared" si="228"/>
        <v/>
      </c>
      <c r="P1267" s="209"/>
      <c r="Q1267" s="209"/>
      <c r="R1267" s="208" t="str">
        <f t="shared" si="235"/>
        <v/>
      </c>
      <c r="S1267" s="210" t="str">
        <f t="shared" si="229"/>
        <v/>
      </c>
      <c r="T1267" s="211" t="str">
        <f>IF(M1267="","",'Step 1  Fixed Inputs'!$B$3*(1+'Step 1  Fixed Inputs'!$B$7)/('Step 1  Fixed Inputs'!$B$5-'Step 1  Fixed Inputs'!$B$7)*(1-((1+'Step 1  Fixed Inputs'!$B$7)/(1+'Step 1  Fixed Inputs'!$B$5))^$M1267))</f>
        <v/>
      </c>
      <c r="U1267" s="212" t="str">
        <f>IF(M1267="","",'Step 1  Fixed Inputs'!$B$4*(1+'Step 1  Fixed Inputs'!$B$7)/('Step 1  Fixed Inputs'!$B$5-'Step 1  Fixed Inputs'!$B$7)*(1-((1+'Step 1  Fixed Inputs'!$B$7)/(1+'Step 1  Fixed Inputs'!$B$5))^$M1267))</f>
        <v/>
      </c>
      <c r="V1267" s="213" t="str">
        <f>IF(M1267="","",T1267*#REF!)</f>
        <v/>
      </c>
      <c r="W1267" s="213" t="str">
        <f>IF(M1267="","",U1267*#REF!)</f>
        <v/>
      </c>
      <c r="X1267" s="211" t="str">
        <f>IF(M1267="","",T1267*#REF!+U1267*#REF!)</f>
        <v/>
      </c>
      <c r="Y1267" s="266" t="str">
        <f t="shared" si="230"/>
        <v/>
      </c>
      <c r="Z1267" s="269" t="str">
        <f t="shared" si="231"/>
        <v/>
      </c>
      <c r="AA1267" s="710" t="str">
        <f>IF(Y1267="","",Y1267*'Step 1  Fixed Inputs'!$B$8)</f>
        <v/>
      </c>
    </row>
    <row r="1268" spans="2:27" hidden="1">
      <c r="B1268" s="412"/>
      <c r="C1268" s="578"/>
      <c r="D1268" s="582"/>
      <c r="E1268" s="586"/>
      <c r="F1268" s="643"/>
      <c r="G1268" s="621"/>
      <c r="H1268" s="453"/>
      <c r="I1268" s="565"/>
      <c r="J1268" s="606"/>
      <c r="K1268" s="453"/>
      <c r="L1268" s="460"/>
      <c r="M1268" s="451" t="str">
        <f>IF(C1268="","",VLOOKUP(C1268,'Reference 7.0 EULs'!$D$2:$E$114,2,))</f>
        <v/>
      </c>
      <c r="N1268" s="207" t="str">
        <f t="shared" si="234"/>
        <v/>
      </c>
      <c r="O1268" s="209" t="str">
        <f t="shared" si="228"/>
        <v/>
      </c>
      <c r="P1268" s="209"/>
      <c r="Q1268" s="209"/>
      <c r="R1268" s="208" t="str">
        <f t="shared" si="235"/>
        <v/>
      </c>
      <c r="S1268" s="210" t="str">
        <f t="shared" si="229"/>
        <v/>
      </c>
      <c r="T1268" s="211" t="str">
        <f>IF(M1268="","",'Step 1  Fixed Inputs'!$B$3*(1+'Step 1  Fixed Inputs'!$B$7)/('Step 1  Fixed Inputs'!$B$5-'Step 1  Fixed Inputs'!$B$7)*(1-((1+'Step 1  Fixed Inputs'!$B$7)/(1+'Step 1  Fixed Inputs'!$B$5))^$M1268))</f>
        <v/>
      </c>
      <c r="U1268" s="212" t="str">
        <f>IF(M1268="","",'Step 1  Fixed Inputs'!$B$4*(1+'Step 1  Fixed Inputs'!$B$7)/('Step 1  Fixed Inputs'!$B$5-'Step 1  Fixed Inputs'!$B$7)*(1-((1+'Step 1  Fixed Inputs'!$B$7)/(1+'Step 1  Fixed Inputs'!$B$5))^$M1268))</f>
        <v/>
      </c>
      <c r="V1268" s="213" t="str">
        <f>IF(M1268="","",T1268*#REF!)</f>
        <v/>
      </c>
      <c r="W1268" s="213" t="str">
        <f>IF(M1268="","",U1268*#REF!)</f>
        <v/>
      </c>
      <c r="X1268" s="211" t="str">
        <f>IF(M1268="","",T1268*#REF!+U1268*#REF!)</f>
        <v/>
      </c>
      <c r="Y1268" s="266" t="str">
        <f t="shared" si="230"/>
        <v/>
      </c>
      <c r="Z1268" s="269" t="str">
        <f t="shared" si="231"/>
        <v/>
      </c>
      <c r="AA1268" s="710" t="str">
        <f>IF(Y1268="","",Y1268*'Step 1  Fixed Inputs'!$B$8)</f>
        <v/>
      </c>
    </row>
    <row r="1269" spans="2:27" hidden="1">
      <c r="B1269" s="412"/>
      <c r="C1269" s="578"/>
      <c r="D1269" s="582"/>
      <c r="E1269" s="586"/>
      <c r="F1269" s="643"/>
      <c r="G1269" s="621"/>
      <c r="H1269" s="453"/>
      <c r="I1269" s="565"/>
      <c r="J1269" s="606"/>
      <c r="K1269" s="453"/>
      <c r="L1269" s="460"/>
      <c r="M1269" s="451" t="str">
        <f>IF(C1269="","",VLOOKUP(C1269,'Reference 7.0 EULs'!$D$2:$E$114,2,))</f>
        <v/>
      </c>
      <c r="N1269" s="207" t="str">
        <f t="shared" si="234"/>
        <v/>
      </c>
      <c r="O1269" s="209" t="str">
        <f t="shared" si="228"/>
        <v/>
      </c>
      <c r="P1269" s="209"/>
      <c r="Q1269" s="209"/>
      <c r="R1269" s="208" t="str">
        <f t="shared" si="235"/>
        <v/>
      </c>
      <c r="S1269" s="210" t="str">
        <f t="shared" si="229"/>
        <v/>
      </c>
      <c r="T1269" s="211" t="str">
        <f>IF(M1269="","",'Step 1  Fixed Inputs'!$B$3*(1+'Step 1  Fixed Inputs'!$B$7)/('Step 1  Fixed Inputs'!$B$5-'Step 1  Fixed Inputs'!$B$7)*(1-((1+'Step 1  Fixed Inputs'!$B$7)/(1+'Step 1  Fixed Inputs'!$B$5))^$M1269))</f>
        <v/>
      </c>
      <c r="U1269" s="212" t="str">
        <f>IF(M1269="","",'Step 1  Fixed Inputs'!$B$4*(1+'Step 1  Fixed Inputs'!$B$7)/('Step 1  Fixed Inputs'!$B$5-'Step 1  Fixed Inputs'!$B$7)*(1-((1+'Step 1  Fixed Inputs'!$B$7)/(1+'Step 1  Fixed Inputs'!$B$5))^$M1269))</f>
        <v/>
      </c>
      <c r="V1269" s="213" t="str">
        <f>IF(M1269="","",T1269*#REF!)</f>
        <v/>
      </c>
      <c r="W1269" s="213" t="str">
        <f>IF(M1269="","",U1269*#REF!)</f>
        <v/>
      </c>
      <c r="X1269" s="211" t="str">
        <f>IF(M1269="","",T1269*#REF!+U1269*#REF!)</f>
        <v/>
      </c>
      <c r="Y1269" s="266" t="str">
        <f t="shared" si="230"/>
        <v/>
      </c>
      <c r="Z1269" s="269" t="str">
        <f t="shared" si="231"/>
        <v/>
      </c>
      <c r="AA1269" s="710" t="str">
        <f>IF(Y1269="","",Y1269*'Step 1  Fixed Inputs'!$B$8)</f>
        <v/>
      </c>
    </row>
    <row r="1270" spans="2:27" hidden="1">
      <c r="B1270" s="412"/>
      <c r="C1270" s="578"/>
      <c r="D1270" s="582"/>
      <c r="E1270" s="586"/>
      <c r="F1270" s="643"/>
      <c r="G1270" s="621"/>
      <c r="H1270" s="453"/>
      <c r="I1270" s="565"/>
      <c r="J1270" s="606"/>
      <c r="K1270" s="453"/>
      <c r="L1270" s="460"/>
      <c r="M1270" s="451" t="str">
        <f>IF(C1270="","",VLOOKUP(C1270,'Reference 7.0 EULs'!$D$2:$E$114,2,))</f>
        <v/>
      </c>
      <c r="N1270" s="207" t="str">
        <f t="shared" si="234"/>
        <v/>
      </c>
      <c r="O1270" s="209" t="str">
        <f t="shared" si="228"/>
        <v/>
      </c>
      <c r="P1270" s="209"/>
      <c r="Q1270" s="209"/>
      <c r="R1270" s="208" t="str">
        <f t="shared" si="235"/>
        <v/>
      </c>
      <c r="S1270" s="210" t="str">
        <f t="shared" si="229"/>
        <v/>
      </c>
      <c r="T1270" s="211" t="str">
        <f>IF(M1270="","",'Step 1  Fixed Inputs'!$B$3*(1+'Step 1  Fixed Inputs'!$B$7)/('Step 1  Fixed Inputs'!$B$5-'Step 1  Fixed Inputs'!$B$7)*(1-((1+'Step 1  Fixed Inputs'!$B$7)/(1+'Step 1  Fixed Inputs'!$B$5))^$M1270))</f>
        <v/>
      </c>
      <c r="U1270" s="212" t="str">
        <f>IF(M1270="","",'Step 1  Fixed Inputs'!$B$4*(1+'Step 1  Fixed Inputs'!$B$7)/('Step 1  Fixed Inputs'!$B$5-'Step 1  Fixed Inputs'!$B$7)*(1-((1+'Step 1  Fixed Inputs'!$B$7)/(1+'Step 1  Fixed Inputs'!$B$5))^$M1270))</f>
        <v/>
      </c>
      <c r="V1270" s="213" t="str">
        <f>IF(M1270="","",T1270*#REF!)</f>
        <v/>
      </c>
      <c r="W1270" s="213" t="str">
        <f>IF(M1270="","",U1270*#REF!)</f>
        <v/>
      </c>
      <c r="X1270" s="211" t="str">
        <f>IF(M1270="","",T1270*#REF!+U1270*#REF!)</f>
        <v/>
      </c>
      <c r="Y1270" s="266" t="str">
        <f t="shared" si="230"/>
        <v/>
      </c>
      <c r="Z1270" s="269" t="str">
        <f t="shared" si="231"/>
        <v/>
      </c>
      <c r="AA1270" s="710" t="str">
        <f>IF(Y1270="","",Y1270*'Step 1  Fixed Inputs'!$B$8)</f>
        <v/>
      </c>
    </row>
    <row r="1271" spans="2:27" hidden="1">
      <c r="B1271" s="412"/>
      <c r="C1271" s="578"/>
      <c r="D1271" s="582"/>
      <c r="E1271" s="586"/>
      <c r="F1271" s="643"/>
      <c r="G1271" s="621"/>
      <c r="H1271" s="453"/>
      <c r="I1271" s="565"/>
      <c r="J1271" s="606"/>
      <c r="K1271" s="453"/>
      <c r="L1271" s="460"/>
      <c r="M1271" s="451" t="str">
        <f>IF(C1271="","",VLOOKUP(C1271,'Reference 7.0 EULs'!$D$2:$E$114,2,))</f>
        <v/>
      </c>
      <c r="N1271" s="207" t="str">
        <f t="shared" si="232"/>
        <v/>
      </c>
      <c r="O1271" s="209" t="str">
        <f t="shared" si="228"/>
        <v/>
      </c>
      <c r="P1271" s="209"/>
      <c r="Q1271" s="209"/>
      <c r="R1271" s="208" t="str">
        <f t="shared" si="233"/>
        <v/>
      </c>
      <c r="S1271" s="210" t="str">
        <f t="shared" si="229"/>
        <v/>
      </c>
      <c r="T1271" s="211" t="str">
        <f>IF(M1271="","",'Step 1  Fixed Inputs'!$B$3*(1+'Step 1  Fixed Inputs'!$B$7)/('Step 1  Fixed Inputs'!$B$5-'Step 1  Fixed Inputs'!$B$7)*(1-((1+'Step 1  Fixed Inputs'!$B$7)/(1+'Step 1  Fixed Inputs'!$B$5))^$M1271))</f>
        <v/>
      </c>
      <c r="U1271" s="212" t="str">
        <f>IF(M1271="","",'Step 1  Fixed Inputs'!$B$4*(1+'Step 1  Fixed Inputs'!$B$7)/('Step 1  Fixed Inputs'!$B$5-'Step 1  Fixed Inputs'!$B$7)*(1-((1+'Step 1  Fixed Inputs'!$B$7)/(1+'Step 1  Fixed Inputs'!$B$5))^$M1271))</f>
        <v/>
      </c>
      <c r="V1271" s="213" t="str">
        <f>IF(M1271="","",T1271*#REF!)</f>
        <v/>
      </c>
      <c r="W1271" s="213" t="str">
        <f>IF(M1271="","",U1271*#REF!)</f>
        <v/>
      </c>
      <c r="X1271" s="211" t="str">
        <f>IF(M1271="","",T1271*#REF!+U1271*#REF!)</f>
        <v/>
      </c>
      <c r="Y1271" s="266" t="str">
        <f t="shared" si="230"/>
        <v/>
      </c>
      <c r="Z1271" s="269" t="str">
        <f t="shared" si="231"/>
        <v/>
      </c>
      <c r="AA1271" s="710" t="str">
        <f>IF(Y1271="","",Y1271*'Step 1  Fixed Inputs'!$B$8)</f>
        <v/>
      </c>
    </row>
    <row r="1272" spans="2:27" hidden="1">
      <c r="B1272" s="412"/>
      <c r="C1272" s="578"/>
      <c r="D1272" s="582"/>
      <c r="E1272" s="586"/>
      <c r="F1272" s="643"/>
      <c r="G1272" s="621"/>
      <c r="H1272" s="453"/>
      <c r="I1272" s="565"/>
      <c r="J1272" s="606"/>
      <c r="K1272" s="453"/>
      <c r="L1272" s="460"/>
      <c r="M1272" s="451" t="str">
        <f>IF(C1272="","",VLOOKUP(C1272,'Reference 7.0 EULs'!$D$2:$E$114,2,))</f>
        <v/>
      </c>
      <c r="N1272" s="207" t="str">
        <f t="shared" si="232"/>
        <v/>
      </c>
      <c r="O1272" s="209" t="str">
        <f t="shared" si="228"/>
        <v/>
      </c>
      <c r="P1272" s="209"/>
      <c r="Q1272" s="209"/>
      <c r="R1272" s="208" t="str">
        <f t="shared" si="233"/>
        <v/>
      </c>
      <c r="S1272" s="210" t="str">
        <f t="shared" si="229"/>
        <v/>
      </c>
      <c r="T1272" s="211" t="str">
        <f>IF(M1272="","",'Step 1  Fixed Inputs'!$B$3*(1+'Step 1  Fixed Inputs'!$B$7)/('Step 1  Fixed Inputs'!$B$5-'Step 1  Fixed Inputs'!$B$7)*(1-((1+'Step 1  Fixed Inputs'!$B$7)/(1+'Step 1  Fixed Inputs'!$B$5))^$M1272))</f>
        <v/>
      </c>
      <c r="U1272" s="212" t="str">
        <f>IF(M1272="","",'Step 1  Fixed Inputs'!$B$4*(1+'Step 1  Fixed Inputs'!$B$7)/('Step 1  Fixed Inputs'!$B$5-'Step 1  Fixed Inputs'!$B$7)*(1-((1+'Step 1  Fixed Inputs'!$B$7)/(1+'Step 1  Fixed Inputs'!$B$5))^$M1272))</f>
        <v/>
      </c>
      <c r="V1272" s="213" t="str">
        <f>IF(M1272="","",T1272*#REF!)</f>
        <v/>
      </c>
      <c r="W1272" s="213" t="str">
        <f>IF(M1272="","",U1272*#REF!)</f>
        <v/>
      </c>
      <c r="X1272" s="211" t="str">
        <f>IF(M1272="","",T1272*#REF!+U1272*#REF!)</f>
        <v/>
      </c>
      <c r="Y1272" s="266" t="str">
        <f t="shared" si="230"/>
        <v/>
      </c>
      <c r="Z1272" s="269" t="str">
        <f t="shared" si="231"/>
        <v/>
      </c>
      <c r="AA1272" s="710" t="str">
        <f>IF(Y1272="","",Y1272*'Step 1  Fixed Inputs'!$B$8)</f>
        <v/>
      </c>
    </row>
    <row r="1273" spans="2:27" hidden="1">
      <c r="B1273" s="412"/>
      <c r="C1273" s="578"/>
      <c r="D1273" s="582"/>
      <c r="E1273" s="586"/>
      <c r="F1273" s="643"/>
      <c r="G1273" s="621"/>
      <c r="H1273" s="453"/>
      <c r="I1273" s="565"/>
      <c r="J1273" s="606"/>
      <c r="K1273" s="453"/>
      <c r="L1273" s="460"/>
      <c r="M1273" s="451" t="str">
        <f>IF(C1273="","",VLOOKUP(C1273,'Reference 7.0 EULs'!$D$2:$E$114,2,))</f>
        <v/>
      </c>
      <c r="N1273" s="207" t="str">
        <f t="shared" ref="N1273:N1293" si="236">IF(M1273="","",(L1273/L$1240)*N$1240)</f>
        <v/>
      </c>
      <c r="O1273" s="209" t="str">
        <f t="shared" ref="O1273:O1304" si="237">IF(M1273="","",SUM(L1273,N1273))</f>
        <v/>
      </c>
      <c r="P1273" s="209"/>
      <c r="Q1273" s="209"/>
      <c r="R1273" s="208" t="str">
        <f t="shared" ref="R1273:R1293" si="238">IF(M1273="","",(L1273/L$1240)*R$1240)</f>
        <v/>
      </c>
      <c r="S1273" s="210" t="str">
        <f t="shared" ref="S1273:S1304" si="239">IF(M1273="","",SUM(L1273,R1273))</f>
        <v/>
      </c>
      <c r="T1273" s="211" t="str">
        <f>IF(M1273="","",'Step 1  Fixed Inputs'!$B$3*(1+'Step 1  Fixed Inputs'!$B$7)/('Step 1  Fixed Inputs'!$B$5-'Step 1  Fixed Inputs'!$B$7)*(1-((1+'Step 1  Fixed Inputs'!$B$7)/(1+'Step 1  Fixed Inputs'!$B$5))^$M1273))</f>
        <v/>
      </c>
      <c r="U1273" s="212" t="str">
        <f>IF(M1273="","",'Step 1  Fixed Inputs'!$B$4*(1+'Step 1  Fixed Inputs'!$B$7)/('Step 1  Fixed Inputs'!$B$5-'Step 1  Fixed Inputs'!$B$7)*(1-((1+'Step 1  Fixed Inputs'!$B$7)/(1+'Step 1  Fixed Inputs'!$B$5))^$M1273))</f>
        <v/>
      </c>
      <c r="V1273" s="213" t="str">
        <f>IF(M1273="","",T1273*#REF!)</f>
        <v/>
      </c>
      <c r="W1273" s="213" t="str">
        <f>IF(M1273="","",U1273*#REF!)</f>
        <v/>
      </c>
      <c r="X1273" s="211" t="str">
        <f>IF(M1273="","",T1273*#REF!+U1273*#REF!)</f>
        <v/>
      </c>
      <c r="Y1273" s="266" t="str">
        <f t="shared" ref="Y1273:Y1304" si="240">IF(M1273="","",X1273-S1273)</f>
        <v/>
      </c>
      <c r="Z1273" s="269" t="str">
        <f t="shared" ref="Z1273:Z1304" si="241">IF(M1273="","",X1273/S1273)</f>
        <v/>
      </c>
      <c r="AA1273" s="710" t="str">
        <f>IF(Y1273="","",Y1273*'Step 1  Fixed Inputs'!$B$8)</f>
        <v/>
      </c>
    </row>
    <row r="1274" spans="2:27" hidden="1">
      <c r="B1274" s="412"/>
      <c r="C1274" s="578"/>
      <c r="D1274" s="582"/>
      <c r="E1274" s="586"/>
      <c r="F1274" s="643"/>
      <c r="G1274" s="621"/>
      <c r="H1274" s="453"/>
      <c r="I1274" s="565"/>
      <c r="J1274" s="606"/>
      <c r="K1274" s="453"/>
      <c r="L1274" s="460"/>
      <c r="M1274" s="451" t="str">
        <f>IF(C1274="","",VLOOKUP(C1274,'Reference 7.0 EULs'!$D$2:$E$114,2,))</f>
        <v/>
      </c>
      <c r="N1274" s="207" t="str">
        <f t="shared" si="236"/>
        <v/>
      </c>
      <c r="O1274" s="209" t="str">
        <f t="shared" si="237"/>
        <v/>
      </c>
      <c r="P1274" s="209"/>
      <c r="Q1274" s="209"/>
      <c r="R1274" s="208" t="str">
        <f t="shared" si="238"/>
        <v/>
      </c>
      <c r="S1274" s="210" t="str">
        <f t="shared" si="239"/>
        <v/>
      </c>
      <c r="T1274" s="211" t="str">
        <f>IF(M1274="","",'Step 1  Fixed Inputs'!$B$3*(1+'Step 1  Fixed Inputs'!$B$7)/('Step 1  Fixed Inputs'!$B$5-'Step 1  Fixed Inputs'!$B$7)*(1-((1+'Step 1  Fixed Inputs'!$B$7)/(1+'Step 1  Fixed Inputs'!$B$5))^$M1274))</f>
        <v/>
      </c>
      <c r="U1274" s="212" t="str">
        <f>IF(M1274="","",'Step 1  Fixed Inputs'!$B$4*(1+'Step 1  Fixed Inputs'!$B$7)/('Step 1  Fixed Inputs'!$B$5-'Step 1  Fixed Inputs'!$B$7)*(1-((1+'Step 1  Fixed Inputs'!$B$7)/(1+'Step 1  Fixed Inputs'!$B$5))^$M1274))</f>
        <v/>
      </c>
      <c r="V1274" s="213" t="str">
        <f>IF(M1274="","",T1274*#REF!)</f>
        <v/>
      </c>
      <c r="W1274" s="213" t="str">
        <f>IF(M1274="","",U1274*#REF!)</f>
        <v/>
      </c>
      <c r="X1274" s="211" t="str">
        <f>IF(M1274="","",T1274*#REF!+U1274*#REF!)</f>
        <v/>
      </c>
      <c r="Y1274" s="266" t="str">
        <f t="shared" si="240"/>
        <v/>
      </c>
      <c r="Z1274" s="269" t="str">
        <f t="shared" si="241"/>
        <v/>
      </c>
      <c r="AA1274" s="710" t="str">
        <f>IF(Y1274="","",Y1274*'Step 1  Fixed Inputs'!$B$8)</f>
        <v/>
      </c>
    </row>
    <row r="1275" spans="2:27" hidden="1">
      <c r="B1275" s="412"/>
      <c r="C1275" s="578"/>
      <c r="D1275" s="582"/>
      <c r="E1275" s="586"/>
      <c r="F1275" s="643"/>
      <c r="G1275" s="621"/>
      <c r="H1275" s="453"/>
      <c r="I1275" s="565"/>
      <c r="J1275" s="606"/>
      <c r="K1275" s="453"/>
      <c r="L1275" s="460"/>
      <c r="M1275" s="451" t="str">
        <f>IF(C1275="","",VLOOKUP(C1275,'Reference 7.0 EULs'!$D$2:$E$114,2,))</f>
        <v/>
      </c>
      <c r="N1275" s="207" t="str">
        <f t="shared" si="236"/>
        <v/>
      </c>
      <c r="O1275" s="209" t="str">
        <f t="shared" si="237"/>
        <v/>
      </c>
      <c r="P1275" s="209"/>
      <c r="Q1275" s="209"/>
      <c r="R1275" s="208" t="str">
        <f t="shared" si="238"/>
        <v/>
      </c>
      <c r="S1275" s="210" t="str">
        <f t="shared" si="239"/>
        <v/>
      </c>
      <c r="T1275" s="211" t="str">
        <f>IF(M1275="","",'Step 1  Fixed Inputs'!$B$3*(1+'Step 1  Fixed Inputs'!$B$7)/('Step 1  Fixed Inputs'!$B$5-'Step 1  Fixed Inputs'!$B$7)*(1-((1+'Step 1  Fixed Inputs'!$B$7)/(1+'Step 1  Fixed Inputs'!$B$5))^$M1275))</f>
        <v/>
      </c>
      <c r="U1275" s="212" t="str">
        <f>IF(M1275="","",'Step 1  Fixed Inputs'!$B$4*(1+'Step 1  Fixed Inputs'!$B$7)/('Step 1  Fixed Inputs'!$B$5-'Step 1  Fixed Inputs'!$B$7)*(1-((1+'Step 1  Fixed Inputs'!$B$7)/(1+'Step 1  Fixed Inputs'!$B$5))^$M1275))</f>
        <v/>
      </c>
      <c r="V1275" s="213" t="str">
        <f>IF(M1275="","",T1275*#REF!)</f>
        <v/>
      </c>
      <c r="W1275" s="213" t="str">
        <f>IF(M1275="","",U1275*#REF!)</f>
        <v/>
      </c>
      <c r="X1275" s="211" t="str">
        <f>IF(M1275="","",T1275*#REF!+U1275*#REF!)</f>
        <v/>
      </c>
      <c r="Y1275" s="266" t="str">
        <f t="shared" si="240"/>
        <v/>
      </c>
      <c r="Z1275" s="269" t="str">
        <f t="shared" si="241"/>
        <v/>
      </c>
      <c r="AA1275" s="710" t="str">
        <f>IF(Y1275="","",Y1275*'Step 1  Fixed Inputs'!$B$8)</f>
        <v/>
      </c>
    </row>
    <row r="1276" spans="2:27" hidden="1">
      <c r="B1276" s="412"/>
      <c r="C1276" s="578"/>
      <c r="D1276" s="582"/>
      <c r="E1276" s="586"/>
      <c r="F1276" s="643"/>
      <c r="G1276" s="621"/>
      <c r="H1276" s="453"/>
      <c r="I1276" s="565"/>
      <c r="J1276" s="606"/>
      <c r="K1276" s="453"/>
      <c r="L1276" s="460"/>
      <c r="M1276" s="451" t="str">
        <f>IF(C1276="","",VLOOKUP(C1276,'Reference 7.0 EULs'!$D$2:$E$114,2,))</f>
        <v/>
      </c>
      <c r="N1276" s="207" t="str">
        <f t="shared" si="236"/>
        <v/>
      </c>
      <c r="O1276" s="209" t="str">
        <f t="shared" si="237"/>
        <v/>
      </c>
      <c r="P1276" s="209"/>
      <c r="Q1276" s="209"/>
      <c r="R1276" s="208" t="str">
        <f t="shared" si="238"/>
        <v/>
      </c>
      <c r="S1276" s="210" t="str">
        <f t="shared" si="239"/>
        <v/>
      </c>
      <c r="T1276" s="211" t="str">
        <f>IF(M1276="","",'Step 1  Fixed Inputs'!$B$3*(1+'Step 1  Fixed Inputs'!$B$7)/('Step 1  Fixed Inputs'!$B$5-'Step 1  Fixed Inputs'!$B$7)*(1-((1+'Step 1  Fixed Inputs'!$B$7)/(1+'Step 1  Fixed Inputs'!$B$5))^$M1276))</f>
        <v/>
      </c>
      <c r="U1276" s="212" t="str">
        <f>IF(M1276="","",'Step 1  Fixed Inputs'!$B$4*(1+'Step 1  Fixed Inputs'!$B$7)/('Step 1  Fixed Inputs'!$B$5-'Step 1  Fixed Inputs'!$B$7)*(1-((1+'Step 1  Fixed Inputs'!$B$7)/(1+'Step 1  Fixed Inputs'!$B$5))^$M1276))</f>
        <v/>
      </c>
      <c r="V1276" s="213" t="str">
        <f>IF(M1276="","",T1276*#REF!)</f>
        <v/>
      </c>
      <c r="W1276" s="213" t="str">
        <f>IF(M1276="","",U1276*#REF!)</f>
        <v/>
      </c>
      <c r="X1276" s="211" t="str">
        <f>IF(M1276="","",T1276*#REF!+U1276*#REF!)</f>
        <v/>
      </c>
      <c r="Y1276" s="266" t="str">
        <f t="shared" si="240"/>
        <v/>
      </c>
      <c r="Z1276" s="269" t="str">
        <f t="shared" si="241"/>
        <v/>
      </c>
      <c r="AA1276" s="710" t="str">
        <f>IF(Y1276="","",Y1276*'Step 1  Fixed Inputs'!$B$8)</f>
        <v/>
      </c>
    </row>
    <row r="1277" spans="2:27" hidden="1">
      <c r="B1277" s="412"/>
      <c r="C1277" s="578"/>
      <c r="D1277" s="582"/>
      <c r="E1277" s="586"/>
      <c r="F1277" s="643"/>
      <c r="G1277" s="621"/>
      <c r="H1277" s="453"/>
      <c r="I1277" s="565"/>
      <c r="J1277" s="606"/>
      <c r="K1277" s="453"/>
      <c r="L1277" s="460"/>
      <c r="M1277" s="451" t="str">
        <f>IF(C1277="","",VLOOKUP(C1277,'Reference 7.0 EULs'!$D$2:$E$114,2,))</f>
        <v/>
      </c>
      <c r="N1277" s="207" t="str">
        <f t="shared" si="236"/>
        <v/>
      </c>
      <c r="O1277" s="209" t="str">
        <f t="shared" si="237"/>
        <v/>
      </c>
      <c r="P1277" s="209"/>
      <c r="Q1277" s="209"/>
      <c r="R1277" s="208" t="str">
        <f t="shared" si="238"/>
        <v/>
      </c>
      <c r="S1277" s="210" t="str">
        <f t="shared" si="239"/>
        <v/>
      </c>
      <c r="T1277" s="211" t="str">
        <f>IF(M1277="","",'Step 1  Fixed Inputs'!$B$3*(1+'Step 1  Fixed Inputs'!$B$7)/('Step 1  Fixed Inputs'!$B$5-'Step 1  Fixed Inputs'!$B$7)*(1-((1+'Step 1  Fixed Inputs'!$B$7)/(1+'Step 1  Fixed Inputs'!$B$5))^$M1277))</f>
        <v/>
      </c>
      <c r="U1277" s="212" t="str">
        <f>IF(M1277="","",'Step 1  Fixed Inputs'!$B$4*(1+'Step 1  Fixed Inputs'!$B$7)/('Step 1  Fixed Inputs'!$B$5-'Step 1  Fixed Inputs'!$B$7)*(1-((1+'Step 1  Fixed Inputs'!$B$7)/(1+'Step 1  Fixed Inputs'!$B$5))^$M1277))</f>
        <v/>
      </c>
      <c r="V1277" s="213" t="str">
        <f>IF(M1277="","",T1277*#REF!)</f>
        <v/>
      </c>
      <c r="W1277" s="213" t="str">
        <f>IF(M1277="","",U1277*#REF!)</f>
        <v/>
      </c>
      <c r="X1277" s="211" t="str">
        <f>IF(M1277="","",T1277*#REF!+U1277*#REF!)</f>
        <v/>
      </c>
      <c r="Y1277" s="266" t="str">
        <f t="shared" si="240"/>
        <v/>
      </c>
      <c r="Z1277" s="269" t="str">
        <f t="shared" si="241"/>
        <v/>
      </c>
      <c r="AA1277" s="710" t="str">
        <f>IF(Y1277="","",Y1277*'Step 1  Fixed Inputs'!$B$8)</f>
        <v/>
      </c>
    </row>
    <row r="1278" spans="2:27" hidden="1">
      <c r="B1278" s="412"/>
      <c r="C1278" s="578"/>
      <c r="D1278" s="582"/>
      <c r="E1278" s="586"/>
      <c r="F1278" s="643"/>
      <c r="G1278" s="621"/>
      <c r="H1278" s="453"/>
      <c r="I1278" s="565"/>
      <c r="J1278" s="606"/>
      <c r="K1278" s="453"/>
      <c r="L1278" s="460"/>
      <c r="M1278" s="451" t="str">
        <f>IF(C1278="","",VLOOKUP(C1278,'Reference 7.0 EULs'!$D$2:$E$114,2,))</f>
        <v/>
      </c>
      <c r="N1278" s="207" t="str">
        <f t="shared" si="236"/>
        <v/>
      </c>
      <c r="O1278" s="209" t="str">
        <f t="shared" si="237"/>
        <v/>
      </c>
      <c r="P1278" s="209"/>
      <c r="Q1278" s="209"/>
      <c r="R1278" s="208" t="str">
        <f t="shared" si="238"/>
        <v/>
      </c>
      <c r="S1278" s="210" t="str">
        <f t="shared" si="239"/>
        <v/>
      </c>
      <c r="T1278" s="211" t="str">
        <f>IF(M1278="","",'Step 1  Fixed Inputs'!$B$3*(1+'Step 1  Fixed Inputs'!$B$7)/('Step 1  Fixed Inputs'!$B$5-'Step 1  Fixed Inputs'!$B$7)*(1-((1+'Step 1  Fixed Inputs'!$B$7)/(1+'Step 1  Fixed Inputs'!$B$5))^$M1278))</f>
        <v/>
      </c>
      <c r="U1278" s="212" t="str">
        <f>IF(M1278="","",'Step 1  Fixed Inputs'!$B$4*(1+'Step 1  Fixed Inputs'!$B$7)/('Step 1  Fixed Inputs'!$B$5-'Step 1  Fixed Inputs'!$B$7)*(1-((1+'Step 1  Fixed Inputs'!$B$7)/(1+'Step 1  Fixed Inputs'!$B$5))^$M1278))</f>
        <v/>
      </c>
      <c r="V1278" s="213" t="str">
        <f>IF(M1278="","",T1278*#REF!)</f>
        <v/>
      </c>
      <c r="W1278" s="213" t="str">
        <f>IF(M1278="","",U1278*#REF!)</f>
        <v/>
      </c>
      <c r="X1278" s="211" t="str">
        <f>IF(M1278="","",T1278*#REF!+U1278*#REF!)</f>
        <v/>
      </c>
      <c r="Y1278" s="266" t="str">
        <f t="shared" si="240"/>
        <v/>
      </c>
      <c r="Z1278" s="269" t="str">
        <f t="shared" si="241"/>
        <v/>
      </c>
      <c r="AA1278" s="710" t="str">
        <f>IF(Y1278="","",Y1278*'Step 1  Fixed Inputs'!$B$8)</f>
        <v/>
      </c>
    </row>
    <row r="1279" spans="2:27" hidden="1">
      <c r="B1279" s="412"/>
      <c r="C1279" s="578"/>
      <c r="D1279" s="582"/>
      <c r="E1279" s="586"/>
      <c r="F1279" s="643"/>
      <c r="G1279" s="621"/>
      <c r="H1279" s="453"/>
      <c r="I1279" s="565"/>
      <c r="J1279" s="606"/>
      <c r="K1279" s="453"/>
      <c r="L1279" s="460"/>
      <c r="M1279" s="451" t="str">
        <f>IF(C1279="","",VLOOKUP(C1279,'Reference 7.0 EULs'!$D$2:$E$114,2,))</f>
        <v/>
      </c>
      <c r="N1279" s="207" t="str">
        <f t="shared" si="236"/>
        <v/>
      </c>
      <c r="O1279" s="209" t="str">
        <f t="shared" si="237"/>
        <v/>
      </c>
      <c r="P1279" s="209"/>
      <c r="Q1279" s="209"/>
      <c r="R1279" s="208" t="str">
        <f t="shared" si="238"/>
        <v/>
      </c>
      <c r="S1279" s="210" t="str">
        <f t="shared" si="239"/>
        <v/>
      </c>
      <c r="T1279" s="211" t="str">
        <f>IF(M1279="","",'Step 1  Fixed Inputs'!$B$3*(1+'Step 1  Fixed Inputs'!$B$7)/('Step 1  Fixed Inputs'!$B$5-'Step 1  Fixed Inputs'!$B$7)*(1-((1+'Step 1  Fixed Inputs'!$B$7)/(1+'Step 1  Fixed Inputs'!$B$5))^$M1279))</f>
        <v/>
      </c>
      <c r="U1279" s="212" t="str">
        <f>IF(M1279="","",'Step 1  Fixed Inputs'!$B$4*(1+'Step 1  Fixed Inputs'!$B$7)/('Step 1  Fixed Inputs'!$B$5-'Step 1  Fixed Inputs'!$B$7)*(1-((1+'Step 1  Fixed Inputs'!$B$7)/(1+'Step 1  Fixed Inputs'!$B$5))^$M1279))</f>
        <v/>
      </c>
      <c r="V1279" s="213" t="str">
        <f>IF(M1279="","",T1279*#REF!)</f>
        <v/>
      </c>
      <c r="W1279" s="213" t="str">
        <f>IF(M1279="","",U1279*#REF!)</f>
        <v/>
      </c>
      <c r="X1279" s="211" t="str">
        <f>IF(M1279="","",T1279*#REF!+U1279*#REF!)</f>
        <v/>
      </c>
      <c r="Y1279" s="266" t="str">
        <f t="shared" si="240"/>
        <v/>
      </c>
      <c r="Z1279" s="269" t="str">
        <f t="shared" si="241"/>
        <v/>
      </c>
      <c r="AA1279" s="710" t="str">
        <f>IF(Y1279="","",Y1279*'Step 1  Fixed Inputs'!$B$8)</f>
        <v/>
      </c>
    </row>
    <row r="1280" spans="2:27" hidden="1">
      <c r="B1280" s="412"/>
      <c r="C1280" s="578"/>
      <c r="D1280" s="582"/>
      <c r="E1280" s="586"/>
      <c r="F1280" s="643"/>
      <c r="G1280" s="621"/>
      <c r="H1280" s="453"/>
      <c r="I1280" s="565"/>
      <c r="J1280" s="606"/>
      <c r="K1280" s="453"/>
      <c r="L1280" s="460"/>
      <c r="M1280" s="451" t="str">
        <f>IF(C1280="","",VLOOKUP(C1280,'Reference 7.0 EULs'!$D$2:$E$114,2,))</f>
        <v/>
      </c>
      <c r="N1280" s="207" t="str">
        <f t="shared" si="236"/>
        <v/>
      </c>
      <c r="O1280" s="209" t="str">
        <f t="shared" si="237"/>
        <v/>
      </c>
      <c r="P1280" s="209"/>
      <c r="Q1280" s="209"/>
      <c r="R1280" s="208" t="str">
        <f t="shared" si="238"/>
        <v/>
      </c>
      <c r="S1280" s="210" t="str">
        <f t="shared" si="239"/>
        <v/>
      </c>
      <c r="T1280" s="211" t="str">
        <f>IF(M1280="","",'Step 1  Fixed Inputs'!$B$3*(1+'Step 1  Fixed Inputs'!$B$7)/('Step 1  Fixed Inputs'!$B$5-'Step 1  Fixed Inputs'!$B$7)*(1-((1+'Step 1  Fixed Inputs'!$B$7)/(1+'Step 1  Fixed Inputs'!$B$5))^$M1280))</f>
        <v/>
      </c>
      <c r="U1280" s="212" t="str">
        <f>IF(M1280="","",'Step 1  Fixed Inputs'!$B$4*(1+'Step 1  Fixed Inputs'!$B$7)/('Step 1  Fixed Inputs'!$B$5-'Step 1  Fixed Inputs'!$B$7)*(1-((1+'Step 1  Fixed Inputs'!$B$7)/(1+'Step 1  Fixed Inputs'!$B$5))^$M1280))</f>
        <v/>
      </c>
      <c r="V1280" s="213" t="str">
        <f>IF(M1280="","",T1280*#REF!)</f>
        <v/>
      </c>
      <c r="W1280" s="213" t="str">
        <f>IF(M1280="","",U1280*#REF!)</f>
        <v/>
      </c>
      <c r="X1280" s="211" t="str">
        <f>IF(M1280="","",T1280*#REF!+U1280*#REF!)</f>
        <v/>
      </c>
      <c r="Y1280" s="266" t="str">
        <f t="shared" si="240"/>
        <v/>
      </c>
      <c r="Z1280" s="269" t="str">
        <f t="shared" si="241"/>
        <v/>
      </c>
      <c r="AA1280" s="710" t="str">
        <f>IF(Y1280="","",Y1280*'Step 1  Fixed Inputs'!$B$8)</f>
        <v/>
      </c>
    </row>
    <row r="1281" spans="2:27" hidden="1">
      <c r="B1281" s="412"/>
      <c r="C1281" s="578"/>
      <c r="D1281" s="582"/>
      <c r="E1281" s="586"/>
      <c r="F1281" s="643"/>
      <c r="G1281" s="621"/>
      <c r="H1281" s="453"/>
      <c r="I1281" s="565"/>
      <c r="J1281" s="606"/>
      <c r="K1281" s="453"/>
      <c r="L1281" s="460"/>
      <c r="M1281" s="451" t="str">
        <f>IF(C1281="","",VLOOKUP(C1281,'Reference 7.0 EULs'!$D$2:$E$114,2,))</f>
        <v/>
      </c>
      <c r="N1281" s="207" t="str">
        <f t="shared" si="236"/>
        <v/>
      </c>
      <c r="O1281" s="209" t="str">
        <f t="shared" si="237"/>
        <v/>
      </c>
      <c r="P1281" s="209"/>
      <c r="Q1281" s="209"/>
      <c r="R1281" s="208" t="str">
        <f t="shared" si="238"/>
        <v/>
      </c>
      <c r="S1281" s="210" t="str">
        <f t="shared" si="239"/>
        <v/>
      </c>
      <c r="T1281" s="211" t="str">
        <f>IF(M1281="","",'Step 1  Fixed Inputs'!$B$3*(1+'Step 1  Fixed Inputs'!$B$7)/('Step 1  Fixed Inputs'!$B$5-'Step 1  Fixed Inputs'!$B$7)*(1-((1+'Step 1  Fixed Inputs'!$B$7)/(1+'Step 1  Fixed Inputs'!$B$5))^$M1281))</f>
        <v/>
      </c>
      <c r="U1281" s="212" t="str">
        <f>IF(M1281="","",'Step 1  Fixed Inputs'!$B$4*(1+'Step 1  Fixed Inputs'!$B$7)/('Step 1  Fixed Inputs'!$B$5-'Step 1  Fixed Inputs'!$B$7)*(1-((1+'Step 1  Fixed Inputs'!$B$7)/(1+'Step 1  Fixed Inputs'!$B$5))^$M1281))</f>
        <v/>
      </c>
      <c r="V1281" s="213" t="str">
        <f>IF(M1281="","",T1281*#REF!)</f>
        <v/>
      </c>
      <c r="W1281" s="213" t="str">
        <f>IF(M1281="","",U1281*#REF!)</f>
        <v/>
      </c>
      <c r="X1281" s="211" t="str">
        <f>IF(M1281="","",T1281*#REF!+U1281*#REF!)</f>
        <v/>
      </c>
      <c r="Y1281" s="266" t="str">
        <f t="shared" si="240"/>
        <v/>
      </c>
      <c r="Z1281" s="269" t="str">
        <f t="shared" si="241"/>
        <v/>
      </c>
      <c r="AA1281" s="710" t="str">
        <f>IF(Y1281="","",Y1281*'Step 1  Fixed Inputs'!$B$8)</f>
        <v/>
      </c>
    </row>
    <row r="1282" spans="2:27" hidden="1">
      <c r="B1282" s="412"/>
      <c r="C1282" s="578"/>
      <c r="D1282" s="582"/>
      <c r="E1282" s="586"/>
      <c r="F1282" s="643"/>
      <c r="G1282" s="621"/>
      <c r="H1282" s="453"/>
      <c r="I1282" s="565"/>
      <c r="J1282" s="606"/>
      <c r="K1282" s="453"/>
      <c r="L1282" s="460"/>
      <c r="M1282" s="451" t="str">
        <f>IF(C1282="","",VLOOKUP(C1282,'Reference 7.0 EULs'!$D$2:$E$114,2,))</f>
        <v/>
      </c>
      <c r="N1282" s="207" t="str">
        <f t="shared" si="236"/>
        <v/>
      </c>
      <c r="O1282" s="209" t="str">
        <f t="shared" si="237"/>
        <v/>
      </c>
      <c r="P1282" s="209"/>
      <c r="Q1282" s="209"/>
      <c r="R1282" s="208" t="str">
        <f t="shared" si="238"/>
        <v/>
      </c>
      <c r="S1282" s="210" t="str">
        <f t="shared" si="239"/>
        <v/>
      </c>
      <c r="T1282" s="211" t="str">
        <f>IF(M1282="","",'Step 1  Fixed Inputs'!$B$3*(1+'Step 1  Fixed Inputs'!$B$7)/('Step 1  Fixed Inputs'!$B$5-'Step 1  Fixed Inputs'!$B$7)*(1-((1+'Step 1  Fixed Inputs'!$B$7)/(1+'Step 1  Fixed Inputs'!$B$5))^$M1282))</f>
        <v/>
      </c>
      <c r="U1282" s="212" t="str">
        <f>IF(M1282="","",'Step 1  Fixed Inputs'!$B$4*(1+'Step 1  Fixed Inputs'!$B$7)/('Step 1  Fixed Inputs'!$B$5-'Step 1  Fixed Inputs'!$B$7)*(1-((1+'Step 1  Fixed Inputs'!$B$7)/(1+'Step 1  Fixed Inputs'!$B$5))^$M1282))</f>
        <v/>
      </c>
      <c r="V1282" s="213" t="str">
        <f>IF(M1282="","",T1282*#REF!)</f>
        <v/>
      </c>
      <c r="W1282" s="213" t="str">
        <f>IF(M1282="","",U1282*#REF!)</f>
        <v/>
      </c>
      <c r="X1282" s="211" t="str">
        <f>IF(M1282="","",T1282*#REF!+U1282*#REF!)</f>
        <v/>
      </c>
      <c r="Y1282" s="266" t="str">
        <f t="shared" si="240"/>
        <v/>
      </c>
      <c r="Z1282" s="269" t="str">
        <f t="shared" si="241"/>
        <v/>
      </c>
      <c r="AA1282" s="710" t="str">
        <f>IF(Y1282="","",Y1282*'Step 1  Fixed Inputs'!$B$8)</f>
        <v/>
      </c>
    </row>
    <row r="1283" spans="2:27" hidden="1">
      <c r="B1283" s="412"/>
      <c r="C1283" s="578"/>
      <c r="D1283" s="582"/>
      <c r="E1283" s="586"/>
      <c r="F1283" s="643"/>
      <c r="G1283" s="621"/>
      <c r="H1283" s="453"/>
      <c r="I1283" s="565"/>
      <c r="J1283" s="606"/>
      <c r="K1283" s="453"/>
      <c r="L1283" s="460"/>
      <c r="M1283" s="451" t="str">
        <f>IF(C1283="","",VLOOKUP(C1283,'Reference 7.0 EULs'!$D$2:$E$114,2,))</f>
        <v/>
      </c>
      <c r="N1283" s="207" t="str">
        <f t="shared" si="236"/>
        <v/>
      </c>
      <c r="O1283" s="209" t="str">
        <f t="shared" si="237"/>
        <v/>
      </c>
      <c r="P1283" s="209"/>
      <c r="Q1283" s="209"/>
      <c r="R1283" s="208" t="str">
        <f t="shared" si="238"/>
        <v/>
      </c>
      <c r="S1283" s="210" t="str">
        <f t="shared" si="239"/>
        <v/>
      </c>
      <c r="T1283" s="211" t="str">
        <f>IF(M1283="","",'Step 1  Fixed Inputs'!$B$3*(1+'Step 1  Fixed Inputs'!$B$7)/('Step 1  Fixed Inputs'!$B$5-'Step 1  Fixed Inputs'!$B$7)*(1-((1+'Step 1  Fixed Inputs'!$B$7)/(1+'Step 1  Fixed Inputs'!$B$5))^$M1283))</f>
        <v/>
      </c>
      <c r="U1283" s="212" t="str">
        <f>IF(M1283="","",'Step 1  Fixed Inputs'!$B$4*(1+'Step 1  Fixed Inputs'!$B$7)/('Step 1  Fixed Inputs'!$B$5-'Step 1  Fixed Inputs'!$B$7)*(1-((1+'Step 1  Fixed Inputs'!$B$7)/(1+'Step 1  Fixed Inputs'!$B$5))^$M1283))</f>
        <v/>
      </c>
      <c r="V1283" s="213" t="str">
        <f>IF(M1283="","",T1283*#REF!)</f>
        <v/>
      </c>
      <c r="W1283" s="213" t="str">
        <f>IF(M1283="","",U1283*#REF!)</f>
        <v/>
      </c>
      <c r="X1283" s="211" t="str">
        <f>IF(M1283="","",T1283*#REF!+U1283*#REF!)</f>
        <v/>
      </c>
      <c r="Y1283" s="266" t="str">
        <f t="shared" si="240"/>
        <v/>
      </c>
      <c r="Z1283" s="269" t="str">
        <f t="shared" si="241"/>
        <v/>
      </c>
      <c r="AA1283" s="710" t="str">
        <f>IF(Y1283="","",Y1283*'Step 1  Fixed Inputs'!$B$8)</f>
        <v/>
      </c>
    </row>
    <row r="1284" spans="2:27" hidden="1">
      <c r="B1284" s="412"/>
      <c r="C1284" s="578"/>
      <c r="D1284" s="582"/>
      <c r="E1284" s="586"/>
      <c r="F1284" s="643"/>
      <c r="G1284" s="621"/>
      <c r="H1284" s="453"/>
      <c r="I1284" s="565"/>
      <c r="J1284" s="606"/>
      <c r="K1284" s="453"/>
      <c r="L1284" s="460"/>
      <c r="M1284" s="451" t="str">
        <f>IF(C1284="","",VLOOKUP(C1284,'Reference 7.0 EULs'!$D$2:$E$114,2,))</f>
        <v/>
      </c>
      <c r="N1284" s="207" t="str">
        <f t="shared" si="236"/>
        <v/>
      </c>
      <c r="O1284" s="209" t="str">
        <f t="shared" si="237"/>
        <v/>
      </c>
      <c r="P1284" s="209"/>
      <c r="Q1284" s="209"/>
      <c r="R1284" s="208" t="str">
        <f t="shared" si="238"/>
        <v/>
      </c>
      <c r="S1284" s="210" t="str">
        <f t="shared" si="239"/>
        <v/>
      </c>
      <c r="T1284" s="211" t="str">
        <f>IF(M1284="","",'Step 1  Fixed Inputs'!$B$3*(1+'Step 1  Fixed Inputs'!$B$7)/('Step 1  Fixed Inputs'!$B$5-'Step 1  Fixed Inputs'!$B$7)*(1-((1+'Step 1  Fixed Inputs'!$B$7)/(1+'Step 1  Fixed Inputs'!$B$5))^$M1284))</f>
        <v/>
      </c>
      <c r="U1284" s="212" t="str">
        <f>IF(M1284="","",'Step 1  Fixed Inputs'!$B$4*(1+'Step 1  Fixed Inputs'!$B$7)/('Step 1  Fixed Inputs'!$B$5-'Step 1  Fixed Inputs'!$B$7)*(1-((1+'Step 1  Fixed Inputs'!$B$7)/(1+'Step 1  Fixed Inputs'!$B$5))^$M1284))</f>
        <v/>
      </c>
      <c r="V1284" s="213" t="str">
        <f>IF(M1284="","",T1284*#REF!)</f>
        <v/>
      </c>
      <c r="W1284" s="213" t="str">
        <f>IF(M1284="","",U1284*#REF!)</f>
        <v/>
      </c>
      <c r="X1284" s="211" t="str">
        <f>IF(M1284="","",T1284*#REF!+U1284*#REF!)</f>
        <v/>
      </c>
      <c r="Y1284" s="266" t="str">
        <f t="shared" si="240"/>
        <v/>
      </c>
      <c r="Z1284" s="269" t="str">
        <f t="shared" si="241"/>
        <v/>
      </c>
      <c r="AA1284" s="710" t="str">
        <f>IF(Y1284="","",Y1284*'Step 1  Fixed Inputs'!$B$8)</f>
        <v/>
      </c>
    </row>
    <row r="1285" spans="2:27" hidden="1">
      <c r="B1285" s="412"/>
      <c r="C1285" s="578"/>
      <c r="D1285" s="582"/>
      <c r="E1285" s="586"/>
      <c r="F1285" s="643"/>
      <c r="G1285" s="621"/>
      <c r="H1285" s="453"/>
      <c r="I1285" s="565"/>
      <c r="J1285" s="606"/>
      <c r="K1285" s="453"/>
      <c r="L1285" s="460"/>
      <c r="M1285" s="451" t="str">
        <f>IF(C1285="","",VLOOKUP(C1285,'Reference 7.0 EULs'!$D$2:$E$114,2,))</f>
        <v/>
      </c>
      <c r="N1285" s="207" t="str">
        <f t="shared" si="236"/>
        <v/>
      </c>
      <c r="O1285" s="209" t="str">
        <f t="shared" si="237"/>
        <v/>
      </c>
      <c r="P1285" s="209"/>
      <c r="Q1285" s="209"/>
      <c r="R1285" s="208" t="str">
        <f t="shared" si="238"/>
        <v/>
      </c>
      <c r="S1285" s="210" t="str">
        <f t="shared" si="239"/>
        <v/>
      </c>
      <c r="T1285" s="211" t="str">
        <f>IF(M1285="","",'Step 1  Fixed Inputs'!$B$3*(1+'Step 1  Fixed Inputs'!$B$7)/('Step 1  Fixed Inputs'!$B$5-'Step 1  Fixed Inputs'!$B$7)*(1-((1+'Step 1  Fixed Inputs'!$B$7)/(1+'Step 1  Fixed Inputs'!$B$5))^$M1285))</f>
        <v/>
      </c>
      <c r="U1285" s="212" t="str">
        <f>IF(M1285="","",'Step 1  Fixed Inputs'!$B$4*(1+'Step 1  Fixed Inputs'!$B$7)/('Step 1  Fixed Inputs'!$B$5-'Step 1  Fixed Inputs'!$B$7)*(1-((1+'Step 1  Fixed Inputs'!$B$7)/(1+'Step 1  Fixed Inputs'!$B$5))^$M1285))</f>
        <v/>
      </c>
      <c r="V1285" s="213" t="str">
        <f>IF(M1285="","",T1285*#REF!)</f>
        <v/>
      </c>
      <c r="W1285" s="213" t="str">
        <f>IF(M1285="","",U1285*#REF!)</f>
        <v/>
      </c>
      <c r="X1285" s="211" t="str">
        <f>IF(M1285="","",T1285*#REF!+U1285*#REF!)</f>
        <v/>
      </c>
      <c r="Y1285" s="266" t="str">
        <f t="shared" si="240"/>
        <v/>
      </c>
      <c r="Z1285" s="269" t="str">
        <f t="shared" si="241"/>
        <v/>
      </c>
      <c r="AA1285" s="710" t="str">
        <f>IF(Y1285="","",Y1285*'Step 1  Fixed Inputs'!$B$8)</f>
        <v/>
      </c>
    </row>
    <row r="1286" spans="2:27" hidden="1">
      <c r="B1286" s="412"/>
      <c r="C1286" s="578"/>
      <c r="D1286" s="582"/>
      <c r="E1286" s="586"/>
      <c r="F1286" s="643"/>
      <c r="G1286" s="621"/>
      <c r="H1286" s="453"/>
      <c r="I1286" s="565"/>
      <c r="J1286" s="606"/>
      <c r="K1286" s="453"/>
      <c r="L1286" s="460"/>
      <c r="M1286" s="451" t="str">
        <f>IF(C1286="","",VLOOKUP(C1286,'Reference 7.0 EULs'!$D$2:$E$114,2,))</f>
        <v/>
      </c>
      <c r="N1286" s="207" t="str">
        <f t="shared" si="236"/>
        <v/>
      </c>
      <c r="O1286" s="209" t="str">
        <f t="shared" si="237"/>
        <v/>
      </c>
      <c r="P1286" s="209"/>
      <c r="Q1286" s="209"/>
      <c r="R1286" s="208" t="str">
        <f t="shared" si="238"/>
        <v/>
      </c>
      <c r="S1286" s="210" t="str">
        <f t="shared" si="239"/>
        <v/>
      </c>
      <c r="T1286" s="211" t="str">
        <f>IF(M1286="","",'Step 1  Fixed Inputs'!$B$3*(1+'Step 1  Fixed Inputs'!$B$7)/('Step 1  Fixed Inputs'!$B$5-'Step 1  Fixed Inputs'!$B$7)*(1-((1+'Step 1  Fixed Inputs'!$B$7)/(1+'Step 1  Fixed Inputs'!$B$5))^$M1286))</f>
        <v/>
      </c>
      <c r="U1286" s="212" t="str">
        <f>IF(M1286="","",'Step 1  Fixed Inputs'!$B$4*(1+'Step 1  Fixed Inputs'!$B$7)/('Step 1  Fixed Inputs'!$B$5-'Step 1  Fixed Inputs'!$B$7)*(1-((1+'Step 1  Fixed Inputs'!$B$7)/(1+'Step 1  Fixed Inputs'!$B$5))^$M1286))</f>
        <v/>
      </c>
      <c r="V1286" s="213" t="str">
        <f>IF(M1286="","",T1286*#REF!)</f>
        <v/>
      </c>
      <c r="W1286" s="213" t="str">
        <f>IF(M1286="","",U1286*#REF!)</f>
        <v/>
      </c>
      <c r="X1286" s="211" t="str">
        <f>IF(M1286="","",T1286*#REF!+U1286*#REF!)</f>
        <v/>
      </c>
      <c r="Y1286" s="266" t="str">
        <f t="shared" si="240"/>
        <v/>
      </c>
      <c r="Z1286" s="269" t="str">
        <f t="shared" si="241"/>
        <v/>
      </c>
      <c r="AA1286" s="710" t="str">
        <f>IF(Y1286="","",Y1286*'Step 1  Fixed Inputs'!$B$8)</f>
        <v/>
      </c>
    </row>
    <row r="1287" spans="2:27" hidden="1">
      <c r="B1287" s="412"/>
      <c r="C1287" s="578"/>
      <c r="D1287" s="582"/>
      <c r="E1287" s="586"/>
      <c r="F1287" s="643"/>
      <c r="G1287" s="621"/>
      <c r="H1287" s="453"/>
      <c r="I1287" s="565"/>
      <c r="J1287" s="606"/>
      <c r="K1287" s="453"/>
      <c r="L1287" s="460"/>
      <c r="M1287" s="451" t="str">
        <f>IF(C1287="","",VLOOKUP(C1287,'Reference 7.0 EULs'!$D$2:$E$114,2,))</f>
        <v/>
      </c>
      <c r="N1287" s="207" t="str">
        <f t="shared" si="236"/>
        <v/>
      </c>
      <c r="O1287" s="209" t="str">
        <f t="shared" si="237"/>
        <v/>
      </c>
      <c r="P1287" s="209"/>
      <c r="Q1287" s="209"/>
      <c r="R1287" s="208" t="str">
        <f t="shared" si="238"/>
        <v/>
      </c>
      <c r="S1287" s="210" t="str">
        <f t="shared" si="239"/>
        <v/>
      </c>
      <c r="T1287" s="211" t="str">
        <f>IF(M1287="","",'Step 1  Fixed Inputs'!$B$3*(1+'Step 1  Fixed Inputs'!$B$7)/('Step 1  Fixed Inputs'!$B$5-'Step 1  Fixed Inputs'!$B$7)*(1-((1+'Step 1  Fixed Inputs'!$B$7)/(1+'Step 1  Fixed Inputs'!$B$5))^$M1287))</f>
        <v/>
      </c>
      <c r="U1287" s="212" t="str">
        <f>IF(M1287="","",'Step 1  Fixed Inputs'!$B$4*(1+'Step 1  Fixed Inputs'!$B$7)/('Step 1  Fixed Inputs'!$B$5-'Step 1  Fixed Inputs'!$B$7)*(1-((1+'Step 1  Fixed Inputs'!$B$7)/(1+'Step 1  Fixed Inputs'!$B$5))^$M1287))</f>
        <v/>
      </c>
      <c r="V1287" s="213" t="str">
        <f>IF(M1287="","",T1287*#REF!)</f>
        <v/>
      </c>
      <c r="W1287" s="213" t="str">
        <f>IF(M1287="","",U1287*#REF!)</f>
        <v/>
      </c>
      <c r="X1287" s="211" t="str">
        <f>IF(M1287="","",T1287*#REF!+U1287*#REF!)</f>
        <v/>
      </c>
      <c r="Y1287" s="266" t="str">
        <f t="shared" si="240"/>
        <v/>
      </c>
      <c r="Z1287" s="269" t="str">
        <f t="shared" si="241"/>
        <v/>
      </c>
      <c r="AA1287" s="710" t="str">
        <f>IF(Y1287="","",Y1287*'Step 1  Fixed Inputs'!$B$8)</f>
        <v/>
      </c>
    </row>
    <row r="1288" spans="2:27" hidden="1">
      <c r="B1288" s="412"/>
      <c r="C1288" s="578"/>
      <c r="D1288" s="582"/>
      <c r="E1288" s="586"/>
      <c r="F1288" s="643"/>
      <c r="G1288" s="621"/>
      <c r="H1288" s="453"/>
      <c r="I1288" s="565"/>
      <c r="J1288" s="606"/>
      <c r="K1288" s="453"/>
      <c r="L1288" s="460"/>
      <c r="M1288" s="451" t="str">
        <f>IF(C1288="","",VLOOKUP(C1288,'Reference 7.0 EULs'!$D$2:$E$114,2,))</f>
        <v/>
      </c>
      <c r="N1288" s="207" t="str">
        <f t="shared" si="236"/>
        <v/>
      </c>
      <c r="O1288" s="209" t="str">
        <f t="shared" si="237"/>
        <v/>
      </c>
      <c r="P1288" s="209"/>
      <c r="Q1288" s="209"/>
      <c r="R1288" s="208" t="str">
        <f t="shared" si="238"/>
        <v/>
      </c>
      <c r="S1288" s="210" t="str">
        <f t="shared" si="239"/>
        <v/>
      </c>
      <c r="T1288" s="211" t="str">
        <f>IF(M1288="","",'Step 1  Fixed Inputs'!$B$3*(1+'Step 1  Fixed Inputs'!$B$7)/('Step 1  Fixed Inputs'!$B$5-'Step 1  Fixed Inputs'!$B$7)*(1-((1+'Step 1  Fixed Inputs'!$B$7)/(1+'Step 1  Fixed Inputs'!$B$5))^$M1288))</f>
        <v/>
      </c>
      <c r="U1288" s="212" t="str">
        <f>IF(M1288="","",'Step 1  Fixed Inputs'!$B$4*(1+'Step 1  Fixed Inputs'!$B$7)/('Step 1  Fixed Inputs'!$B$5-'Step 1  Fixed Inputs'!$B$7)*(1-((1+'Step 1  Fixed Inputs'!$B$7)/(1+'Step 1  Fixed Inputs'!$B$5))^$M1288))</f>
        <v/>
      </c>
      <c r="V1288" s="213" t="str">
        <f>IF(M1288="","",T1288*#REF!)</f>
        <v/>
      </c>
      <c r="W1288" s="213" t="str">
        <f>IF(M1288="","",U1288*#REF!)</f>
        <v/>
      </c>
      <c r="X1288" s="211" t="str">
        <f>IF(M1288="","",T1288*#REF!+U1288*#REF!)</f>
        <v/>
      </c>
      <c r="Y1288" s="266" t="str">
        <f t="shared" si="240"/>
        <v/>
      </c>
      <c r="Z1288" s="269" t="str">
        <f t="shared" si="241"/>
        <v/>
      </c>
      <c r="AA1288" s="710" t="str">
        <f>IF(Y1288="","",Y1288*'Step 1  Fixed Inputs'!$B$8)</f>
        <v/>
      </c>
    </row>
    <row r="1289" spans="2:27" hidden="1">
      <c r="B1289" s="412"/>
      <c r="C1289" s="578"/>
      <c r="D1289" s="582"/>
      <c r="E1289" s="586"/>
      <c r="F1289" s="643"/>
      <c r="G1289" s="621"/>
      <c r="H1289" s="453"/>
      <c r="I1289" s="565"/>
      <c r="J1289" s="606"/>
      <c r="K1289" s="453"/>
      <c r="L1289" s="460"/>
      <c r="M1289" s="451" t="str">
        <f>IF(C1289="","",VLOOKUP(C1289,'Reference 7.0 EULs'!$D$2:$E$114,2,))</f>
        <v/>
      </c>
      <c r="N1289" s="207" t="str">
        <f t="shared" si="236"/>
        <v/>
      </c>
      <c r="O1289" s="209" t="str">
        <f t="shared" si="237"/>
        <v/>
      </c>
      <c r="P1289" s="209"/>
      <c r="Q1289" s="209"/>
      <c r="R1289" s="208" t="str">
        <f t="shared" si="238"/>
        <v/>
      </c>
      <c r="S1289" s="210" t="str">
        <f t="shared" si="239"/>
        <v/>
      </c>
      <c r="T1289" s="211" t="str">
        <f>IF(M1289="","",'Step 1  Fixed Inputs'!$B$3*(1+'Step 1  Fixed Inputs'!$B$7)/('Step 1  Fixed Inputs'!$B$5-'Step 1  Fixed Inputs'!$B$7)*(1-((1+'Step 1  Fixed Inputs'!$B$7)/(1+'Step 1  Fixed Inputs'!$B$5))^$M1289))</f>
        <v/>
      </c>
      <c r="U1289" s="212" t="str">
        <f>IF(M1289="","",'Step 1  Fixed Inputs'!$B$4*(1+'Step 1  Fixed Inputs'!$B$7)/('Step 1  Fixed Inputs'!$B$5-'Step 1  Fixed Inputs'!$B$7)*(1-((1+'Step 1  Fixed Inputs'!$B$7)/(1+'Step 1  Fixed Inputs'!$B$5))^$M1289))</f>
        <v/>
      </c>
      <c r="V1289" s="213" t="str">
        <f>IF(M1289="","",T1289*#REF!)</f>
        <v/>
      </c>
      <c r="W1289" s="213" t="str">
        <f>IF(M1289="","",U1289*#REF!)</f>
        <v/>
      </c>
      <c r="X1289" s="211" t="str">
        <f>IF(M1289="","",T1289*#REF!+U1289*#REF!)</f>
        <v/>
      </c>
      <c r="Y1289" s="266" t="str">
        <f t="shared" si="240"/>
        <v/>
      </c>
      <c r="Z1289" s="269" t="str">
        <f t="shared" si="241"/>
        <v/>
      </c>
      <c r="AA1289" s="710" t="str">
        <f>IF(Y1289="","",Y1289*'Step 1  Fixed Inputs'!$B$8)</f>
        <v/>
      </c>
    </row>
    <row r="1290" spans="2:27" hidden="1">
      <c r="B1290" s="412"/>
      <c r="C1290" s="578"/>
      <c r="D1290" s="582"/>
      <c r="E1290" s="586"/>
      <c r="F1290" s="643"/>
      <c r="G1290" s="621"/>
      <c r="H1290" s="453"/>
      <c r="I1290" s="565"/>
      <c r="J1290" s="606"/>
      <c r="K1290" s="453"/>
      <c r="L1290" s="460"/>
      <c r="M1290" s="451" t="str">
        <f>IF(C1290="","",VLOOKUP(C1290,'Reference 7.0 EULs'!$D$2:$E$114,2,))</f>
        <v/>
      </c>
      <c r="N1290" s="207" t="str">
        <f t="shared" si="236"/>
        <v/>
      </c>
      <c r="O1290" s="209" t="str">
        <f t="shared" si="237"/>
        <v/>
      </c>
      <c r="P1290" s="209"/>
      <c r="Q1290" s="209"/>
      <c r="R1290" s="208" t="str">
        <f t="shared" si="238"/>
        <v/>
      </c>
      <c r="S1290" s="210" t="str">
        <f t="shared" si="239"/>
        <v/>
      </c>
      <c r="T1290" s="211" t="str">
        <f>IF(M1290="","",'Step 1  Fixed Inputs'!$B$3*(1+'Step 1  Fixed Inputs'!$B$7)/('Step 1  Fixed Inputs'!$B$5-'Step 1  Fixed Inputs'!$B$7)*(1-((1+'Step 1  Fixed Inputs'!$B$7)/(1+'Step 1  Fixed Inputs'!$B$5))^$M1290))</f>
        <v/>
      </c>
      <c r="U1290" s="212" t="str">
        <f>IF(M1290="","",'Step 1  Fixed Inputs'!$B$4*(1+'Step 1  Fixed Inputs'!$B$7)/('Step 1  Fixed Inputs'!$B$5-'Step 1  Fixed Inputs'!$B$7)*(1-((1+'Step 1  Fixed Inputs'!$B$7)/(1+'Step 1  Fixed Inputs'!$B$5))^$M1290))</f>
        <v/>
      </c>
      <c r="V1290" s="213" t="str">
        <f>IF(M1290="","",T1290*#REF!)</f>
        <v/>
      </c>
      <c r="W1290" s="213" t="str">
        <f>IF(M1290="","",U1290*#REF!)</f>
        <v/>
      </c>
      <c r="X1290" s="211" t="str">
        <f>IF(M1290="","",T1290*#REF!+U1290*#REF!)</f>
        <v/>
      </c>
      <c r="Y1290" s="266" t="str">
        <f t="shared" si="240"/>
        <v/>
      </c>
      <c r="Z1290" s="269" t="str">
        <f t="shared" si="241"/>
        <v/>
      </c>
      <c r="AA1290" s="710" t="str">
        <f>IF(Y1290="","",Y1290*'Step 1  Fixed Inputs'!$B$8)</f>
        <v/>
      </c>
    </row>
    <row r="1291" spans="2:27" hidden="1">
      <c r="B1291" s="412"/>
      <c r="C1291" s="578"/>
      <c r="D1291" s="582"/>
      <c r="E1291" s="586"/>
      <c r="F1291" s="643"/>
      <c r="G1291" s="621"/>
      <c r="H1291" s="453"/>
      <c r="I1291" s="565"/>
      <c r="J1291" s="606"/>
      <c r="K1291" s="453"/>
      <c r="L1291" s="460"/>
      <c r="M1291" s="451" t="str">
        <f>IF(C1291="","",VLOOKUP(C1291,'Reference 7.0 EULs'!$D$2:$E$114,2,))</f>
        <v/>
      </c>
      <c r="N1291" s="207" t="str">
        <f t="shared" si="236"/>
        <v/>
      </c>
      <c r="O1291" s="209" t="str">
        <f t="shared" si="237"/>
        <v/>
      </c>
      <c r="P1291" s="209"/>
      <c r="Q1291" s="209"/>
      <c r="R1291" s="208" t="str">
        <f t="shared" si="238"/>
        <v/>
      </c>
      <c r="S1291" s="210" t="str">
        <f t="shared" si="239"/>
        <v/>
      </c>
      <c r="T1291" s="211" t="str">
        <f>IF(M1291="","",'Step 1  Fixed Inputs'!$B$3*(1+'Step 1  Fixed Inputs'!$B$7)/('Step 1  Fixed Inputs'!$B$5-'Step 1  Fixed Inputs'!$B$7)*(1-((1+'Step 1  Fixed Inputs'!$B$7)/(1+'Step 1  Fixed Inputs'!$B$5))^$M1291))</f>
        <v/>
      </c>
      <c r="U1291" s="212" t="str">
        <f>IF(M1291="","",'Step 1  Fixed Inputs'!$B$4*(1+'Step 1  Fixed Inputs'!$B$7)/('Step 1  Fixed Inputs'!$B$5-'Step 1  Fixed Inputs'!$B$7)*(1-((1+'Step 1  Fixed Inputs'!$B$7)/(1+'Step 1  Fixed Inputs'!$B$5))^$M1291))</f>
        <v/>
      </c>
      <c r="V1291" s="213" t="str">
        <f>IF(M1291="","",T1291*#REF!)</f>
        <v/>
      </c>
      <c r="W1291" s="213" t="str">
        <f>IF(M1291="","",U1291*#REF!)</f>
        <v/>
      </c>
      <c r="X1291" s="211" t="str">
        <f>IF(M1291="","",T1291*#REF!+U1291*#REF!)</f>
        <v/>
      </c>
      <c r="Y1291" s="266" t="str">
        <f t="shared" si="240"/>
        <v/>
      </c>
      <c r="Z1291" s="269" t="str">
        <f t="shared" si="241"/>
        <v/>
      </c>
      <c r="AA1291" s="710" t="str">
        <f>IF(Y1291="","",Y1291*'Step 1  Fixed Inputs'!$B$8)</f>
        <v/>
      </c>
    </row>
    <row r="1292" spans="2:27" hidden="1">
      <c r="B1292" s="412"/>
      <c r="C1292" s="578"/>
      <c r="D1292" s="582"/>
      <c r="E1292" s="586"/>
      <c r="F1292" s="643"/>
      <c r="G1292" s="621"/>
      <c r="H1292" s="453"/>
      <c r="I1292" s="565"/>
      <c r="J1292" s="606"/>
      <c r="K1292" s="453"/>
      <c r="L1292" s="460"/>
      <c r="M1292" s="451" t="str">
        <f>IF(C1292="","",VLOOKUP(C1292,'Reference 7.0 EULs'!$D$2:$E$114,2,))</f>
        <v/>
      </c>
      <c r="N1292" s="207" t="str">
        <f t="shared" si="236"/>
        <v/>
      </c>
      <c r="O1292" s="209" t="str">
        <f t="shared" si="237"/>
        <v/>
      </c>
      <c r="P1292" s="209"/>
      <c r="Q1292" s="209"/>
      <c r="R1292" s="208" t="str">
        <f t="shared" si="238"/>
        <v/>
      </c>
      <c r="S1292" s="210" t="str">
        <f t="shared" si="239"/>
        <v/>
      </c>
      <c r="T1292" s="211" t="str">
        <f>IF(M1292="","",'Step 1  Fixed Inputs'!$B$3*(1+'Step 1  Fixed Inputs'!$B$7)/('Step 1  Fixed Inputs'!$B$5-'Step 1  Fixed Inputs'!$B$7)*(1-((1+'Step 1  Fixed Inputs'!$B$7)/(1+'Step 1  Fixed Inputs'!$B$5))^$M1292))</f>
        <v/>
      </c>
      <c r="U1292" s="212" t="str">
        <f>IF(M1292="","",'Step 1  Fixed Inputs'!$B$4*(1+'Step 1  Fixed Inputs'!$B$7)/('Step 1  Fixed Inputs'!$B$5-'Step 1  Fixed Inputs'!$B$7)*(1-((1+'Step 1  Fixed Inputs'!$B$7)/(1+'Step 1  Fixed Inputs'!$B$5))^$M1292))</f>
        <v/>
      </c>
      <c r="V1292" s="213" t="str">
        <f>IF(M1292="","",T1292*#REF!)</f>
        <v/>
      </c>
      <c r="W1292" s="213" t="str">
        <f>IF(M1292="","",U1292*#REF!)</f>
        <v/>
      </c>
      <c r="X1292" s="211" t="str">
        <f>IF(M1292="","",T1292*#REF!+U1292*#REF!)</f>
        <v/>
      </c>
      <c r="Y1292" s="266" t="str">
        <f t="shared" si="240"/>
        <v/>
      </c>
      <c r="Z1292" s="269" t="str">
        <f t="shared" si="241"/>
        <v/>
      </c>
      <c r="AA1292" s="710" t="str">
        <f>IF(Y1292="","",Y1292*'Step 1  Fixed Inputs'!$B$8)</f>
        <v/>
      </c>
    </row>
    <row r="1293" spans="2:27" hidden="1">
      <c r="B1293" s="412"/>
      <c r="C1293" s="578"/>
      <c r="D1293" s="582"/>
      <c r="E1293" s="586"/>
      <c r="F1293" s="643"/>
      <c r="G1293" s="621"/>
      <c r="H1293" s="453"/>
      <c r="I1293" s="565"/>
      <c r="J1293" s="606"/>
      <c r="K1293" s="453"/>
      <c r="L1293" s="460"/>
      <c r="M1293" s="451" t="str">
        <f>IF(C1293="","",VLOOKUP(C1293,'Reference 7.0 EULs'!$D$2:$E$114,2,))</f>
        <v/>
      </c>
      <c r="N1293" s="207" t="str">
        <f t="shared" si="236"/>
        <v/>
      </c>
      <c r="O1293" s="209" t="str">
        <f t="shared" si="237"/>
        <v/>
      </c>
      <c r="P1293" s="209"/>
      <c r="Q1293" s="209"/>
      <c r="R1293" s="208" t="str">
        <f t="shared" si="238"/>
        <v/>
      </c>
      <c r="S1293" s="210" t="str">
        <f t="shared" si="239"/>
        <v/>
      </c>
      <c r="T1293" s="211" t="str">
        <f>IF(M1293="","",'Step 1  Fixed Inputs'!$B$3*(1+'Step 1  Fixed Inputs'!$B$7)/('Step 1  Fixed Inputs'!$B$5-'Step 1  Fixed Inputs'!$B$7)*(1-((1+'Step 1  Fixed Inputs'!$B$7)/(1+'Step 1  Fixed Inputs'!$B$5))^$M1293))</f>
        <v/>
      </c>
      <c r="U1293" s="212" t="str">
        <f>IF(M1293="","",'Step 1  Fixed Inputs'!$B$4*(1+'Step 1  Fixed Inputs'!$B$7)/('Step 1  Fixed Inputs'!$B$5-'Step 1  Fixed Inputs'!$B$7)*(1-((1+'Step 1  Fixed Inputs'!$B$7)/(1+'Step 1  Fixed Inputs'!$B$5))^$M1293))</f>
        <v/>
      </c>
      <c r="V1293" s="213" t="str">
        <f>IF(M1293="","",T1293*#REF!)</f>
        <v/>
      </c>
      <c r="W1293" s="213" t="str">
        <f>IF(M1293="","",U1293*#REF!)</f>
        <v/>
      </c>
      <c r="X1293" s="211" t="str">
        <f>IF(M1293="","",T1293*#REF!+U1293*#REF!)</f>
        <v/>
      </c>
      <c r="Y1293" s="266" t="str">
        <f t="shared" si="240"/>
        <v/>
      </c>
      <c r="Z1293" s="269" t="str">
        <f t="shared" si="241"/>
        <v/>
      </c>
      <c r="AA1293" s="710" t="str">
        <f>IF(Y1293="","",Y1293*'Step 1  Fixed Inputs'!$B$8)</f>
        <v/>
      </c>
    </row>
    <row r="1294" spans="2:27" hidden="1">
      <c r="B1294" s="412"/>
      <c r="C1294" s="578"/>
      <c r="D1294" s="582"/>
      <c r="E1294" s="586"/>
      <c r="F1294" s="643"/>
      <c r="G1294" s="621"/>
      <c r="H1294" s="453"/>
      <c r="I1294" s="565"/>
      <c r="J1294" s="606"/>
      <c r="K1294" s="453"/>
      <c r="L1294" s="460"/>
      <c r="M1294" s="451" t="str">
        <f>IF(C1294="","",VLOOKUP(C1294,'Reference 7.0 EULs'!$D$2:$E$114,2,))</f>
        <v/>
      </c>
      <c r="N1294" s="207" t="str">
        <f t="shared" si="232"/>
        <v/>
      </c>
      <c r="O1294" s="209" t="str">
        <f t="shared" si="237"/>
        <v/>
      </c>
      <c r="P1294" s="209"/>
      <c r="Q1294" s="209"/>
      <c r="R1294" s="208" t="str">
        <f t="shared" si="233"/>
        <v/>
      </c>
      <c r="S1294" s="210" t="str">
        <f t="shared" si="239"/>
        <v/>
      </c>
      <c r="T1294" s="211" t="str">
        <f>IF(M1294="","",'Step 1  Fixed Inputs'!$B$3*(1+'Step 1  Fixed Inputs'!$B$7)/('Step 1  Fixed Inputs'!$B$5-'Step 1  Fixed Inputs'!$B$7)*(1-((1+'Step 1  Fixed Inputs'!$B$7)/(1+'Step 1  Fixed Inputs'!$B$5))^$M1294))</f>
        <v/>
      </c>
      <c r="U1294" s="212" t="str">
        <f>IF(M1294="","",'Step 1  Fixed Inputs'!$B$4*(1+'Step 1  Fixed Inputs'!$B$7)/('Step 1  Fixed Inputs'!$B$5-'Step 1  Fixed Inputs'!$B$7)*(1-((1+'Step 1  Fixed Inputs'!$B$7)/(1+'Step 1  Fixed Inputs'!$B$5))^$M1294))</f>
        <v/>
      </c>
      <c r="V1294" s="213" t="str">
        <f>IF(M1294="","",T1294*#REF!)</f>
        <v/>
      </c>
      <c r="W1294" s="213" t="str">
        <f>IF(M1294="","",U1294*#REF!)</f>
        <v/>
      </c>
      <c r="X1294" s="211" t="str">
        <f>IF(M1294="","",T1294*#REF!+U1294*#REF!)</f>
        <v/>
      </c>
      <c r="Y1294" s="266" t="str">
        <f t="shared" si="240"/>
        <v/>
      </c>
      <c r="Z1294" s="269" t="str">
        <f t="shared" si="241"/>
        <v/>
      </c>
      <c r="AA1294" s="710" t="str">
        <f>IF(Y1294="","",Y1294*'Step 1  Fixed Inputs'!$B$8)</f>
        <v/>
      </c>
    </row>
    <row r="1295" spans="2:27" hidden="1">
      <c r="B1295" s="412"/>
      <c r="C1295" s="578"/>
      <c r="D1295" s="582"/>
      <c r="E1295" s="586"/>
      <c r="F1295" s="643"/>
      <c r="G1295" s="621"/>
      <c r="H1295" s="453"/>
      <c r="I1295" s="565"/>
      <c r="J1295" s="606"/>
      <c r="K1295" s="453"/>
      <c r="L1295" s="460"/>
      <c r="M1295" s="451" t="str">
        <f>IF(C1295="","",VLOOKUP(C1295,'Reference 7.0 EULs'!$D$2:$E$114,2,))</f>
        <v/>
      </c>
      <c r="N1295" s="207" t="str">
        <f t="shared" si="232"/>
        <v/>
      </c>
      <c r="O1295" s="209" t="str">
        <f t="shared" si="237"/>
        <v/>
      </c>
      <c r="P1295" s="209"/>
      <c r="Q1295" s="209"/>
      <c r="R1295" s="208" t="str">
        <f t="shared" si="233"/>
        <v/>
      </c>
      <c r="S1295" s="210" t="str">
        <f t="shared" si="239"/>
        <v/>
      </c>
      <c r="T1295" s="211" t="str">
        <f>IF(M1295="","",'Step 1  Fixed Inputs'!$B$3*(1+'Step 1  Fixed Inputs'!$B$7)/('Step 1  Fixed Inputs'!$B$5-'Step 1  Fixed Inputs'!$B$7)*(1-((1+'Step 1  Fixed Inputs'!$B$7)/(1+'Step 1  Fixed Inputs'!$B$5))^$M1295))</f>
        <v/>
      </c>
      <c r="U1295" s="212" t="str">
        <f>IF(M1295="","",'Step 1  Fixed Inputs'!$B$4*(1+'Step 1  Fixed Inputs'!$B$7)/('Step 1  Fixed Inputs'!$B$5-'Step 1  Fixed Inputs'!$B$7)*(1-((1+'Step 1  Fixed Inputs'!$B$7)/(1+'Step 1  Fixed Inputs'!$B$5))^$M1295))</f>
        <v/>
      </c>
      <c r="V1295" s="213" t="str">
        <f>IF(M1295="","",T1295*#REF!)</f>
        <v/>
      </c>
      <c r="W1295" s="213" t="str">
        <f>IF(M1295="","",U1295*#REF!)</f>
        <v/>
      </c>
      <c r="X1295" s="211" t="str">
        <f>IF(M1295="","",T1295*#REF!+U1295*#REF!)</f>
        <v/>
      </c>
      <c r="Y1295" s="266" t="str">
        <f t="shared" si="240"/>
        <v/>
      </c>
      <c r="Z1295" s="269" t="str">
        <f t="shared" si="241"/>
        <v/>
      </c>
      <c r="AA1295" s="710" t="str">
        <f>IF(Y1295="","",Y1295*'Step 1  Fixed Inputs'!$B$8)</f>
        <v/>
      </c>
    </row>
    <row r="1296" spans="2:27" hidden="1">
      <c r="B1296" s="412"/>
      <c r="C1296" s="578"/>
      <c r="D1296" s="582"/>
      <c r="E1296" s="586"/>
      <c r="F1296" s="643"/>
      <c r="G1296" s="621"/>
      <c r="H1296" s="453"/>
      <c r="I1296" s="565"/>
      <c r="J1296" s="606"/>
      <c r="K1296" s="453"/>
      <c r="L1296" s="460"/>
      <c r="M1296" s="451" t="str">
        <f>IF(C1296="","",VLOOKUP(C1296,'Reference 7.0 EULs'!$D$2:$E$114,2,))</f>
        <v/>
      </c>
      <c r="N1296" s="207" t="str">
        <f t="shared" si="232"/>
        <v/>
      </c>
      <c r="O1296" s="209" t="str">
        <f t="shared" si="237"/>
        <v/>
      </c>
      <c r="P1296" s="209"/>
      <c r="Q1296" s="209"/>
      <c r="R1296" s="208" t="str">
        <f t="shared" si="233"/>
        <v/>
      </c>
      <c r="S1296" s="210" t="str">
        <f t="shared" si="239"/>
        <v/>
      </c>
      <c r="T1296" s="211" t="str">
        <f>IF(M1296="","",'Step 1  Fixed Inputs'!$B$3*(1+'Step 1  Fixed Inputs'!$B$7)/('Step 1  Fixed Inputs'!$B$5-'Step 1  Fixed Inputs'!$B$7)*(1-((1+'Step 1  Fixed Inputs'!$B$7)/(1+'Step 1  Fixed Inputs'!$B$5))^$M1296))</f>
        <v/>
      </c>
      <c r="U1296" s="212" t="str">
        <f>IF(M1296="","",'Step 1  Fixed Inputs'!$B$4*(1+'Step 1  Fixed Inputs'!$B$7)/('Step 1  Fixed Inputs'!$B$5-'Step 1  Fixed Inputs'!$B$7)*(1-((1+'Step 1  Fixed Inputs'!$B$7)/(1+'Step 1  Fixed Inputs'!$B$5))^$M1296))</f>
        <v/>
      </c>
      <c r="V1296" s="213" t="str">
        <f>IF(M1296="","",T1296*#REF!)</f>
        <v/>
      </c>
      <c r="W1296" s="213" t="str">
        <f>IF(M1296="","",U1296*#REF!)</f>
        <v/>
      </c>
      <c r="X1296" s="211" t="str">
        <f>IF(M1296="","",T1296*#REF!+U1296*#REF!)</f>
        <v/>
      </c>
      <c r="Y1296" s="266" t="str">
        <f t="shared" si="240"/>
        <v/>
      </c>
      <c r="Z1296" s="269" t="str">
        <f t="shared" si="241"/>
        <v/>
      </c>
      <c r="AA1296" s="710" t="str">
        <f>IF(Y1296="","",Y1296*'Step 1  Fixed Inputs'!$B$8)</f>
        <v/>
      </c>
    </row>
    <row r="1297" spans="2:27" hidden="1">
      <c r="B1297" s="412"/>
      <c r="C1297" s="578"/>
      <c r="D1297" s="582"/>
      <c r="E1297" s="586"/>
      <c r="F1297" s="643"/>
      <c r="G1297" s="621"/>
      <c r="H1297" s="453"/>
      <c r="I1297" s="565"/>
      <c r="J1297" s="606"/>
      <c r="K1297" s="453"/>
      <c r="L1297" s="460"/>
      <c r="M1297" s="451" t="str">
        <f>IF(C1297="","",VLOOKUP(C1297,'Reference 7.0 EULs'!$D$2:$E$114,2,))</f>
        <v/>
      </c>
      <c r="N1297" s="207" t="str">
        <f t="shared" si="232"/>
        <v/>
      </c>
      <c r="O1297" s="209" t="str">
        <f t="shared" si="237"/>
        <v/>
      </c>
      <c r="P1297" s="209"/>
      <c r="Q1297" s="209"/>
      <c r="R1297" s="208" t="str">
        <f t="shared" si="233"/>
        <v/>
      </c>
      <c r="S1297" s="210" t="str">
        <f t="shared" si="239"/>
        <v/>
      </c>
      <c r="T1297" s="211" t="str">
        <f>IF(M1297="","",'Step 1  Fixed Inputs'!$B$3*(1+'Step 1  Fixed Inputs'!$B$7)/('Step 1  Fixed Inputs'!$B$5-'Step 1  Fixed Inputs'!$B$7)*(1-((1+'Step 1  Fixed Inputs'!$B$7)/(1+'Step 1  Fixed Inputs'!$B$5))^$M1297))</f>
        <v/>
      </c>
      <c r="U1297" s="212" t="str">
        <f>IF(M1297="","",'Step 1  Fixed Inputs'!$B$4*(1+'Step 1  Fixed Inputs'!$B$7)/('Step 1  Fixed Inputs'!$B$5-'Step 1  Fixed Inputs'!$B$7)*(1-((1+'Step 1  Fixed Inputs'!$B$7)/(1+'Step 1  Fixed Inputs'!$B$5))^$M1297))</f>
        <v/>
      </c>
      <c r="V1297" s="213" t="str">
        <f>IF(M1297="","",T1297*#REF!)</f>
        <v/>
      </c>
      <c r="W1297" s="213" t="str">
        <f>IF(M1297="","",U1297*#REF!)</f>
        <v/>
      </c>
      <c r="X1297" s="211" t="str">
        <f>IF(M1297="","",T1297*#REF!+U1297*#REF!)</f>
        <v/>
      </c>
      <c r="Y1297" s="266" t="str">
        <f t="shared" si="240"/>
        <v/>
      </c>
      <c r="Z1297" s="269" t="str">
        <f t="shared" si="241"/>
        <v/>
      </c>
      <c r="AA1297" s="710" t="str">
        <f>IF(Y1297="","",Y1297*'Step 1  Fixed Inputs'!$B$8)</f>
        <v/>
      </c>
    </row>
    <row r="1298" spans="2:27" hidden="1">
      <c r="B1298" s="412"/>
      <c r="C1298" s="578"/>
      <c r="D1298" s="582"/>
      <c r="E1298" s="586"/>
      <c r="F1298" s="643"/>
      <c r="G1298" s="621"/>
      <c r="H1298" s="453"/>
      <c r="I1298" s="565"/>
      <c r="J1298" s="606"/>
      <c r="K1298" s="453"/>
      <c r="L1298" s="460"/>
      <c r="M1298" s="451" t="str">
        <f>IF(C1298="","",VLOOKUP(C1298,'Reference 7.0 EULs'!$D$2:$E$114,2,))</f>
        <v/>
      </c>
      <c r="N1298" s="207" t="str">
        <f t="shared" si="232"/>
        <v/>
      </c>
      <c r="O1298" s="209" t="str">
        <f t="shared" si="237"/>
        <v/>
      </c>
      <c r="P1298" s="209"/>
      <c r="Q1298" s="209"/>
      <c r="R1298" s="208" t="str">
        <f t="shared" si="233"/>
        <v/>
      </c>
      <c r="S1298" s="210" t="str">
        <f t="shared" si="239"/>
        <v/>
      </c>
      <c r="T1298" s="211" t="str">
        <f>IF(M1298="","",'Step 1  Fixed Inputs'!$B$3*(1+'Step 1  Fixed Inputs'!$B$7)/('Step 1  Fixed Inputs'!$B$5-'Step 1  Fixed Inputs'!$B$7)*(1-((1+'Step 1  Fixed Inputs'!$B$7)/(1+'Step 1  Fixed Inputs'!$B$5))^$M1298))</f>
        <v/>
      </c>
      <c r="U1298" s="212" t="str">
        <f>IF(M1298="","",'Step 1  Fixed Inputs'!$B$4*(1+'Step 1  Fixed Inputs'!$B$7)/('Step 1  Fixed Inputs'!$B$5-'Step 1  Fixed Inputs'!$B$7)*(1-((1+'Step 1  Fixed Inputs'!$B$7)/(1+'Step 1  Fixed Inputs'!$B$5))^$M1298))</f>
        <v/>
      </c>
      <c r="V1298" s="213" t="str">
        <f>IF(M1298="","",T1298*#REF!)</f>
        <v/>
      </c>
      <c r="W1298" s="213" t="str">
        <f>IF(M1298="","",U1298*#REF!)</f>
        <v/>
      </c>
      <c r="X1298" s="211" t="str">
        <f>IF(M1298="","",T1298*#REF!+U1298*#REF!)</f>
        <v/>
      </c>
      <c r="Y1298" s="266" t="str">
        <f t="shared" si="240"/>
        <v/>
      </c>
      <c r="Z1298" s="269" t="str">
        <f t="shared" si="241"/>
        <v/>
      </c>
      <c r="AA1298" s="710" t="str">
        <f>IF(Y1298="","",Y1298*'Step 1  Fixed Inputs'!$B$8)</f>
        <v/>
      </c>
    </row>
    <row r="1299" spans="2:27" hidden="1">
      <c r="B1299" s="412"/>
      <c r="C1299" s="578"/>
      <c r="D1299" s="582"/>
      <c r="E1299" s="586"/>
      <c r="F1299" s="643"/>
      <c r="G1299" s="621"/>
      <c r="H1299" s="453"/>
      <c r="I1299" s="565"/>
      <c r="J1299" s="606"/>
      <c r="K1299" s="453"/>
      <c r="L1299" s="460"/>
      <c r="M1299" s="451" t="str">
        <f>IF(C1299="","",VLOOKUP(C1299,'Reference 7.0 EULs'!$D$2:$E$114,2,))</f>
        <v/>
      </c>
      <c r="N1299" s="207" t="str">
        <f t="shared" si="232"/>
        <v/>
      </c>
      <c r="O1299" s="209" t="str">
        <f t="shared" si="237"/>
        <v/>
      </c>
      <c r="P1299" s="209"/>
      <c r="Q1299" s="209"/>
      <c r="R1299" s="208" t="str">
        <f t="shared" si="233"/>
        <v/>
      </c>
      <c r="S1299" s="210" t="str">
        <f t="shared" si="239"/>
        <v/>
      </c>
      <c r="T1299" s="211" t="str">
        <f>IF(M1299="","",'Step 1  Fixed Inputs'!$B$3*(1+'Step 1  Fixed Inputs'!$B$7)/('Step 1  Fixed Inputs'!$B$5-'Step 1  Fixed Inputs'!$B$7)*(1-((1+'Step 1  Fixed Inputs'!$B$7)/(1+'Step 1  Fixed Inputs'!$B$5))^$M1299))</f>
        <v/>
      </c>
      <c r="U1299" s="212" t="str">
        <f>IF(M1299="","",'Step 1  Fixed Inputs'!$B$4*(1+'Step 1  Fixed Inputs'!$B$7)/('Step 1  Fixed Inputs'!$B$5-'Step 1  Fixed Inputs'!$B$7)*(1-((1+'Step 1  Fixed Inputs'!$B$7)/(1+'Step 1  Fixed Inputs'!$B$5))^$M1299))</f>
        <v/>
      </c>
      <c r="V1299" s="213" t="str">
        <f>IF(M1299="","",T1299*#REF!)</f>
        <v/>
      </c>
      <c r="W1299" s="213" t="str">
        <f>IF(M1299="","",U1299*#REF!)</f>
        <v/>
      </c>
      <c r="X1299" s="211" t="str">
        <f>IF(M1299="","",T1299*#REF!+U1299*#REF!)</f>
        <v/>
      </c>
      <c r="Y1299" s="266" t="str">
        <f t="shared" si="240"/>
        <v/>
      </c>
      <c r="Z1299" s="269" t="str">
        <f t="shared" si="241"/>
        <v/>
      </c>
      <c r="AA1299" s="710" t="str">
        <f>IF(Y1299="","",Y1299*'Step 1  Fixed Inputs'!$B$8)</f>
        <v/>
      </c>
    </row>
    <row r="1300" spans="2:27" hidden="1">
      <c r="B1300" s="412"/>
      <c r="C1300" s="578"/>
      <c r="D1300" s="582"/>
      <c r="E1300" s="586"/>
      <c r="F1300" s="643"/>
      <c r="G1300" s="621"/>
      <c r="H1300" s="453"/>
      <c r="I1300" s="565"/>
      <c r="J1300" s="606"/>
      <c r="K1300" s="453"/>
      <c r="L1300" s="460"/>
      <c r="M1300" s="451" t="str">
        <f>IF(C1300="","",VLOOKUP(C1300,'Reference 7.0 EULs'!$D$2:$E$114,2,))</f>
        <v/>
      </c>
      <c r="N1300" s="207" t="str">
        <f t="shared" si="232"/>
        <v/>
      </c>
      <c r="O1300" s="209" t="str">
        <f t="shared" si="237"/>
        <v/>
      </c>
      <c r="P1300" s="209"/>
      <c r="Q1300" s="209"/>
      <c r="R1300" s="208" t="str">
        <f t="shared" si="233"/>
        <v/>
      </c>
      <c r="S1300" s="210" t="str">
        <f t="shared" si="239"/>
        <v/>
      </c>
      <c r="T1300" s="211" t="str">
        <f>IF(M1300="","",'Step 1  Fixed Inputs'!$B$3*(1+'Step 1  Fixed Inputs'!$B$7)/('Step 1  Fixed Inputs'!$B$5-'Step 1  Fixed Inputs'!$B$7)*(1-((1+'Step 1  Fixed Inputs'!$B$7)/(1+'Step 1  Fixed Inputs'!$B$5))^$M1300))</f>
        <v/>
      </c>
      <c r="U1300" s="212" t="str">
        <f>IF(M1300="","",'Step 1  Fixed Inputs'!$B$4*(1+'Step 1  Fixed Inputs'!$B$7)/('Step 1  Fixed Inputs'!$B$5-'Step 1  Fixed Inputs'!$B$7)*(1-((1+'Step 1  Fixed Inputs'!$B$7)/(1+'Step 1  Fixed Inputs'!$B$5))^$M1300))</f>
        <v/>
      </c>
      <c r="V1300" s="213" t="str">
        <f>IF(M1300="","",T1300*#REF!)</f>
        <v/>
      </c>
      <c r="W1300" s="213" t="str">
        <f>IF(M1300="","",U1300*#REF!)</f>
        <v/>
      </c>
      <c r="X1300" s="211" t="str">
        <f>IF(M1300="","",T1300*#REF!+U1300*#REF!)</f>
        <v/>
      </c>
      <c r="Y1300" s="266" t="str">
        <f t="shared" si="240"/>
        <v/>
      </c>
      <c r="Z1300" s="269" t="str">
        <f t="shared" si="241"/>
        <v/>
      </c>
      <c r="AA1300" s="710" t="str">
        <f>IF(Y1300="","",Y1300*'Step 1  Fixed Inputs'!$B$8)</f>
        <v/>
      </c>
    </row>
    <row r="1301" spans="2:27" hidden="1">
      <c r="B1301" s="412"/>
      <c r="C1301" s="578"/>
      <c r="D1301" s="582"/>
      <c r="E1301" s="586"/>
      <c r="F1301" s="643"/>
      <c r="G1301" s="621"/>
      <c r="H1301" s="453"/>
      <c r="I1301" s="565"/>
      <c r="J1301" s="606"/>
      <c r="K1301" s="453"/>
      <c r="L1301" s="460"/>
      <c r="M1301" s="451" t="str">
        <f>IF(C1301="","",VLOOKUP(C1301,'Reference 7.0 EULs'!$D$2:$E$114,2,))</f>
        <v/>
      </c>
      <c r="N1301" s="207" t="str">
        <f t="shared" si="232"/>
        <v/>
      </c>
      <c r="O1301" s="209" t="str">
        <f t="shared" si="237"/>
        <v/>
      </c>
      <c r="P1301" s="209"/>
      <c r="Q1301" s="209"/>
      <c r="R1301" s="208" t="str">
        <f t="shared" si="233"/>
        <v/>
      </c>
      <c r="S1301" s="210" t="str">
        <f t="shared" si="239"/>
        <v/>
      </c>
      <c r="T1301" s="211" t="str">
        <f>IF(M1301="","",'Step 1  Fixed Inputs'!$B$3*(1+'Step 1  Fixed Inputs'!$B$7)/('Step 1  Fixed Inputs'!$B$5-'Step 1  Fixed Inputs'!$B$7)*(1-((1+'Step 1  Fixed Inputs'!$B$7)/(1+'Step 1  Fixed Inputs'!$B$5))^$M1301))</f>
        <v/>
      </c>
      <c r="U1301" s="212" t="str">
        <f>IF(M1301="","",'Step 1  Fixed Inputs'!$B$4*(1+'Step 1  Fixed Inputs'!$B$7)/('Step 1  Fixed Inputs'!$B$5-'Step 1  Fixed Inputs'!$B$7)*(1-((1+'Step 1  Fixed Inputs'!$B$7)/(1+'Step 1  Fixed Inputs'!$B$5))^$M1301))</f>
        <v/>
      </c>
      <c r="V1301" s="213" t="str">
        <f>IF(M1301="","",T1301*#REF!)</f>
        <v/>
      </c>
      <c r="W1301" s="213" t="str">
        <f>IF(M1301="","",U1301*#REF!)</f>
        <v/>
      </c>
      <c r="X1301" s="211" t="str">
        <f>IF(M1301="","",T1301*#REF!+U1301*#REF!)</f>
        <v/>
      </c>
      <c r="Y1301" s="266" t="str">
        <f t="shared" si="240"/>
        <v/>
      </c>
      <c r="Z1301" s="269" t="str">
        <f t="shared" si="241"/>
        <v/>
      </c>
      <c r="AA1301" s="710" t="str">
        <f>IF(Y1301="","",Y1301*'Step 1  Fixed Inputs'!$B$8)</f>
        <v/>
      </c>
    </row>
    <row r="1302" spans="2:27" hidden="1">
      <c r="B1302" s="412"/>
      <c r="C1302" s="578"/>
      <c r="D1302" s="582"/>
      <c r="E1302" s="586"/>
      <c r="F1302" s="643"/>
      <c r="G1302" s="621"/>
      <c r="H1302" s="453"/>
      <c r="I1302" s="565"/>
      <c r="J1302" s="606"/>
      <c r="K1302" s="453"/>
      <c r="L1302" s="460"/>
      <c r="M1302" s="451" t="str">
        <f>IF(C1302="","",VLOOKUP(C1302,'Reference 7.0 EULs'!$D$2:$E$114,2,))</f>
        <v/>
      </c>
      <c r="N1302" s="207" t="str">
        <f t="shared" si="232"/>
        <v/>
      </c>
      <c r="O1302" s="209" t="str">
        <f t="shared" si="237"/>
        <v/>
      </c>
      <c r="P1302" s="209"/>
      <c r="Q1302" s="209"/>
      <c r="R1302" s="208" t="str">
        <f t="shared" si="233"/>
        <v/>
      </c>
      <c r="S1302" s="210" t="str">
        <f t="shared" si="239"/>
        <v/>
      </c>
      <c r="T1302" s="211" t="str">
        <f>IF(M1302="","",'Step 1  Fixed Inputs'!$B$3*(1+'Step 1  Fixed Inputs'!$B$7)/('Step 1  Fixed Inputs'!$B$5-'Step 1  Fixed Inputs'!$B$7)*(1-((1+'Step 1  Fixed Inputs'!$B$7)/(1+'Step 1  Fixed Inputs'!$B$5))^$M1302))</f>
        <v/>
      </c>
      <c r="U1302" s="212" t="str">
        <f>IF(M1302="","",'Step 1  Fixed Inputs'!$B$4*(1+'Step 1  Fixed Inputs'!$B$7)/('Step 1  Fixed Inputs'!$B$5-'Step 1  Fixed Inputs'!$B$7)*(1-((1+'Step 1  Fixed Inputs'!$B$7)/(1+'Step 1  Fixed Inputs'!$B$5))^$M1302))</f>
        <v/>
      </c>
      <c r="V1302" s="213" t="str">
        <f>IF(M1302="","",T1302*#REF!)</f>
        <v/>
      </c>
      <c r="W1302" s="213" t="str">
        <f>IF(M1302="","",U1302*#REF!)</f>
        <v/>
      </c>
      <c r="X1302" s="211" t="str">
        <f>IF(M1302="","",T1302*#REF!+U1302*#REF!)</f>
        <v/>
      </c>
      <c r="Y1302" s="266" t="str">
        <f t="shared" si="240"/>
        <v/>
      </c>
      <c r="Z1302" s="269" t="str">
        <f t="shared" si="241"/>
        <v/>
      </c>
      <c r="AA1302" s="710" t="str">
        <f>IF(Y1302="","",Y1302*'Step 1  Fixed Inputs'!$B$8)</f>
        <v/>
      </c>
    </row>
    <row r="1303" spans="2:27" hidden="1">
      <c r="B1303" s="412"/>
      <c r="C1303" s="578"/>
      <c r="D1303" s="582"/>
      <c r="E1303" s="586"/>
      <c r="F1303" s="643"/>
      <c r="G1303" s="621"/>
      <c r="H1303" s="453"/>
      <c r="I1303" s="565"/>
      <c r="J1303" s="606"/>
      <c r="K1303" s="453"/>
      <c r="L1303" s="460"/>
      <c r="M1303" s="451" t="str">
        <f>IF(C1303="","",VLOOKUP(C1303,'Reference 7.0 EULs'!$D$2:$E$114,2,))</f>
        <v/>
      </c>
      <c r="N1303" s="207" t="str">
        <f t="shared" si="232"/>
        <v/>
      </c>
      <c r="O1303" s="209" t="str">
        <f t="shared" si="237"/>
        <v/>
      </c>
      <c r="P1303" s="209"/>
      <c r="Q1303" s="209"/>
      <c r="R1303" s="208" t="str">
        <f t="shared" si="233"/>
        <v/>
      </c>
      <c r="S1303" s="210" t="str">
        <f t="shared" si="239"/>
        <v/>
      </c>
      <c r="T1303" s="211" t="str">
        <f>IF(M1303="","",'Step 1  Fixed Inputs'!$B$3*(1+'Step 1  Fixed Inputs'!$B$7)/('Step 1  Fixed Inputs'!$B$5-'Step 1  Fixed Inputs'!$B$7)*(1-((1+'Step 1  Fixed Inputs'!$B$7)/(1+'Step 1  Fixed Inputs'!$B$5))^$M1303))</f>
        <v/>
      </c>
      <c r="U1303" s="212" t="str">
        <f>IF(M1303="","",'Step 1  Fixed Inputs'!$B$4*(1+'Step 1  Fixed Inputs'!$B$7)/('Step 1  Fixed Inputs'!$B$5-'Step 1  Fixed Inputs'!$B$7)*(1-((1+'Step 1  Fixed Inputs'!$B$7)/(1+'Step 1  Fixed Inputs'!$B$5))^$M1303))</f>
        <v/>
      </c>
      <c r="V1303" s="213" t="str">
        <f>IF(M1303="","",T1303*#REF!)</f>
        <v/>
      </c>
      <c r="W1303" s="213" t="str">
        <f>IF(M1303="","",U1303*#REF!)</f>
        <v/>
      </c>
      <c r="X1303" s="211" t="str">
        <f>IF(M1303="","",T1303*#REF!+U1303*#REF!)</f>
        <v/>
      </c>
      <c r="Y1303" s="266" t="str">
        <f t="shared" si="240"/>
        <v/>
      </c>
      <c r="Z1303" s="269" t="str">
        <f t="shared" si="241"/>
        <v/>
      </c>
      <c r="AA1303" s="710" t="str">
        <f>IF(Y1303="","",Y1303*'Step 1  Fixed Inputs'!$B$8)</f>
        <v/>
      </c>
    </row>
    <row r="1304" spans="2:27" hidden="1">
      <c r="B1304" s="412"/>
      <c r="C1304" s="578"/>
      <c r="D1304" s="582"/>
      <c r="E1304" s="586"/>
      <c r="F1304" s="643"/>
      <c r="G1304" s="621"/>
      <c r="H1304" s="453"/>
      <c r="I1304" s="565"/>
      <c r="J1304" s="606"/>
      <c r="K1304" s="453"/>
      <c r="L1304" s="460"/>
      <c r="M1304" s="451" t="str">
        <f>IF(C1304="","",VLOOKUP(C1304,'Reference 7.0 EULs'!$D$2:$E$114,2,))</f>
        <v/>
      </c>
      <c r="N1304" s="207" t="str">
        <f t="shared" si="232"/>
        <v/>
      </c>
      <c r="O1304" s="209" t="str">
        <f t="shared" si="237"/>
        <v/>
      </c>
      <c r="P1304" s="209"/>
      <c r="Q1304" s="209"/>
      <c r="R1304" s="208" t="str">
        <f t="shared" si="233"/>
        <v/>
      </c>
      <c r="S1304" s="210" t="str">
        <f t="shared" si="239"/>
        <v/>
      </c>
      <c r="T1304" s="211" t="str">
        <f>IF(M1304="","",'Step 1  Fixed Inputs'!$B$3*(1+'Step 1  Fixed Inputs'!$B$7)/('Step 1  Fixed Inputs'!$B$5-'Step 1  Fixed Inputs'!$B$7)*(1-((1+'Step 1  Fixed Inputs'!$B$7)/(1+'Step 1  Fixed Inputs'!$B$5))^$M1304))</f>
        <v/>
      </c>
      <c r="U1304" s="212" t="str">
        <f>IF(M1304="","",'Step 1  Fixed Inputs'!$B$4*(1+'Step 1  Fixed Inputs'!$B$7)/('Step 1  Fixed Inputs'!$B$5-'Step 1  Fixed Inputs'!$B$7)*(1-((1+'Step 1  Fixed Inputs'!$B$7)/(1+'Step 1  Fixed Inputs'!$B$5))^$M1304))</f>
        <v/>
      </c>
      <c r="V1304" s="213" t="str">
        <f>IF(M1304="","",T1304*#REF!)</f>
        <v/>
      </c>
      <c r="W1304" s="213" t="str">
        <f>IF(M1304="","",U1304*#REF!)</f>
        <v/>
      </c>
      <c r="X1304" s="211" t="str">
        <f>IF(M1304="","",T1304*#REF!+U1304*#REF!)</f>
        <v/>
      </c>
      <c r="Y1304" s="266" t="str">
        <f t="shared" si="240"/>
        <v/>
      </c>
      <c r="Z1304" s="269" t="str">
        <f t="shared" si="241"/>
        <v/>
      </c>
      <c r="AA1304" s="710" t="str">
        <f>IF(Y1304="","",Y1304*'Step 1  Fixed Inputs'!$B$8)</f>
        <v/>
      </c>
    </row>
    <row r="1305" spans="2:27" hidden="1">
      <c r="B1305" s="412"/>
      <c r="C1305" s="578"/>
      <c r="D1305" s="583"/>
      <c r="E1305" s="587"/>
      <c r="F1305" s="646"/>
      <c r="G1305" s="622"/>
      <c r="H1305" s="454"/>
      <c r="I1305" s="566"/>
      <c r="J1305" s="607"/>
      <c r="K1305" s="454"/>
      <c r="L1305" s="455"/>
      <c r="M1305" s="451" t="str">
        <f>IF(C1305="","",VLOOKUP(C1305,'Reference 7.0 EULs'!$D$2:$E$114,2,))</f>
        <v/>
      </c>
      <c r="N1305" s="207" t="str">
        <f t="shared" si="232"/>
        <v/>
      </c>
      <c r="O1305" s="209" t="str">
        <f t="shared" ref="O1305:O1336" si="242">IF(M1305="","",SUM(L1305,N1305))</f>
        <v/>
      </c>
      <c r="P1305" s="209"/>
      <c r="Q1305" s="209"/>
      <c r="R1305" s="208" t="str">
        <f t="shared" si="233"/>
        <v/>
      </c>
      <c r="S1305" s="210" t="str">
        <f t="shared" ref="S1305:S1336" si="243">IF(M1305="","",SUM(L1305,R1305))</f>
        <v/>
      </c>
      <c r="T1305" s="211" t="str">
        <f>IF(M1305="","",'Step 1  Fixed Inputs'!$B$3*(1+'Step 1  Fixed Inputs'!$B$7)/('Step 1  Fixed Inputs'!$B$5-'Step 1  Fixed Inputs'!$B$7)*(1-((1+'Step 1  Fixed Inputs'!$B$7)/(1+'Step 1  Fixed Inputs'!$B$5))^$M1305))</f>
        <v/>
      </c>
      <c r="U1305" s="212" t="str">
        <f>IF(M1305="","",'Step 1  Fixed Inputs'!$B$4*(1+'Step 1  Fixed Inputs'!$B$7)/('Step 1  Fixed Inputs'!$B$5-'Step 1  Fixed Inputs'!$B$7)*(1-((1+'Step 1  Fixed Inputs'!$B$7)/(1+'Step 1  Fixed Inputs'!$B$5))^$M1305))</f>
        <v/>
      </c>
      <c r="V1305" s="213" t="str">
        <f>IF(M1305="","",T1305*#REF!)</f>
        <v/>
      </c>
      <c r="W1305" s="213" t="str">
        <f>IF(M1305="","",U1305*#REF!)</f>
        <v/>
      </c>
      <c r="X1305" s="211" t="str">
        <f>IF(M1305="","",T1305*#REF!+U1305*#REF!)</f>
        <v/>
      </c>
      <c r="Y1305" s="266" t="str">
        <f t="shared" ref="Y1305:Y1336" si="244">IF(M1305="","",X1305-S1305)</f>
        <v/>
      </c>
      <c r="Z1305" s="269" t="str">
        <f t="shared" ref="Z1305:Z1336" si="245">IF(M1305="","",X1305/S1305)</f>
        <v/>
      </c>
      <c r="AA1305" s="710" t="str">
        <f>IF(Y1305="","",Y1305*'Step 1  Fixed Inputs'!$B$8)</f>
        <v/>
      </c>
    </row>
    <row r="1306" spans="2:27" hidden="1">
      <c r="B1306" s="412"/>
      <c r="C1306" s="578"/>
      <c r="D1306" s="583"/>
      <c r="E1306" s="587"/>
      <c r="F1306" s="646"/>
      <c r="G1306" s="622"/>
      <c r="H1306" s="454"/>
      <c r="I1306" s="566"/>
      <c r="J1306" s="607"/>
      <c r="K1306" s="454"/>
      <c r="L1306" s="455"/>
      <c r="M1306" s="451" t="str">
        <f>IF(C1306="","",VLOOKUP(C1306,'Reference 7.0 EULs'!$D$2:$E$114,2,))</f>
        <v/>
      </c>
      <c r="N1306" s="207" t="str">
        <f t="shared" si="232"/>
        <v/>
      </c>
      <c r="O1306" s="209" t="str">
        <f t="shared" si="242"/>
        <v/>
      </c>
      <c r="P1306" s="209"/>
      <c r="Q1306" s="209"/>
      <c r="R1306" s="208" t="str">
        <f t="shared" si="233"/>
        <v/>
      </c>
      <c r="S1306" s="210" t="str">
        <f t="shared" si="243"/>
        <v/>
      </c>
      <c r="T1306" s="211" t="str">
        <f>IF(M1306="","",'Step 1  Fixed Inputs'!$B$3*(1+'Step 1  Fixed Inputs'!$B$7)/('Step 1  Fixed Inputs'!$B$5-'Step 1  Fixed Inputs'!$B$7)*(1-((1+'Step 1  Fixed Inputs'!$B$7)/(1+'Step 1  Fixed Inputs'!$B$5))^$M1306))</f>
        <v/>
      </c>
      <c r="U1306" s="212" t="str">
        <f>IF(M1306="","",'Step 1  Fixed Inputs'!$B$4*(1+'Step 1  Fixed Inputs'!$B$7)/('Step 1  Fixed Inputs'!$B$5-'Step 1  Fixed Inputs'!$B$7)*(1-((1+'Step 1  Fixed Inputs'!$B$7)/(1+'Step 1  Fixed Inputs'!$B$5))^$M1306))</f>
        <v/>
      </c>
      <c r="V1306" s="213" t="str">
        <f>IF(M1306="","",T1306*#REF!)</f>
        <v/>
      </c>
      <c r="W1306" s="213" t="str">
        <f>IF(M1306="","",U1306*#REF!)</f>
        <v/>
      </c>
      <c r="X1306" s="211" t="str">
        <f>IF(M1306="","",T1306*#REF!+U1306*#REF!)</f>
        <v/>
      </c>
      <c r="Y1306" s="266" t="str">
        <f t="shared" si="244"/>
        <v/>
      </c>
      <c r="Z1306" s="269" t="str">
        <f t="shared" si="245"/>
        <v/>
      </c>
      <c r="AA1306" s="710" t="str">
        <f>IF(Y1306="","",Y1306*'Step 1  Fixed Inputs'!$B$8)</f>
        <v/>
      </c>
    </row>
    <row r="1307" spans="2:27" hidden="1">
      <c r="B1307" s="412"/>
      <c r="C1307" s="578"/>
      <c r="D1307" s="583"/>
      <c r="E1307" s="587"/>
      <c r="F1307" s="646"/>
      <c r="G1307" s="622"/>
      <c r="H1307" s="454"/>
      <c r="I1307" s="566"/>
      <c r="J1307" s="607"/>
      <c r="K1307" s="454"/>
      <c r="L1307" s="455"/>
      <c r="M1307" s="451" t="str">
        <f>IF(C1307="","",VLOOKUP(C1307,'Reference 7.0 EULs'!$D$2:$E$114,2,))</f>
        <v/>
      </c>
      <c r="N1307" s="207" t="str">
        <f t="shared" si="232"/>
        <v/>
      </c>
      <c r="O1307" s="209" t="str">
        <f t="shared" si="242"/>
        <v/>
      </c>
      <c r="P1307" s="209"/>
      <c r="Q1307" s="209"/>
      <c r="R1307" s="208" t="str">
        <f t="shared" si="233"/>
        <v/>
      </c>
      <c r="S1307" s="210" t="str">
        <f t="shared" si="243"/>
        <v/>
      </c>
      <c r="T1307" s="211" t="str">
        <f>IF(M1307="","",'Step 1  Fixed Inputs'!$B$3*(1+'Step 1  Fixed Inputs'!$B$7)/('Step 1  Fixed Inputs'!$B$5-'Step 1  Fixed Inputs'!$B$7)*(1-((1+'Step 1  Fixed Inputs'!$B$7)/(1+'Step 1  Fixed Inputs'!$B$5))^$M1307))</f>
        <v/>
      </c>
      <c r="U1307" s="212" t="str">
        <f>IF(M1307="","",'Step 1  Fixed Inputs'!$B$4*(1+'Step 1  Fixed Inputs'!$B$7)/('Step 1  Fixed Inputs'!$B$5-'Step 1  Fixed Inputs'!$B$7)*(1-((1+'Step 1  Fixed Inputs'!$B$7)/(1+'Step 1  Fixed Inputs'!$B$5))^$M1307))</f>
        <v/>
      </c>
      <c r="V1307" s="213" t="str">
        <f>IF(M1307="","",T1307*#REF!)</f>
        <v/>
      </c>
      <c r="W1307" s="213" t="str">
        <f>IF(M1307="","",U1307*#REF!)</f>
        <v/>
      </c>
      <c r="X1307" s="211" t="str">
        <f>IF(M1307="","",T1307*#REF!+U1307*#REF!)</f>
        <v/>
      </c>
      <c r="Y1307" s="266" t="str">
        <f t="shared" si="244"/>
        <v/>
      </c>
      <c r="Z1307" s="269" t="str">
        <f t="shared" si="245"/>
        <v/>
      </c>
      <c r="AA1307" s="710" t="str">
        <f>IF(Y1307="","",Y1307*'Step 1  Fixed Inputs'!$B$8)</f>
        <v/>
      </c>
    </row>
    <row r="1308" spans="2:27" hidden="1">
      <c r="B1308" s="412"/>
      <c r="C1308" s="578"/>
      <c r="D1308" s="583"/>
      <c r="E1308" s="587"/>
      <c r="F1308" s="646"/>
      <c r="G1308" s="622"/>
      <c r="H1308" s="454"/>
      <c r="I1308" s="566"/>
      <c r="J1308" s="607"/>
      <c r="K1308" s="454"/>
      <c r="L1308" s="455"/>
      <c r="M1308" s="451" t="str">
        <f>IF(C1308="","",VLOOKUP(C1308,'Reference 7.0 EULs'!$D$2:$E$114,2,))</f>
        <v/>
      </c>
      <c r="N1308" s="207" t="str">
        <f t="shared" si="232"/>
        <v/>
      </c>
      <c r="O1308" s="209" t="str">
        <f t="shared" si="242"/>
        <v/>
      </c>
      <c r="P1308" s="209"/>
      <c r="Q1308" s="209"/>
      <c r="R1308" s="208" t="str">
        <f t="shared" si="233"/>
        <v/>
      </c>
      <c r="S1308" s="210" t="str">
        <f t="shared" si="243"/>
        <v/>
      </c>
      <c r="T1308" s="211" t="str">
        <f>IF(M1308="","",'Step 1  Fixed Inputs'!$B$3*(1+'Step 1  Fixed Inputs'!$B$7)/('Step 1  Fixed Inputs'!$B$5-'Step 1  Fixed Inputs'!$B$7)*(1-((1+'Step 1  Fixed Inputs'!$B$7)/(1+'Step 1  Fixed Inputs'!$B$5))^$M1308))</f>
        <v/>
      </c>
      <c r="U1308" s="212" t="str">
        <f>IF(M1308="","",'Step 1  Fixed Inputs'!$B$4*(1+'Step 1  Fixed Inputs'!$B$7)/('Step 1  Fixed Inputs'!$B$5-'Step 1  Fixed Inputs'!$B$7)*(1-((1+'Step 1  Fixed Inputs'!$B$7)/(1+'Step 1  Fixed Inputs'!$B$5))^$M1308))</f>
        <v/>
      </c>
      <c r="V1308" s="213" t="str">
        <f>IF(M1308="","",T1308*#REF!)</f>
        <v/>
      </c>
      <c r="W1308" s="213" t="str">
        <f>IF(M1308="","",U1308*#REF!)</f>
        <v/>
      </c>
      <c r="X1308" s="211" t="str">
        <f>IF(M1308="","",T1308*#REF!+U1308*#REF!)</f>
        <v/>
      </c>
      <c r="Y1308" s="266" t="str">
        <f t="shared" si="244"/>
        <v/>
      </c>
      <c r="Z1308" s="269" t="str">
        <f t="shared" si="245"/>
        <v/>
      </c>
      <c r="AA1308" s="710" t="str">
        <f>IF(Y1308="","",Y1308*'Step 1  Fixed Inputs'!$B$8)</f>
        <v/>
      </c>
    </row>
    <row r="1309" spans="2:27" hidden="1">
      <c r="B1309" s="412"/>
      <c r="C1309" s="578"/>
      <c r="D1309" s="583"/>
      <c r="E1309" s="587"/>
      <c r="F1309" s="646"/>
      <c r="G1309" s="622"/>
      <c r="H1309" s="454"/>
      <c r="I1309" s="566"/>
      <c r="J1309" s="607"/>
      <c r="K1309" s="454"/>
      <c r="L1309" s="455"/>
      <c r="M1309" s="451" t="str">
        <f>IF(C1309="","",VLOOKUP(C1309,'Reference 7.0 EULs'!$D$2:$E$114,2,))</f>
        <v/>
      </c>
      <c r="N1309" s="207" t="str">
        <f t="shared" si="232"/>
        <v/>
      </c>
      <c r="O1309" s="209" t="str">
        <f t="shared" si="242"/>
        <v/>
      </c>
      <c r="P1309" s="209"/>
      <c r="Q1309" s="209"/>
      <c r="R1309" s="208" t="str">
        <f t="shared" si="233"/>
        <v/>
      </c>
      <c r="S1309" s="210" t="str">
        <f t="shared" si="243"/>
        <v/>
      </c>
      <c r="T1309" s="211" t="str">
        <f>IF(M1309="","",'Step 1  Fixed Inputs'!$B$3*(1+'Step 1  Fixed Inputs'!$B$7)/('Step 1  Fixed Inputs'!$B$5-'Step 1  Fixed Inputs'!$B$7)*(1-((1+'Step 1  Fixed Inputs'!$B$7)/(1+'Step 1  Fixed Inputs'!$B$5))^$M1309))</f>
        <v/>
      </c>
      <c r="U1309" s="212" t="str">
        <f>IF(M1309="","",'Step 1  Fixed Inputs'!$B$4*(1+'Step 1  Fixed Inputs'!$B$7)/('Step 1  Fixed Inputs'!$B$5-'Step 1  Fixed Inputs'!$B$7)*(1-((1+'Step 1  Fixed Inputs'!$B$7)/(1+'Step 1  Fixed Inputs'!$B$5))^$M1309))</f>
        <v/>
      </c>
      <c r="V1309" s="213" t="str">
        <f>IF(M1309="","",T1309*#REF!)</f>
        <v/>
      </c>
      <c r="W1309" s="213" t="str">
        <f>IF(M1309="","",U1309*#REF!)</f>
        <v/>
      </c>
      <c r="X1309" s="211" t="str">
        <f>IF(M1309="","",T1309*#REF!+U1309*#REF!)</f>
        <v/>
      </c>
      <c r="Y1309" s="266" t="str">
        <f t="shared" si="244"/>
        <v/>
      </c>
      <c r="Z1309" s="269" t="str">
        <f t="shared" si="245"/>
        <v/>
      </c>
      <c r="AA1309" s="710" t="str">
        <f>IF(Y1309="","",Y1309*'Step 1  Fixed Inputs'!$B$8)</f>
        <v/>
      </c>
    </row>
    <row r="1310" spans="2:27" hidden="1">
      <c r="B1310" s="412"/>
      <c r="C1310" s="578"/>
      <c r="D1310" s="583"/>
      <c r="E1310" s="587"/>
      <c r="F1310" s="646"/>
      <c r="G1310" s="622"/>
      <c r="H1310" s="454"/>
      <c r="I1310" s="566"/>
      <c r="J1310" s="607"/>
      <c r="K1310" s="454"/>
      <c r="L1310" s="455"/>
      <c r="M1310" s="451" t="str">
        <f>IF(C1310="","",VLOOKUP(C1310,'Reference 7.0 EULs'!$D$2:$E$114,2,))</f>
        <v/>
      </c>
      <c r="N1310" s="207" t="str">
        <f t="shared" si="232"/>
        <v/>
      </c>
      <c r="O1310" s="209" t="str">
        <f t="shared" si="242"/>
        <v/>
      </c>
      <c r="P1310" s="209"/>
      <c r="Q1310" s="209"/>
      <c r="R1310" s="208" t="str">
        <f t="shared" si="233"/>
        <v/>
      </c>
      <c r="S1310" s="210" t="str">
        <f t="shared" si="243"/>
        <v/>
      </c>
      <c r="T1310" s="211" t="str">
        <f>IF(M1310="","",'Step 1  Fixed Inputs'!$B$3*(1+'Step 1  Fixed Inputs'!$B$7)/('Step 1  Fixed Inputs'!$B$5-'Step 1  Fixed Inputs'!$B$7)*(1-((1+'Step 1  Fixed Inputs'!$B$7)/(1+'Step 1  Fixed Inputs'!$B$5))^$M1310))</f>
        <v/>
      </c>
      <c r="U1310" s="212" t="str">
        <f>IF(M1310="","",'Step 1  Fixed Inputs'!$B$4*(1+'Step 1  Fixed Inputs'!$B$7)/('Step 1  Fixed Inputs'!$B$5-'Step 1  Fixed Inputs'!$B$7)*(1-((1+'Step 1  Fixed Inputs'!$B$7)/(1+'Step 1  Fixed Inputs'!$B$5))^$M1310))</f>
        <v/>
      </c>
      <c r="V1310" s="213" t="str">
        <f>IF(M1310="","",T1310*#REF!)</f>
        <v/>
      </c>
      <c r="W1310" s="213" t="str">
        <f>IF(M1310="","",U1310*#REF!)</f>
        <v/>
      </c>
      <c r="X1310" s="211" t="str">
        <f>IF(M1310="","",T1310*#REF!+U1310*#REF!)</f>
        <v/>
      </c>
      <c r="Y1310" s="266" t="str">
        <f t="shared" si="244"/>
        <v/>
      </c>
      <c r="Z1310" s="269" t="str">
        <f t="shared" si="245"/>
        <v/>
      </c>
      <c r="AA1310" s="710" t="str">
        <f>IF(Y1310="","",Y1310*'Step 1  Fixed Inputs'!$B$8)</f>
        <v/>
      </c>
    </row>
    <row r="1311" spans="2:27" hidden="1">
      <c r="B1311" s="412"/>
      <c r="C1311" s="578"/>
      <c r="D1311" s="583"/>
      <c r="E1311" s="587"/>
      <c r="F1311" s="646"/>
      <c r="G1311" s="622"/>
      <c r="H1311" s="454"/>
      <c r="I1311" s="566"/>
      <c r="J1311" s="607"/>
      <c r="K1311" s="454"/>
      <c r="L1311" s="455"/>
      <c r="M1311" s="451" t="str">
        <f>IF(C1311="","",VLOOKUP(C1311,'Reference 7.0 EULs'!$D$2:$E$114,2,))</f>
        <v/>
      </c>
      <c r="N1311" s="207" t="str">
        <f t="shared" si="232"/>
        <v/>
      </c>
      <c r="O1311" s="209" t="str">
        <f t="shared" si="242"/>
        <v/>
      </c>
      <c r="P1311" s="209"/>
      <c r="Q1311" s="209"/>
      <c r="R1311" s="208" t="str">
        <f t="shared" si="233"/>
        <v/>
      </c>
      <c r="S1311" s="210" t="str">
        <f t="shared" si="243"/>
        <v/>
      </c>
      <c r="T1311" s="211" t="str">
        <f>IF(M1311="","",'Step 1  Fixed Inputs'!$B$3*(1+'Step 1  Fixed Inputs'!$B$7)/('Step 1  Fixed Inputs'!$B$5-'Step 1  Fixed Inputs'!$B$7)*(1-((1+'Step 1  Fixed Inputs'!$B$7)/(1+'Step 1  Fixed Inputs'!$B$5))^$M1311))</f>
        <v/>
      </c>
      <c r="U1311" s="212" t="str">
        <f>IF(M1311="","",'Step 1  Fixed Inputs'!$B$4*(1+'Step 1  Fixed Inputs'!$B$7)/('Step 1  Fixed Inputs'!$B$5-'Step 1  Fixed Inputs'!$B$7)*(1-((1+'Step 1  Fixed Inputs'!$B$7)/(1+'Step 1  Fixed Inputs'!$B$5))^$M1311))</f>
        <v/>
      </c>
      <c r="V1311" s="213" t="str">
        <f>IF(M1311="","",T1311*#REF!)</f>
        <v/>
      </c>
      <c r="W1311" s="213" t="str">
        <f>IF(M1311="","",U1311*#REF!)</f>
        <v/>
      </c>
      <c r="X1311" s="211" t="str">
        <f>IF(M1311="","",T1311*#REF!+U1311*#REF!)</f>
        <v/>
      </c>
      <c r="Y1311" s="266" t="str">
        <f t="shared" si="244"/>
        <v/>
      </c>
      <c r="Z1311" s="269" t="str">
        <f t="shared" si="245"/>
        <v/>
      </c>
      <c r="AA1311" s="710" t="str">
        <f>IF(Y1311="","",Y1311*'Step 1  Fixed Inputs'!$B$8)</f>
        <v/>
      </c>
    </row>
    <row r="1312" spans="2:27" hidden="1">
      <c r="B1312" s="412"/>
      <c r="C1312" s="578"/>
      <c r="D1312" s="583"/>
      <c r="E1312" s="587"/>
      <c r="F1312" s="646"/>
      <c r="G1312" s="622"/>
      <c r="H1312" s="454"/>
      <c r="I1312" s="566"/>
      <c r="J1312" s="607"/>
      <c r="K1312" s="454"/>
      <c r="L1312" s="455"/>
      <c r="M1312" s="451" t="str">
        <f>IF(C1312="","",VLOOKUP(C1312,'Reference 7.0 EULs'!$D$2:$E$114,2,))</f>
        <v/>
      </c>
      <c r="N1312" s="207" t="str">
        <f t="shared" si="232"/>
        <v/>
      </c>
      <c r="O1312" s="209" t="str">
        <f t="shared" si="242"/>
        <v/>
      </c>
      <c r="P1312" s="209"/>
      <c r="Q1312" s="209"/>
      <c r="R1312" s="208" t="str">
        <f t="shared" si="233"/>
        <v/>
      </c>
      <c r="S1312" s="210" t="str">
        <f t="shared" si="243"/>
        <v/>
      </c>
      <c r="T1312" s="211" t="str">
        <f>IF(M1312="","",'Step 1  Fixed Inputs'!$B$3*(1+'Step 1  Fixed Inputs'!$B$7)/('Step 1  Fixed Inputs'!$B$5-'Step 1  Fixed Inputs'!$B$7)*(1-((1+'Step 1  Fixed Inputs'!$B$7)/(1+'Step 1  Fixed Inputs'!$B$5))^$M1312))</f>
        <v/>
      </c>
      <c r="U1312" s="212" t="str">
        <f>IF(M1312="","",'Step 1  Fixed Inputs'!$B$4*(1+'Step 1  Fixed Inputs'!$B$7)/('Step 1  Fixed Inputs'!$B$5-'Step 1  Fixed Inputs'!$B$7)*(1-((1+'Step 1  Fixed Inputs'!$B$7)/(1+'Step 1  Fixed Inputs'!$B$5))^$M1312))</f>
        <v/>
      </c>
      <c r="V1312" s="213" t="str">
        <f>IF(M1312="","",T1312*#REF!)</f>
        <v/>
      </c>
      <c r="W1312" s="213" t="str">
        <f>IF(M1312="","",U1312*#REF!)</f>
        <v/>
      </c>
      <c r="X1312" s="211" t="str">
        <f>IF(M1312="","",T1312*#REF!+U1312*#REF!)</f>
        <v/>
      </c>
      <c r="Y1312" s="266" t="str">
        <f t="shared" si="244"/>
        <v/>
      </c>
      <c r="Z1312" s="269" t="str">
        <f t="shared" si="245"/>
        <v/>
      </c>
      <c r="AA1312" s="710" t="str">
        <f>IF(Y1312="","",Y1312*'Step 1  Fixed Inputs'!$B$8)</f>
        <v/>
      </c>
    </row>
    <row r="1313" spans="2:27" hidden="1">
      <c r="B1313" s="412"/>
      <c r="C1313" s="578"/>
      <c r="D1313" s="583"/>
      <c r="E1313" s="587"/>
      <c r="F1313" s="646"/>
      <c r="G1313" s="622"/>
      <c r="H1313" s="454"/>
      <c r="I1313" s="566"/>
      <c r="J1313" s="607"/>
      <c r="K1313" s="454"/>
      <c r="L1313" s="455"/>
      <c r="M1313" s="451" t="str">
        <f>IF(C1313="","",VLOOKUP(C1313,'Reference 7.0 EULs'!$D$2:$E$114,2,))</f>
        <v/>
      </c>
      <c r="N1313" s="207" t="str">
        <f t="shared" si="232"/>
        <v/>
      </c>
      <c r="O1313" s="209" t="str">
        <f t="shared" si="242"/>
        <v/>
      </c>
      <c r="P1313" s="209"/>
      <c r="Q1313" s="209"/>
      <c r="R1313" s="208" t="str">
        <f t="shared" si="233"/>
        <v/>
      </c>
      <c r="S1313" s="210" t="str">
        <f t="shared" si="243"/>
        <v/>
      </c>
      <c r="T1313" s="211" t="str">
        <f>IF(M1313="","",'Step 1  Fixed Inputs'!$B$3*(1+'Step 1  Fixed Inputs'!$B$7)/('Step 1  Fixed Inputs'!$B$5-'Step 1  Fixed Inputs'!$B$7)*(1-((1+'Step 1  Fixed Inputs'!$B$7)/(1+'Step 1  Fixed Inputs'!$B$5))^$M1313))</f>
        <v/>
      </c>
      <c r="U1313" s="212" t="str">
        <f>IF(M1313="","",'Step 1  Fixed Inputs'!$B$4*(1+'Step 1  Fixed Inputs'!$B$7)/('Step 1  Fixed Inputs'!$B$5-'Step 1  Fixed Inputs'!$B$7)*(1-((1+'Step 1  Fixed Inputs'!$B$7)/(1+'Step 1  Fixed Inputs'!$B$5))^$M1313))</f>
        <v/>
      </c>
      <c r="V1313" s="213" t="str">
        <f>IF(M1313="","",T1313*#REF!)</f>
        <v/>
      </c>
      <c r="W1313" s="213" t="str">
        <f>IF(M1313="","",U1313*#REF!)</f>
        <v/>
      </c>
      <c r="X1313" s="211" t="str">
        <f>IF(M1313="","",T1313*#REF!+U1313*#REF!)</f>
        <v/>
      </c>
      <c r="Y1313" s="266" t="str">
        <f t="shared" si="244"/>
        <v/>
      </c>
      <c r="Z1313" s="269" t="str">
        <f t="shared" si="245"/>
        <v/>
      </c>
      <c r="AA1313" s="710" t="str">
        <f>IF(Y1313="","",Y1313*'Step 1  Fixed Inputs'!$B$8)</f>
        <v/>
      </c>
    </row>
    <row r="1314" spans="2:27" hidden="1">
      <c r="B1314" s="412"/>
      <c r="C1314" s="578"/>
      <c r="D1314" s="583"/>
      <c r="E1314" s="587"/>
      <c r="F1314" s="646"/>
      <c r="G1314" s="622"/>
      <c r="H1314" s="454"/>
      <c r="I1314" s="566"/>
      <c r="J1314" s="607"/>
      <c r="K1314" s="454"/>
      <c r="L1314" s="455"/>
      <c r="M1314" s="451" t="str">
        <f>IF(C1314="","",VLOOKUP(C1314,'Reference 7.0 EULs'!$D$2:$E$114,2,))</f>
        <v/>
      </c>
      <c r="N1314" s="207" t="str">
        <f t="shared" si="232"/>
        <v/>
      </c>
      <c r="O1314" s="209" t="str">
        <f t="shared" si="242"/>
        <v/>
      </c>
      <c r="P1314" s="209"/>
      <c r="Q1314" s="209"/>
      <c r="R1314" s="208" t="str">
        <f t="shared" si="233"/>
        <v/>
      </c>
      <c r="S1314" s="210" t="str">
        <f t="shared" si="243"/>
        <v/>
      </c>
      <c r="T1314" s="211" t="str">
        <f>IF(M1314="","",'Step 1  Fixed Inputs'!$B$3*(1+'Step 1  Fixed Inputs'!$B$7)/('Step 1  Fixed Inputs'!$B$5-'Step 1  Fixed Inputs'!$B$7)*(1-((1+'Step 1  Fixed Inputs'!$B$7)/(1+'Step 1  Fixed Inputs'!$B$5))^$M1314))</f>
        <v/>
      </c>
      <c r="U1314" s="212" t="str">
        <f>IF(M1314="","",'Step 1  Fixed Inputs'!$B$4*(1+'Step 1  Fixed Inputs'!$B$7)/('Step 1  Fixed Inputs'!$B$5-'Step 1  Fixed Inputs'!$B$7)*(1-((1+'Step 1  Fixed Inputs'!$B$7)/(1+'Step 1  Fixed Inputs'!$B$5))^$M1314))</f>
        <v/>
      </c>
      <c r="V1314" s="213" t="str">
        <f>IF(M1314="","",T1314*#REF!)</f>
        <v/>
      </c>
      <c r="W1314" s="213" t="str">
        <f>IF(M1314="","",U1314*#REF!)</f>
        <v/>
      </c>
      <c r="X1314" s="211" t="str">
        <f>IF(M1314="","",T1314*#REF!+U1314*#REF!)</f>
        <v/>
      </c>
      <c r="Y1314" s="266" t="str">
        <f t="shared" si="244"/>
        <v/>
      </c>
      <c r="Z1314" s="269" t="str">
        <f t="shared" si="245"/>
        <v/>
      </c>
      <c r="AA1314" s="710" t="str">
        <f>IF(Y1314="","",Y1314*'Step 1  Fixed Inputs'!$B$8)</f>
        <v/>
      </c>
    </row>
    <row r="1315" spans="2:27" hidden="1">
      <c r="B1315" s="412"/>
      <c r="C1315" s="578"/>
      <c r="D1315" s="583"/>
      <c r="E1315" s="587"/>
      <c r="F1315" s="646"/>
      <c r="G1315" s="622"/>
      <c r="H1315" s="454"/>
      <c r="I1315" s="566"/>
      <c r="J1315" s="607"/>
      <c r="K1315" s="454"/>
      <c r="L1315" s="455"/>
      <c r="M1315" s="451" t="str">
        <f>IF(C1315="","",VLOOKUP(C1315,'Reference 7.0 EULs'!$D$2:$E$114,2,))</f>
        <v/>
      </c>
      <c r="N1315" s="207" t="str">
        <f t="shared" si="232"/>
        <v/>
      </c>
      <c r="O1315" s="209" t="str">
        <f t="shared" si="242"/>
        <v/>
      </c>
      <c r="P1315" s="209"/>
      <c r="Q1315" s="209"/>
      <c r="R1315" s="208" t="str">
        <f t="shared" si="233"/>
        <v/>
      </c>
      <c r="S1315" s="210" t="str">
        <f t="shared" si="243"/>
        <v/>
      </c>
      <c r="T1315" s="211" t="str">
        <f>IF(M1315="","",'Step 1  Fixed Inputs'!$B$3*(1+'Step 1  Fixed Inputs'!$B$7)/('Step 1  Fixed Inputs'!$B$5-'Step 1  Fixed Inputs'!$B$7)*(1-((1+'Step 1  Fixed Inputs'!$B$7)/(1+'Step 1  Fixed Inputs'!$B$5))^$M1315))</f>
        <v/>
      </c>
      <c r="U1315" s="212" t="str">
        <f>IF(M1315="","",'Step 1  Fixed Inputs'!$B$4*(1+'Step 1  Fixed Inputs'!$B$7)/('Step 1  Fixed Inputs'!$B$5-'Step 1  Fixed Inputs'!$B$7)*(1-((1+'Step 1  Fixed Inputs'!$B$7)/(1+'Step 1  Fixed Inputs'!$B$5))^$M1315))</f>
        <v/>
      </c>
      <c r="V1315" s="213" t="str">
        <f>IF(M1315="","",T1315*#REF!)</f>
        <v/>
      </c>
      <c r="W1315" s="213" t="str">
        <f>IF(M1315="","",U1315*#REF!)</f>
        <v/>
      </c>
      <c r="X1315" s="211" t="str">
        <f>IF(M1315="","",T1315*#REF!+U1315*#REF!)</f>
        <v/>
      </c>
      <c r="Y1315" s="266" t="str">
        <f t="shared" si="244"/>
        <v/>
      </c>
      <c r="Z1315" s="269" t="str">
        <f t="shared" si="245"/>
        <v/>
      </c>
      <c r="AA1315" s="710" t="str">
        <f>IF(Y1315="","",Y1315*'Step 1  Fixed Inputs'!$B$8)</f>
        <v/>
      </c>
    </row>
    <row r="1316" spans="2:27" hidden="1">
      <c r="B1316" s="412"/>
      <c r="C1316" s="578"/>
      <c r="D1316" s="583"/>
      <c r="E1316" s="587"/>
      <c r="F1316" s="646"/>
      <c r="G1316" s="622"/>
      <c r="H1316" s="454"/>
      <c r="I1316" s="566"/>
      <c r="J1316" s="607"/>
      <c r="K1316" s="454"/>
      <c r="L1316" s="455"/>
      <c r="M1316" s="451" t="str">
        <f>IF(C1316="","",VLOOKUP(C1316,'Reference 7.0 EULs'!$D$2:$E$114,2,))</f>
        <v/>
      </c>
      <c r="N1316" s="207" t="str">
        <f t="shared" si="232"/>
        <v/>
      </c>
      <c r="O1316" s="209" t="str">
        <f t="shared" si="242"/>
        <v/>
      </c>
      <c r="P1316" s="209"/>
      <c r="Q1316" s="209"/>
      <c r="R1316" s="208" t="str">
        <f t="shared" si="233"/>
        <v/>
      </c>
      <c r="S1316" s="210" t="str">
        <f t="shared" si="243"/>
        <v/>
      </c>
      <c r="T1316" s="211" t="str">
        <f>IF(M1316="","",'Step 1  Fixed Inputs'!$B$3*(1+'Step 1  Fixed Inputs'!$B$7)/('Step 1  Fixed Inputs'!$B$5-'Step 1  Fixed Inputs'!$B$7)*(1-((1+'Step 1  Fixed Inputs'!$B$7)/(1+'Step 1  Fixed Inputs'!$B$5))^$M1316))</f>
        <v/>
      </c>
      <c r="U1316" s="212" t="str">
        <f>IF(M1316="","",'Step 1  Fixed Inputs'!$B$4*(1+'Step 1  Fixed Inputs'!$B$7)/('Step 1  Fixed Inputs'!$B$5-'Step 1  Fixed Inputs'!$B$7)*(1-((1+'Step 1  Fixed Inputs'!$B$7)/(1+'Step 1  Fixed Inputs'!$B$5))^$M1316))</f>
        <v/>
      </c>
      <c r="V1316" s="213" t="str">
        <f>IF(M1316="","",T1316*#REF!)</f>
        <v/>
      </c>
      <c r="W1316" s="213" t="str">
        <f>IF(M1316="","",U1316*#REF!)</f>
        <v/>
      </c>
      <c r="X1316" s="211" t="str">
        <f>IF(M1316="","",T1316*#REF!+U1316*#REF!)</f>
        <v/>
      </c>
      <c r="Y1316" s="266" t="str">
        <f t="shared" si="244"/>
        <v/>
      </c>
      <c r="Z1316" s="269" t="str">
        <f t="shared" si="245"/>
        <v/>
      </c>
      <c r="AA1316" s="710" t="str">
        <f>IF(Y1316="","",Y1316*'Step 1  Fixed Inputs'!$B$8)</f>
        <v/>
      </c>
    </row>
    <row r="1317" spans="2:27" hidden="1">
      <c r="B1317" s="412"/>
      <c r="C1317" s="578"/>
      <c r="D1317" s="583"/>
      <c r="E1317" s="587"/>
      <c r="F1317" s="646"/>
      <c r="G1317" s="622"/>
      <c r="H1317" s="454"/>
      <c r="I1317" s="566"/>
      <c r="J1317" s="607"/>
      <c r="K1317" s="454"/>
      <c r="L1317" s="455"/>
      <c r="M1317" s="451" t="str">
        <f>IF(C1317="","",VLOOKUP(C1317,'Reference 7.0 EULs'!$D$2:$E$114,2,))</f>
        <v/>
      </c>
      <c r="N1317" s="207" t="str">
        <f t="shared" si="232"/>
        <v/>
      </c>
      <c r="O1317" s="209" t="str">
        <f t="shared" si="242"/>
        <v/>
      </c>
      <c r="P1317" s="209"/>
      <c r="Q1317" s="209"/>
      <c r="R1317" s="208" t="str">
        <f t="shared" si="233"/>
        <v/>
      </c>
      <c r="S1317" s="210" t="str">
        <f t="shared" si="243"/>
        <v/>
      </c>
      <c r="T1317" s="211" t="str">
        <f>IF(M1317="","",'Step 1  Fixed Inputs'!$B$3*(1+'Step 1  Fixed Inputs'!$B$7)/('Step 1  Fixed Inputs'!$B$5-'Step 1  Fixed Inputs'!$B$7)*(1-((1+'Step 1  Fixed Inputs'!$B$7)/(1+'Step 1  Fixed Inputs'!$B$5))^$M1317))</f>
        <v/>
      </c>
      <c r="U1317" s="212" t="str">
        <f>IF(M1317="","",'Step 1  Fixed Inputs'!$B$4*(1+'Step 1  Fixed Inputs'!$B$7)/('Step 1  Fixed Inputs'!$B$5-'Step 1  Fixed Inputs'!$B$7)*(1-((1+'Step 1  Fixed Inputs'!$B$7)/(1+'Step 1  Fixed Inputs'!$B$5))^$M1317))</f>
        <v/>
      </c>
      <c r="V1317" s="213" t="str">
        <f>IF(M1317="","",T1317*#REF!)</f>
        <v/>
      </c>
      <c r="W1317" s="213" t="str">
        <f>IF(M1317="","",U1317*#REF!)</f>
        <v/>
      </c>
      <c r="X1317" s="211" t="str">
        <f>IF(M1317="","",T1317*#REF!+U1317*#REF!)</f>
        <v/>
      </c>
      <c r="Y1317" s="266" t="str">
        <f t="shared" si="244"/>
        <v/>
      </c>
      <c r="Z1317" s="269" t="str">
        <f t="shared" si="245"/>
        <v/>
      </c>
      <c r="AA1317" s="710" t="str">
        <f>IF(Y1317="","",Y1317*'Step 1  Fixed Inputs'!$B$8)</f>
        <v/>
      </c>
    </row>
    <row r="1318" spans="2:27" hidden="1">
      <c r="B1318" s="412"/>
      <c r="C1318" s="578"/>
      <c r="D1318" s="583"/>
      <c r="E1318" s="587"/>
      <c r="F1318" s="646"/>
      <c r="G1318" s="622"/>
      <c r="H1318" s="454"/>
      <c r="I1318" s="566"/>
      <c r="J1318" s="607"/>
      <c r="K1318" s="454"/>
      <c r="L1318" s="455"/>
      <c r="M1318" s="451" t="str">
        <f>IF(C1318="","",VLOOKUP(C1318,'Reference 7.0 EULs'!$D$2:$E$114,2,))</f>
        <v/>
      </c>
      <c r="N1318" s="207" t="str">
        <f t="shared" si="232"/>
        <v/>
      </c>
      <c r="O1318" s="209" t="str">
        <f t="shared" si="242"/>
        <v/>
      </c>
      <c r="P1318" s="209"/>
      <c r="Q1318" s="209"/>
      <c r="R1318" s="208" t="str">
        <f t="shared" si="233"/>
        <v/>
      </c>
      <c r="S1318" s="210" t="str">
        <f t="shared" si="243"/>
        <v/>
      </c>
      <c r="T1318" s="211" t="str">
        <f>IF(M1318="","",'Step 1  Fixed Inputs'!$B$3*(1+'Step 1  Fixed Inputs'!$B$7)/('Step 1  Fixed Inputs'!$B$5-'Step 1  Fixed Inputs'!$B$7)*(1-((1+'Step 1  Fixed Inputs'!$B$7)/(1+'Step 1  Fixed Inputs'!$B$5))^$M1318))</f>
        <v/>
      </c>
      <c r="U1318" s="212" t="str">
        <f>IF(M1318="","",'Step 1  Fixed Inputs'!$B$4*(1+'Step 1  Fixed Inputs'!$B$7)/('Step 1  Fixed Inputs'!$B$5-'Step 1  Fixed Inputs'!$B$7)*(1-((1+'Step 1  Fixed Inputs'!$B$7)/(1+'Step 1  Fixed Inputs'!$B$5))^$M1318))</f>
        <v/>
      </c>
      <c r="V1318" s="213" t="str">
        <f>IF(M1318="","",T1318*#REF!)</f>
        <v/>
      </c>
      <c r="W1318" s="213" t="str">
        <f>IF(M1318="","",U1318*#REF!)</f>
        <v/>
      </c>
      <c r="X1318" s="211" t="str">
        <f>IF(M1318="","",T1318*#REF!+U1318*#REF!)</f>
        <v/>
      </c>
      <c r="Y1318" s="266" t="str">
        <f t="shared" si="244"/>
        <v/>
      </c>
      <c r="Z1318" s="269" t="str">
        <f t="shared" si="245"/>
        <v/>
      </c>
      <c r="AA1318" s="710" t="str">
        <f>IF(Y1318="","",Y1318*'Step 1  Fixed Inputs'!$B$8)</f>
        <v/>
      </c>
    </row>
    <row r="1319" spans="2:27" hidden="1">
      <c r="B1319" s="412"/>
      <c r="C1319" s="578"/>
      <c r="D1319" s="583"/>
      <c r="E1319" s="587"/>
      <c r="F1319" s="646"/>
      <c r="G1319" s="622"/>
      <c r="H1319" s="454"/>
      <c r="I1319" s="566"/>
      <c r="J1319" s="607"/>
      <c r="K1319" s="454"/>
      <c r="L1319" s="455"/>
      <c r="M1319" s="451" t="str">
        <f>IF(C1319="","",VLOOKUP(C1319,'Reference 7.0 EULs'!$D$2:$E$114,2,))</f>
        <v/>
      </c>
      <c r="N1319" s="207" t="str">
        <f t="shared" si="232"/>
        <v/>
      </c>
      <c r="O1319" s="209" t="str">
        <f t="shared" si="242"/>
        <v/>
      </c>
      <c r="P1319" s="209"/>
      <c r="Q1319" s="209"/>
      <c r="R1319" s="208" t="str">
        <f t="shared" si="233"/>
        <v/>
      </c>
      <c r="S1319" s="210" t="str">
        <f t="shared" si="243"/>
        <v/>
      </c>
      <c r="T1319" s="211" t="str">
        <f>IF(M1319="","",'Step 1  Fixed Inputs'!$B$3*(1+'Step 1  Fixed Inputs'!$B$7)/('Step 1  Fixed Inputs'!$B$5-'Step 1  Fixed Inputs'!$B$7)*(1-((1+'Step 1  Fixed Inputs'!$B$7)/(1+'Step 1  Fixed Inputs'!$B$5))^$M1319))</f>
        <v/>
      </c>
      <c r="U1319" s="212" t="str">
        <f>IF(M1319="","",'Step 1  Fixed Inputs'!$B$4*(1+'Step 1  Fixed Inputs'!$B$7)/('Step 1  Fixed Inputs'!$B$5-'Step 1  Fixed Inputs'!$B$7)*(1-((1+'Step 1  Fixed Inputs'!$B$7)/(1+'Step 1  Fixed Inputs'!$B$5))^$M1319))</f>
        <v/>
      </c>
      <c r="V1319" s="213" t="str">
        <f>IF(M1319="","",T1319*#REF!)</f>
        <v/>
      </c>
      <c r="W1319" s="213" t="str">
        <f>IF(M1319="","",U1319*#REF!)</f>
        <v/>
      </c>
      <c r="X1319" s="211" t="str">
        <f>IF(M1319="","",T1319*#REF!+U1319*#REF!)</f>
        <v/>
      </c>
      <c r="Y1319" s="266" t="str">
        <f t="shared" si="244"/>
        <v/>
      </c>
      <c r="Z1319" s="269" t="str">
        <f t="shared" si="245"/>
        <v/>
      </c>
      <c r="AA1319" s="710" t="str">
        <f>IF(Y1319="","",Y1319*'Step 1  Fixed Inputs'!$B$8)</f>
        <v/>
      </c>
    </row>
    <row r="1320" spans="2:27" hidden="1">
      <c r="B1320" s="412"/>
      <c r="C1320" s="578"/>
      <c r="D1320" s="583"/>
      <c r="E1320" s="587"/>
      <c r="F1320" s="646"/>
      <c r="G1320" s="622"/>
      <c r="H1320" s="454"/>
      <c r="I1320" s="566"/>
      <c r="J1320" s="607"/>
      <c r="K1320" s="454"/>
      <c r="L1320" s="455"/>
      <c r="M1320" s="451" t="str">
        <f>IF(C1320="","",VLOOKUP(C1320,'Reference 7.0 EULs'!$D$2:$E$114,2,))</f>
        <v/>
      </c>
      <c r="N1320" s="207" t="str">
        <f t="shared" si="232"/>
        <v/>
      </c>
      <c r="O1320" s="209" t="str">
        <f t="shared" si="242"/>
        <v/>
      </c>
      <c r="P1320" s="209"/>
      <c r="Q1320" s="209"/>
      <c r="R1320" s="208" t="str">
        <f t="shared" si="233"/>
        <v/>
      </c>
      <c r="S1320" s="210" t="str">
        <f t="shared" si="243"/>
        <v/>
      </c>
      <c r="T1320" s="211" t="str">
        <f>IF(M1320="","",'Step 1  Fixed Inputs'!$B$3*(1+'Step 1  Fixed Inputs'!$B$7)/('Step 1  Fixed Inputs'!$B$5-'Step 1  Fixed Inputs'!$B$7)*(1-((1+'Step 1  Fixed Inputs'!$B$7)/(1+'Step 1  Fixed Inputs'!$B$5))^$M1320))</f>
        <v/>
      </c>
      <c r="U1320" s="212" t="str">
        <f>IF(M1320="","",'Step 1  Fixed Inputs'!$B$4*(1+'Step 1  Fixed Inputs'!$B$7)/('Step 1  Fixed Inputs'!$B$5-'Step 1  Fixed Inputs'!$B$7)*(1-((1+'Step 1  Fixed Inputs'!$B$7)/(1+'Step 1  Fixed Inputs'!$B$5))^$M1320))</f>
        <v/>
      </c>
      <c r="V1320" s="213" t="str">
        <f>IF(M1320="","",T1320*#REF!)</f>
        <v/>
      </c>
      <c r="W1320" s="213" t="str">
        <f>IF(M1320="","",U1320*#REF!)</f>
        <v/>
      </c>
      <c r="X1320" s="211" t="str">
        <f>IF(M1320="","",T1320*#REF!+U1320*#REF!)</f>
        <v/>
      </c>
      <c r="Y1320" s="266" t="str">
        <f t="shared" si="244"/>
        <v/>
      </c>
      <c r="Z1320" s="269" t="str">
        <f t="shared" si="245"/>
        <v/>
      </c>
      <c r="AA1320" s="710" t="str">
        <f>IF(Y1320="","",Y1320*'Step 1  Fixed Inputs'!$B$8)</f>
        <v/>
      </c>
    </row>
    <row r="1321" spans="2:27" hidden="1">
      <c r="B1321" s="412"/>
      <c r="C1321" s="578"/>
      <c r="D1321" s="583"/>
      <c r="E1321" s="587"/>
      <c r="F1321" s="646"/>
      <c r="G1321" s="622"/>
      <c r="H1321" s="454"/>
      <c r="I1321" s="566"/>
      <c r="J1321" s="607"/>
      <c r="K1321" s="454"/>
      <c r="L1321" s="455"/>
      <c r="M1321" s="451" t="str">
        <f>IF(C1321="","",VLOOKUP(C1321,'Reference 7.0 EULs'!$D$2:$E$114,2,))</f>
        <v/>
      </c>
      <c r="N1321" s="207" t="str">
        <f t="shared" si="232"/>
        <v/>
      </c>
      <c r="O1321" s="209" t="str">
        <f t="shared" si="242"/>
        <v/>
      </c>
      <c r="P1321" s="209"/>
      <c r="Q1321" s="209"/>
      <c r="R1321" s="208" t="str">
        <f t="shared" si="233"/>
        <v/>
      </c>
      <c r="S1321" s="210" t="str">
        <f t="shared" si="243"/>
        <v/>
      </c>
      <c r="T1321" s="211" t="str">
        <f>IF(M1321="","",'Step 1  Fixed Inputs'!$B$3*(1+'Step 1  Fixed Inputs'!$B$7)/('Step 1  Fixed Inputs'!$B$5-'Step 1  Fixed Inputs'!$B$7)*(1-((1+'Step 1  Fixed Inputs'!$B$7)/(1+'Step 1  Fixed Inputs'!$B$5))^$M1321))</f>
        <v/>
      </c>
      <c r="U1321" s="212" t="str">
        <f>IF(M1321="","",'Step 1  Fixed Inputs'!$B$4*(1+'Step 1  Fixed Inputs'!$B$7)/('Step 1  Fixed Inputs'!$B$5-'Step 1  Fixed Inputs'!$B$7)*(1-((1+'Step 1  Fixed Inputs'!$B$7)/(1+'Step 1  Fixed Inputs'!$B$5))^$M1321))</f>
        <v/>
      </c>
      <c r="V1321" s="213" t="str">
        <f>IF(M1321="","",T1321*#REF!)</f>
        <v/>
      </c>
      <c r="W1321" s="213" t="str">
        <f>IF(M1321="","",U1321*#REF!)</f>
        <v/>
      </c>
      <c r="X1321" s="211" t="str">
        <f>IF(M1321="","",T1321*#REF!+U1321*#REF!)</f>
        <v/>
      </c>
      <c r="Y1321" s="266" t="str">
        <f t="shared" si="244"/>
        <v/>
      </c>
      <c r="Z1321" s="269" t="str">
        <f t="shared" si="245"/>
        <v/>
      </c>
      <c r="AA1321" s="710" t="str">
        <f>IF(Y1321="","",Y1321*'Step 1  Fixed Inputs'!$B$8)</f>
        <v/>
      </c>
    </row>
    <row r="1322" spans="2:27" hidden="1">
      <c r="B1322" s="412"/>
      <c r="C1322" s="578"/>
      <c r="D1322" s="583"/>
      <c r="E1322" s="587"/>
      <c r="F1322" s="646"/>
      <c r="G1322" s="622"/>
      <c r="H1322" s="454"/>
      <c r="I1322" s="566"/>
      <c r="J1322" s="607"/>
      <c r="K1322" s="454"/>
      <c r="L1322" s="455"/>
      <c r="M1322" s="451" t="str">
        <f>IF(C1322="","",VLOOKUP(C1322,'Reference 7.0 EULs'!$D$2:$E$114,2,))</f>
        <v/>
      </c>
      <c r="N1322" s="207" t="str">
        <f t="shared" si="232"/>
        <v/>
      </c>
      <c r="O1322" s="209" t="str">
        <f t="shared" si="242"/>
        <v/>
      </c>
      <c r="P1322" s="209"/>
      <c r="Q1322" s="209"/>
      <c r="R1322" s="208" t="str">
        <f t="shared" si="233"/>
        <v/>
      </c>
      <c r="S1322" s="210" t="str">
        <f t="shared" si="243"/>
        <v/>
      </c>
      <c r="T1322" s="211" t="str">
        <f>IF(M1322="","",'Step 1  Fixed Inputs'!$B$3*(1+'Step 1  Fixed Inputs'!$B$7)/('Step 1  Fixed Inputs'!$B$5-'Step 1  Fixed Inputs'!$B$7)*(1-((1+'Step 1  Fixed Inputs'!$B$7)/(1+'Step 1  Fixed Inputs'!$B$5))^$M1322))</f>
        <v/>
      </c>
      <c r="U1322" s="212" t="str">
        <f>IF(M1322="","",'Step 1  Fixed Inputs'!$B$4*(1+'Step 1  Fixed Inputs'!$B$7)/('Step 1  Fixed Inputs'!$B$5-'Step 1  Fixed Inputs'!$B$7)*(1-((1+'Step 1  Fixed Inputs'!$B$7)/(1+'Step 1  Fixed Inputs'!$B$5))^$M1322))</f>
        <v/>
      </c>
      <c r="V1322" s="213" t="str">
        <f>IF(M1322="","",T1322*#REF!)</f>
        <v/>
      </c>
      <c r="W1322" s="213" t="str">
        <f>IF(M1322="","",U1322*#REF!)</f>
        <v/>
      </c>
      <c r="X1322" s="211" t="str">
        <f>IF(M1322="","",T1322*#REF!+U1322*#REF!)</f>
        <v/>
      </c>
      <c r="Y1322" s="266" t="str">
        <f t="shared" si="244"/>
        <v/>
      </c>
      <c r="Z1322" s="269" t="str">
        <f t="shared" si="245"/>
        <v/>
      </c>
      <c r="AA1322" s="710" t="str">
        <f>IF(Y1322="","",Y1322*'Step 1  Fixed Inputs'!$B$8)</f>
        <v/>
      </c>
    </row>
    <row r="1323" spans="2:27" hidden="1">
      <c r="B1323" s="412"/>
      <c r="C1323" s="578"/>
      <c r="D1323" s="583"/>
      <c r="E1323" s="587"/>
      <c r="F1323" s="646"/>
      <c r="G1323" s="622"/>
      <c r="H1323" s="454"/>
      <c r="I1323" s="566"/>
      <c r="J1323" s="607"/>
      <c r="K1323" s="454"/>
      <c r="L1323" s="455"/>
      <c r="M1323" s="451" t="str">
        <f>IF(C1323="","",VLOOKUP(C1323,'Reference 7.0 EULs'!$D$2:$E$114,2,))</f>
        <v/>
      </c>
      <c r="N1323" s="207" t="str">
        <f t="shared" si="232"/>
        <v/>
      </c>
      <c r="O1323" s="209" t="str">
        <f t="shared" si="242"/>
        <v/>
      </c>
      <c r="P1323" s="209"/>
      <c r="Q1323" s="209"/>
      <c r="R1323" s="208" t="str">
        <f t="shared" si="233"/>
        <v/>
      </c>
      <c r="S1323" s="210" t="str">
        <f t="shared" si="243"/>
        <v/>
      </c>
      <c r="T1323" s="211" t="str">
        <f>IF(M1323="","",'Step 1  Fixed Inputs'!$B$3*(1+'Step 1  Fixed Inputs'!$B$7)/('Step 1  Fixed Inputs'!$B$5-'Step 1  Fixed Inputs'!$B$7)*(1-((1+'Step 1  Fixed Inputs'!$B$7)/(1+'Step 1  Fixed Inputs'!$B$5))^$M1323))</f>
        <v/>
      </c>
      <c r="U1323" s="212" t="str">
        <f>IF(M1323="","",'Step 1  Fixed Inputs'!$B$4*(1+'Step 1  Fixed Inputs'!$B$7)/('Step 1  Fixed Inputs'!$B$5-'Step 1  Fixed Inputs'!$B$7)*(1-((1+'Step 1  Fixed Inputs'!$B$7)/(1+'Step 1  Fixed Inputs'!$B$5))^$M1323))</f>
        <v/>
      </c>
      <c r="V1323" s="213" t="str">
        <f>IF(M1323="","",T1323*#REF!)</f>
        <v/>
      </c>
      <c r="W1323" s="213" t="str">
        <f>IF(M1323="","",U1323*#REF!)</f>
        <v/>
      </c>
      <c r="X1323" s="211" t="str">
        <f>IF(M1323="","",T1323*#REF!+U1323*#REF!)</f>
        <v/>
      </c>
      <c r="Y1323" s="266" t="str">
        <f t="shared" si="244"/>
        <v/>
      </c>
      <c r="Z1323" s="269" t="str">
        <f t="shared" si="245"/>
        <v/>
      </c>
      <c r="AA1323" s="710" t="str">
        <f>IF(Y1323="","",Y1323*'Step 1  Fixed Inputs'!$B$8)</f>
        <v/>
      </c>
    </row>
    <row r="1324" spans="2:27" hidden="1">
      <c r="B1324" s="412"/>
      <c r="C1324" s="578"/>
      <c r="D1324" s="583"/>
      <c r="E1324" s="587"/>
      <c r="F1324" s="646"/>
      <c r="G1324" s="622"/>
      <c r="H1324" s="454"/>
      <c r="I1324" s="566"/>
      <c r="J1324" s="607"/>
      <c r="K1324" s="454"/>
      <c r="L1324" s="455"/>
      <c r="M1324" s="451" t="str">
        <f>IF(C1324="","",VLOOKUP(C1324,'Reference 7.0 EULs'!$D$2:$E$114,2,))</f>
        <v/>
      </c>
      <c r="N1324" s="207" t="str">
        <f t="shared" si="232"/>
        <v/>
      </c>
      <c r="O1324" s="209" t="str">
        <f t="shared" si="242"/>
        <v/>
      </c>
      <c r="P1324" s="209"/>
      <c r="Q1324" s="209"/>
      <c r="R1324" s="208" t="str">
        <f t="shared" si="233"/>
        <v/>
      </c>
      <c r="S1324" s="210" t="str">
        <f t="shared" si="243"/>
        <v/>
      </c>
      <c r="T1324" s="211" t="str">
        <f>IF(M1324="","",'Step 1  Fixed Inputs'!$B$3*(1+'Step 1  Fixed Inputs'!$B$7)/('Step 1  Fixed Inputs'!$B$5-'Step 1  Fixed Inputs'!$B$7)*(1-((1+'Step 1  Fixed Inputs'!$B$7)/(1+'Step 1  Fixed Inputs'!$B$5))^$M1324))</f>
        <v/>
      </c>
      <c r="U1324" s="212" t="str">
        <f>IF(M1324="","",'Step 1  Fixed Inputs'!$B$4*(1+'Step 1  Fixed Inputs'!$B$7)/('Step 1  Fixed Inputs'!$B$5-'Step 1  Fixed Inputs'!$B$7)*(1-((1+'Step 1  Fixed Inputs'!$B$7)/(1+'Step 1  Fixed Inputs'!$B$5))^$M1324))</f>
        <v/>
      </c>
      <c r="V1324" s="213" t="str">
        <f>IF(M1324="","",T1324*#REF!)</f>
        <v/>
      </c>
      <c r="W1324" s="213" t="str">
        <f>IF(M1324="","",U1324*#REF!)</f>
        <v/>
      </c>
      <c r="X1324" s="211" t="str">
        <f>IF(M1324="","",T1324*#REF!+U1324*#REF!)</f>
        <v/>
      </c>
      <c r="Y1324" s="266" t="str">
        <f t="shared" si="244"/>
        <v/>
      </c>
      <c r="Z1324" s="269" t="str">
        <f t="shared" si="245"/>
        <v/>
      </c>
      <c r="AA1324" s="710" t="str">
        <f>IF(Y1324="","",Y1324*'Step 1  Fixed Inputs'!$B$8)</f>
        <v/>
      </c>
    </row>
    <row r="1325" spans="2:27" hidden="1">
      <c r="B1325" s="412"/>
      <c r="C1325" s="578"/>
      <c r="D1325" s="583"/>
      <c r="E1325" s="587"/>
      <c r="F1325" s="646"/>
      <c r="G1325" s="622"/>
      <c r="H1325" s="454"/>
      <c r="I1325" s="566"/>
      <c r="J1325" s="607"/>
      <c r="K1325" s="454"/>
      <c r="L1325" s="455"/>
      <c r="M1325" s="451" t="str">
        <f>IF(C1325="","",VLOOKUP(C1325,'Reference 7.0 EULs'!$D$2:$E$114,2,))</f>
        <v/>
      </c>
      <c r="N1325" s="207" t="str">
        <f t="shared" si="232"/>
        <v/>
      </c>
      <c r="O1325" s="209" t="str">
        <f t="shared" si="242"/>
        <v/>
      </c>
      <c r="P1325" s="209"/>
      <c r="Q1325" s="209"/>
      <c r="R1325" s="208" t="str">
        <f t="shared" si="233"/>
        <v/>
      </c>
      <c r="S1325" s="210" t="str">
        <f t="shared" si="243"/>
        <v/>
      </c>
      <c r="T1325" s="211" t="str">
        <f>IF(M1325="","",'Step 1  Fixed Inputs'!$B$3*(1+'Step 1  Fixed Inputs'!$B$7)/('Step 1  Fixed Inputs'!$B$5-'Step 1  Fixed Inputs'!$B$7)*(1-((1+'Step 1  Fixed Inputs'!$B$7)/(1+'Step 1  Fixed Inputs'!$B$5))^$M1325))</f>
        <v/>
      </c>
      <c r="U1325" s="212" t="str">
        <f>IF(M1325="","",'Step 1  Fixed Inputs'!$B$4*(1+'Step 1  Fixed Inputs'!$B$7)/('Step 1  Fixed Inputs'!$B$5-'Step 1  Fixed Inputs'!$B$7)*(1-((1+'Step 1  Fixed Inputs'!$B$7)/(1+'Step 1  Fixed Inputs'!$B$5))^$M1325))</f>
        <v/>
      </c>
      <c r="V1325" s="213" t="str">
        <f>IF(M1325="","",T1325*#REF!)</f>
        <v/>
      </c>
      <c r="W1325" s="213" t="str">
        <f>IF(M1325="","",U1325*#REF!)</f>
        <v/>
      </c>
      <c r="X1325" s="211" t="str">
        <f>IF(M1325="","",T1325*#REF!+U1325*#REF!)</f>
        <v/>
      </c>
      <c r="Y1325" s="266" t="str">
        <f t="shared" si="244"/>
        <v/>
      </c>
      <c r="Z1325" s="269" t="str">
        <f t="shared" si="245"/>
        <v/>
      </c>
      <c r="AA1325" s="710" t="str">
        <f>IF(Y1325="","",Y1325*'Step 1  Fixed Inputs'!$B$8)</f>
        <v/>
      </c>
    </row>
    <row r="1326" spans="2:27" hidden="1">
      <c r="B1326" s="412"/>
      <c r="C1326" s="578"/>
      <c r="D1326" s="583"/>
      <c r="E1326" s="587"/>
      <c r="F1326" s="646"/>
      <c r="G1326" s="622"/>
      <c r="H1326" s="454"/>
      <c r="I1326" s="566"/>
      <c r="J1326" s="607"/>
      <c r="K1326" s="454"/>
      <c r="L1326" s="455"/>
      <c r="M1326" s="451" t="str">
        <f>IF(C1326="","",VLOOKUP(C1326,'Reference 7.0 EULs'!$D$2:$E$114,2,))</f>
        <v/>
      </c>
      <c r="N1326" s="207" t="str">
        <f t="shared" si="232"/>
        <v/>
      </c>
      <c r="O1326" s="209" t="str">
        <f t="shared" si="242"/>
        <v/>
      </c>
      <c r="P1326" s="209"/>
      <c r="Q1326" s="209"/>
      <c r="R1326" s="208" t="str">
        <f t="shared" si="233"/>
        <v/>
      </c>
      <c r="S1326" s="210" t="str">
        <f t="shared" si="243"/>
        <v/>
      </c>
      <c r="T1326" s="211" t="str">
        <f>IF(M1326="","",'Step 1  Fixed Inputs'!$B$3*(1+'Step 1  Fixed Inputs'!$B$7)/('Step 1  Fixed Inputs'!$B$5-'Step 1  Fixed Inputs'!$B$7)*(1-((1+'Step 1  Fixed Inputs'!$B$7)/(1+'Step 1  Fixed Inputs'!$B$5))^$M1326))</f>
        <v/>
      </c>
      <c r="U1326" s="212" t="str">
        <f>IF(M1326="","",'Step 1  Fixed Inputs'!$B$4*(1+'Step 1  Fixed Inputs'!$B$7)/('Step 1  Fixed Inputs'!$B$5-'Step 1  Fixed Inputs'!$B$7)*(1-((1+'Step 1  Fixed Inputs'!$B$7)/(1+'Step 1  Fixed Inputs'!$B$5))^$M1326))</f>
        <v/>
      </c>
      <c r="V1326" s="213" t="str">
        <f>IF(M1326="","",T1326*#REF!)</f>
        <v/>
      </c>
      <c r="W1326" s="213" t="str">
        <f>IF(M1326="","",U1326*#REF!)</f>
        <v/>
      </c>
      <c r="X1326" s="211" t="str">
        <f>IF(M1326="","",T1326*#REF!+U1326*#REF!)</f>
        <v/>
      </c>
      <c r="Y1326" s="266" t="str">
        <f t="shared" si="244"/>
        <v/>
      </c>
      <c r="Z1326" s="269" t="str">
        <f t="shared" si="245"/>
        <v/>
      </c>
      <c r="AA1326" s="710" t="str">
        <f>IF(Y1326="","",Y1326*'Step 1  Fixed Inputs'!$B$8)</f>
        <v/>
      </c>
    </row>
    <row r="1327" spans="2:27" hidden="1">
      <c r="B1327" s="412"/>
      <c r="C1327" s="578"/>
      <c r="D1327" s="583"/>
      <c r="E1327" s="587"/>
      <c r="F1327" s="646"/>
      <c r="G1327" s="622"/>
      <c r="H1327" s="454"/>
      <c r="I1327" s="566"/>
      <c r="J1327" s="607"/>
      <c r="K1327" s="454"/>
      <c r="L1327" s="455"/>
      <c r="M1327" s="451" t="str">
        <f>IF(C1327="","",VLOOKUP(C1327,'Reference 7.0 EULs'!$D$2:$E$114,2,))</f>
        <v/>
      </c>
      <c r="N1327" s="207" t="str">
        <f t="shared" si="232"/>
        <v/>
      </c>
      <c r="O1327" s="209" t="str">
        <f t="shared" si="242"/>
        <v/>
      </c>
      <c r="P1327" s="209"/>
      <c r="Q1327" s="209"/>
      <c r="R1327" s="208" t="str">
        <f t="shared" si="233"/>
        <v/>
      </c>
      <c r="S1327" s="210" t="str">
        <f t="shared" si="243"/>
        <v/>
      </c>
      <c r="T1327" s="211" t="str">
        <f>IF(M1327="","",'Step 1  Fixed Inputs'!$B$3*(1+'Step 1  Fixed Inputs'!$B$7)/('Step 1  Fixed Inputs'!$B$5-'Step 1  Fixed Inputs'!$B$7)*(1-((1+'Step 1  Fixed Inputs'!$B$7)/(1+'Step 1  Fixed Inputs'!$B$5))^$M1327))</f>
        <v/>
      </c>
      <c r="U1327" s="212" t="str">
        <f>IF(M1327="","",'Step 1  Fixed Inputs'!$B$4*(1+'Step 1  Fixed Inputs'!$B$7)/('Step 1  Fixed Inputs'!$B$5-'Step 1  Fixed Inputs'!$B$7)*(1-((1+'Step 1  Fixed Inputs'!$B$7)/(1+'Step 1  Fixed Inputs'!$B$5))^$M1327))</f>
        <v/>
      </c>
      <c r="V1327" s="213" t="str">
        <f>IF(M1327="","",T1327*#REF!)</f>
        <v/>
      </c>
      <c r="W1327" s="213" t="str">
        <f>IF(M1327="","",U1327*#REF!)</f>
        <v/>
      </c>
      <c r="X1327" s="211" t="str">
        <f>IF(M1327="","",T1327*#REF!+U1327*#REF!)</f>
        <v/>
      </c>
      <c r="Y1327" s="266" t="str">
        <f t="shared" si="244"/>
        <v/>
      </c>
      <c r="Z1327" s="269" t="str">
        <f t="shared" si="245"/>
        <v/>
      </c>
      <c r="AA1327" s="710" t="str">
        <f>IF(Y1327="","",Y1327*'Step 1  Fixed Inputs'!$B$8)</f>
        <v/>
      </c>
    </row>
    <row r="1328" spans="2:27" hidden="1">
      <c r="B1328" s="412"/>
      <c r="C1328" s="578"/>
      <c r="D1328" s="583"/>
      <c r="E1328" s="587"/>
      <c r="F1328" s="646"/>
      <c r="G1328" s="622"/>
      <c r="H1328" s="454"/>
      <c r="I1328" s="566"/>
      <c r="J1328" s="607"/>
      <c r="K1328" s="454"/>
      <c r="L1328" s="455"/>
      <c r="M1328" s="451" t="str">
        <f>IF(C1328="","",VLOOKUP(C1328,'Reference 7.0 EULs'!$D$2:$E$114,2,))</f>
        <v/>
      </c>
      <c r="N1328" s="207" t="str">
        <f t="shared" si="232"/>
        <v/>
      </c>
      <c r="O1328" s="209" t="str">
        <f t="shared" si="242"/>
        <v/>
      </c>
      <c r="P1328" s="209"/>
      <c r="Q1328" s="209"/>
      <c r="R1328" s="208" t="str">
        <f t="shared" si="233"/>
        <v/>
      </c>
      <c r="S1328" s="210" t="str">
        <f t="shared" si="243"/>
        <v/>
      </c>
      <c r="T1328" s="211" t="str">
        <f>IF(M1328="","",'Step 1  Fixed Inputs'!$B$3*(1+'Step 1  Fixed Inputs'!$B$7)/('Step 1  Fixed Inputs'!$B$5-'Step 1  Fixed Inputs'!$B$7)*(1-((1+'Step 1  Fixed Inputs'!$B$7)/(1+'Step 1  Fixed Inputs'!$B$5))^$M1328))</f>
        <v/>
      </c>
      <c r="U1328" s="212" t="str">
        <f>IF(M1328="","",'Step 1  Fixed Inputs'!$B$4*(1+'Step 1  Fixed Inputs'!$B$7)/('Step 1  Fixed Inputs'!$B$5-'Step 1  Fixed Inputs'!$B$7)*(1-((1+'Step 1  Fixed Inputs'!$B$7)/(1+'Step 1  Fixed Inputs'!$B$5))^$M1328))</f>
        <v/>
      </c>
      <c r="V1328" s="213" t="str">
        <f>IF(M1328="","",T1328*#REF!)</f>
        <v/>
      </c>
      <c r="W1328" s="213" t="str">
        <f>IF(M1328="","",U1328*#REF!)</f>
        <v/>
      </c>
      <c r="X1328" s="211" t="str">
        <f>IF(M1328="","",T1328*#REF!+U1328*#REF!)</f>
        <v/>
      </c>
      <c r="Y1328" s="266" t="str">
        <f t="shared" si="244"/>
        <v/>
      </c>
      <c r="Z1328" s="269" t="str">
        <f t="shared" si="245"/>
        <v/>
      </c>
      <c r="AA1328" s="710" t="str">
        <f>IF(Y1328="","",Y1328*'Step 1  Fixed Inputs'!$B$8)</f>
        <v/>
      </c>
    </row>
    <row r="1329" spans="2:27" hidden="1">
      <c r="B1329" s="412"/>
      <c r="C1329" s="578"/>
      <c r="D1329" s="583"/>
      <c r="E1329" s="587"/>
      <c r="F1329" s="646"/>
      <c r="G1329" s="622"/>
      <c r="H1329" s="454"/>
      <c r="I1329" s="566"/>
      <c r="J1329" s="607"/>
      <c r="K1329" s="454"/>
      <c r="L1329" s="455"/>
      <c r="M1329" s="451" t="str">
        <f>IF(C1329="","",VLOOKUP(C1329,'Reference 7.0 EULs'!$D$2:$E$114,2,))</f>
        <v/>
      </c>
      <c r="N1329" s="207" t="str">
        <f t="shared" si="232"/>
        <v/>
      </c>
      <c r="O1329" s="209" t="str">
        <f t="shared" si="242"/>
        <v/>
      </c>
      <c r="P1329" s="209"/>
      <c r="Q1329" s="209"/>
      <c r="R1329" s="208" t="str">
        <f t="shared" si="233"/>
        <v/>
      </c>
      <c r="S1329" s="210" t="str">
        <f t="shared" si="243"/>
        <v/>
      </c>
      <c r="T1329" s="211" t="str">
        <f>IF(M1329="","",'Step 1  Fixed Inputs'!$B$3*(1+'Step 1  Fixed Inputs'!$B$7)/('Step 1  Fixed Inputs'!$B$5-'Step 1  Fixed Inputs'!$B$7)*(1-((1+'Step 1  Fixed Inputs'!$B$7)/(1+'Step 1  Fixed Inputs'!$B$5))^$M1329))</f>
        <v/>
      </c>
      <c r="U1329" s="212" t="str">
        <f>IF(M1329="","",'Step 1  Fixed Inputs'!$B$4*(1+'Step 1  Fixed Inputs'!$B$7)/('Step 1  Fixed Inputs'!$B$5-'Step 1  Fixed Inputs'!$B$7)*(1-((1+'Step 1  Fixed Inputs'!$B$7)/(1+'Step 1  Fixed Inputs'!$B$5))^$M1329))</f>
        <v/>
      </c>
      <c r="V1329" s="213" t="str">
        <f>IF(M1329="","",T1329*#REF!)</f>
        <v/>
      </c>
      <c r="W1329" s="213" t="str">
        <f>IF(M1329="","",U1329*#REF!)</f>
        <v/>
      </c>
      <c r="X1329" s="211" t="str">
        <f>IF(M1329="","",T1329*#REF!+U1329*#REF!)</f>
        <v/>
      </c>
      <c r="Y1329" s="266" t="str">
        <f t="shared" si="244"/>
        <v/>
      </c>
      <c r="Z1329" s="269" t="str">
        <f t="shared" si="245"/>
        <v/>
      </c>
      <c r="AA1329" s="710" t="str">
        <f>IF(Y1329="","",Y1329*'Step 1  Fixed Inputs'!$B$8)</f>
        <v/>
      </c>
    </row>
    <row r="1330" spans="2:27" ht="15" hidden="1" thickBot="1">
      <c r="B1330" s="294"/>
      <c r="C1330" s="578"/>
      <c r="D1330" s="583"/>
      <c r="E1330" s="587"/>
      <c r="F1330" s="646"/>
      <c r="G1330" s="622"/>
      <c r="H1330" s="454"/>
      <c r="I1330" s="566"/>
      <c r="J1330" s="607"/>
      <c r="K1330" s="454"/>
      <c r="L1330" s="455"/>
      <c r="M1330" s="451" t="str">
        <f>IF(C1330="","",VLOOKUP(C1330,'Reference 7.0 EULs'!$D$2:$E$114,2,))</f>
        <v/>
      </c>
      <c r="N1330" s="207" t="str">
        <f t="shared" si="232"/>
        <v/>
      </c>
      <c r="O1330" s="209" t="str">
        <f t="shared" si="242"/>
        <v/>
      </c>
      <c r="P1330" s="209"/>
      <c r="Q1330" s="209"/>
      <c r="R1330" s="208" t="str">
        <f t="shared" si="233"/>
        <v/>
      </c>
      <c r="S1330" s="210" t="str">
        <f t="shared" si="243"/>
        <v/>
      </c>
      <c r="T1330" s="211" t="str">
        <f>IF(M1330="","",'Step 1  Fixed Inputs'!$B$3*(1+'Step 1  Fixed Inputs'!$B$7)/('Step 1  Fixed Inputs'!$B$5-'Step 1  Fixed Inputs'!$B$7)*(1-((1+'Step 1  Fixed Inputs'!$B$7)/(1+'Step 1  Fixed Inputs'!$B$5))^$M1330))</f>
        <v/>
      </c>
      <c r="U1330" s="212" t="str">
        <f>IF(M1330="","",'Step 1  Fixed Inputs'!$B$4*(1+'Step 1  Fixed Inputs'!$B$7)/('Step 1  Fixed Inputs'!$B$5-'Step 1  Fixed Inputs'!$B$7)*(1-((1+'Step 1  Fixed Inputs'!$B$7)/(1+'Step 1  Fixed Inputs'!$B$5))^$M1330))</f>
        <v/>
      </c>
      <c r="V1330" s="213" t="str">
        <f>IF(M1330="","",T1330*#REF!)</f>
        <v/>
      </c>
      <c r="W1330" s="213" t="str">
        <f>IF(M1330="","",U1330*#REF!)</f>
        <v/>
      </c>
      <c r="X1330" s="211" t="str">
        <f>IF(M1330="","",T1330*#REF!+U1330*#REF!)</f>
        <v/>
      </c>
      <c r="Y1330" s="266" t="str">
        <f t="shared" si="244"/>
        <v/>
      </c>
      <c r="Z1330" s="269" t="str">
        <f t="shared" si="245"/>
        <v/>
      </c>
      <c r="AA1330" s="710" t="str">
        <f>IF(Y1330="","",Y1330*'Step 1  Fixed Inputs'!$B$8)</f>
        <v/>
      </c>
    </row>
    <row r="1331" spans="2:27" hidden="1">
      <c r="B1331" s="273"/>
      <c r="C1331" s="578"/>
      <c r="D1331" s="583"/>
      <c r="E1331" s="587"/>
      <c r="F1331" s="646"/>
      <c r="G1331" s="622"/>
      <c r="H1331" s="454"/>
      <c r="I1331" s="566"/>
      <c r="J1331" s="607"/>
      <c r="K1331" s="454"/>
      <c r="L1331" s="455"/>
      <c r="M1331" s="451" t="str">
        <f>IF(C1331="","",VLOOKUP(C1331,'Reference 7.0 EULs'!$D$2:$E$114,2,))</f>
        <v/>
      </c>
      <c r="N1331" s="207" t="str">
        <f t="shared" si="232"/>
        <v/>
      </c>
      <c r="O1331" s="209" t="str">
        <f t="shared" si="242"/>
        <v/>
      </c>
      <c r="P1331" s="209"/>
      <c r="Q1331" s="209"/>
      <c r="R1331" s="208" t="str">
        <f t="shared" si="233"/>
        <v/>
      </c>
      <c r="S1331" s="210" t="str">
        <f t="shared" si="243"/>
        <v/>
      </c>
      <c r="T1331" s="211" t="str">
        <f>IF(M1331="","",'Step 1  Fixed Inputs'!$B$3*(1+'Step 1  Fixed Inputs'!$B$7)/('Step 1  Fixed Inputs'!$B$5-'Step 1  Fixed Inputs'!$B$7)*(1-((1+'Step 1  Fixed Inputs'!$B$7)/(1+'Step 1  Fixed Inputs'!$B$5))^$M1331))</f>
        <v/>
      </c>
      <c r="U1331" s="212" t="str">
        <f>IF(M1331="","",'Step 1  Fixed Inputs'!$B$4*(1+'Step 1  Fixed Inputs'!$B$7)/('Step 1  Fixed Inputs'!$B$5-'Step 1  Fixed Inputs'!$B$7)*(1-((1+'Step 1  Fixed Inputs'!$B$7)/(1+'Step 1  Fixed Inputs'!$B$5))^$M1331))</f>
        <v/>
      </c>
      <c r="V1331" s="213" t="str">
        <f>IF(M1331="","",T1331*#REF!)</f>
        <v/>
      </c>
      <c r="W1331" s="213" t="str">
        <f>IF(M1331="","",U1331*#REF!)</f>
        <v/>
      </c>
      <c r="X1331" s="211" t="str">
        <f>IF(M1331="","",T1331*#REF!+U1331*#REF!)</f>
        <v/>
      </c>
      <c r="Y1331" s="266" t="str">
        <f t="shared" si="244"/>
        <v/>
      </c>
      <c r="Z1331" s="269" t="str">
        <f t="shared" si="245"/>
        <v/>
      </c>
      <c r="AA1331" s="710" t="str">
        <f>IF(Y1331="","",Y1331*'Step 1  Fixed Inputs'!$B$8)</f>
        <v/>
      </c>
    </row>
    <row r="1332" spans="2:27" hidden="1">
      <c r="B1332" s="412"/>
      <c r="C1332" s="578"/>
      <c r="D1332" s="583"/>
      <c r="E1332" s="587"/>
      <c r="F1332" s="646"/>
      <c r="G1332" s="622"/>
      <c r="H1332" s="454"/>
      <c r="I1332" s="566"/>
      <c r="J1332" s="607"/>
      <c r="K1332" s="454"/>
      <c r="L1332" s="455"/>
      <c r="M1332" s="451" t="str">
        <f>IF(C1332="","",VLOOKUP(C1332,'Reference 7.0 EULs'!$D$2:$E$114,2,))</f>
        <v/>
      </c>
      <c r="N1332" s="207" t="str">
        <f t="shared" si="232"/>
        <v/>
      </c>
      <c r="O1332" s="209" t="str">
        <f t="shared" si="242"/>
        <v/>
      </c>
      <c r="P1332" s="209"/>
      <c r="Q1332" s="209"/>
      <c r="R1332" s="208" t="str">
        <f t="shared" si="233"/>
        <v/>
      </c>
      <c r="S1332" s="210" t="str">
        <f t="shared" si="243"/>
        <v/>
      </c>
      <c r="T1332" s="211" t="str">
        <f>IF(M1332="","",'Step 1  Fixed Inputs'!$B$3*(1+'Step 1  Fixed Inputs'!$B$7)/('Step 1  Fixed Inputs'!$B$5-'Step 1  Fixed Inputs'!$B$7)*(1-((1+'Step 1  Fixed Inputs'!$B$7)/(1+'Step 1  Fixed Inputs'!$B$5))^$M1332))</f>
        <v/>
      </c>
      <c r="U1332" s="212" t="str">
        <f>IF(M1332="","",'Step 1  Fixed Inputs'!$B$4*(1+'Step 1  Fixed Inputs'!$B$7)/('Step 1  Fixed Inputs'!$B$5-'Step 1  Fixed Inputs'!$B$7)*(1-((1+'Step 1  Fixed Inputs'!$B$7)/(1+'Step 1  Fixed Inputs'!$B$5))^$M1332))</f>
        <v/>
      </c>
      <c r="V1332" s="213" t="str">
        <f>IF(M1332="","",T1332*#REF!)</f>
        <v/>
      </c>
      <c r="W1332" s="213" t="str">
        <f>IF(M1332="","",U1332*#REF!)</f>
        <v/>
      </c>
      <c r="X1332" s="211" t="str">
        <f>IF(M1332="","",T1332*#REF!+U1332*#REF!)</f>
        <v/>
      </c>
      <c r="Y1332" s="266" t="str">
        <f t="shared" si="244"/>
        <v/>
      </c>
      <c r="Z1332" s="269" t="str">
        <f t="shared" si="245"/>
        <v/>
      </c>
      <c r="AA1332" s="710" t="str">
        <f>IF(Y1332="","",Y1332*'Step 1  Fixed Inputs'!$B$8)</f>
        <v/>
      </c>
    </row>
    <row r="1333" spans="2:27" hidden="1">
      <c r="B1333" s="412"/>
      <c r="C1333" s="578"/>
      <c r="D1333" s="583"/>
      <c r="E1333" s="587"/>
      <c r="F1333" s="646"/>
      <c r="G1333" s="622"/>
      <c r="H1333" s="454"/>
      <c r="I1333" s="566"/>
      <c r="J1333" s="607"/>
      <c r="K1333" s="454"/>
      <c r="L1333" s="455"/>
      <c r="M1333" s="451" t="str">
        <f>IF(C1333="","",VLOOKUP(C1333,'Reference 7.0 EULs'!$D$2:$E$114,2,))</f>
        <v/>
      </c>
      <c r="N1333" s="207" t="str">
        <f t="shared" si="232"/>
        <v/>
      </c>
      <c r="O1333" s="209" t="str">
        <f t="shared" si="242"/>
        <v/>
      </c>
      <c r="P1333" s="209"/>
      <c r="Q1333" s="209"/>
      <c r="R1333" s="208" t="str">
        <f t="shared" si="233"/>
        <v/>
      </c>
      <c r="S1333" s="210" t="str">
        <f t="shared" si="243"/>
        <v/>
      </c>
      <c r="T1333" s="211" t="str">
        <f>IF(M1333="","",'Step 1  Fixed Inputs'!$B$3*(1+'Step 1  Fixed Inputs'!$B$7)/('Step 1  Fixed Inputs'!$B$5-'Step 1  Fixed Inputs'!$B$7)*(1-((1+'Step 1  Fixed Inputs'!$B$7)/(1+'Step 1  Fixed Inputs'!$B$5))^$M1333))</f>
        <v/>
      </c>
      <c r="U1333" s="212" t="str">
        <f>IF(M1333="","",'Step 1  Fixed Inputs'!$B$4*(1+'Step 1  Fixed Inputs'!$B$7)/('Step 1  Fixed Inputs'!$B$5-'Step 1  Fixed Inputs'!$B$7)*(1-((1+'Step 1  Fixed Inputs'!$B$7)/(1+'Step 1  Fixed Inputs'!$B$5))^$M1333))</f>
        <v/>
      </c>
      <c r="V1333" s="213" t="str">
        <f>IF(M1333="","",T1333*#REF!)</f>
        <v/>
      </c>
      <c r="W1333" s="213" t="str">
        <f>IF(M1333="","",U1333*#REF!)</f>
        <v/>
      </c>
      <c r="X1333" s="211" t="str">
        <f>IF(M1333="","",T1333*#REF!+U1333*#REF!)</f>
        <v/>
      </c>
      <c r="Y1333" s="266" t="str">
        <f t="shared" si="244"/>
        <v/>
      </c>
      <c r="Z1333" s="269" t="str">
        <f t="shared" si="245"/>
        <v/>
      </c>
      <c r="AA1333" s="710" t="str">
        <f>IF(Y1333="","",Y1333*'Step 1  Fixed Inputs'!$B$8)</f>
        <v/>
      </c>
    </row>
    <row r="1334" spans="2:27" hidden="1">
      <c r="B1334" s="412"/>
      <c r="C1334" s="578"/>
      <c r="D1334" s="583"/>
      <c r="E1334" s="587"/>
      <c r="F1334" s="646"/>
      <c r="G1334" s="622"/>
      <c r="H1334" s="454"/>
      <c r="I1334" s="566"/>
      <c r="J1334" s="607"/>
      <c r="K1334" s="454"/>
      <c r="L1334" s="455"/>
      <c r="M1334" s="451" t="str">
        <f>IF(C1334="","",VLOOKUP(C1334,'Reference 7.0 EULs'!$D$2:$E$114,2,))</f>
        <v/>
      </c>
      <c r="N1334" s="207" t="str">
        <f t="shared" si="232"/>
        <v/>
      </c>
      <c r="O1334" s="209" t="str">
        <f t="shared" si="242"/>
        <v/>
      </c>
      <c r="P1334" s="209"/>
      <c r="Q1334" s="209"/>
      <c r="R1334" s="208" t="str">
        <f t="shared" si="233"/>
        <v/>
      </c>
      <c r="S1334" s="210" t="str">
        <f t="shared" si="243"/>
        <v/>
      </c>
      <c r="T1334" s="211" t="str">
        <f>IF(M1334="","",'Step 1  Fixed Inputs'!$B$3*(1+'Step 1  Fixed Inputs'!$B$7)/('Step 1  Fixed Inputs'!$B$5-'Step 1  Fixed Inputs'!$B$7)*(1-((1+'Step 1  Fixed Inputs'!$B$7)/(1+'Step 1  Fixed Inputs'!$B$5))^$M1334))</f>
        <v/>
      </c>
      <c r="U1334" s="212" t="str">
        <f>IF(M1334="","",'Step 1  Fixed Inputs'!$B$4*(1+'Step 1  Fixed Inputs'!$B$7)/('Step 1  Fixed Inputs'!$B$5-'Step 1  Fixed Inputs'!$B$7)*(1-((1+'Step 1  Fixed Inputs'!$B$7)/(1+'Step 1  Fixed Inputs'!$B$5))^$M1334))</f>
        <v/>
      </c>
      <c r="V1334" s="213" t="str">
        <f>IF(M1334="","",T1334*#REF!)</f>
        <v/>
      </c>
      <c r="W1334" s="213" t="str">
        <f>IF(M1334="","",U1334*#REF!)</f>
        <v/>
      </c>
      <c r="X1334" s="211" t="str">
        <f>IF(M1334="","",T1334*#REF!+U1334*#REF!)</f>
        <v/>
      </c>
      <c r="Y1334" s="266" t="str">
        <f t="shared" si="244"/>
        <v/>
      </c>
      <c r="Z1334" s="269" t="str">
        <f t="shared" si="245"/>
        <v/>
      </c>
      <c r="AA1334" s="710" t="str">
        <f>IF(Y1334="","",Y1334*'Step 1  Fixed Inputs'!$B$8)</f>
        <v/>
      </c>
    </row>
    <row r="1335" spans="2:27" hidden="1">
      <c r="B1335" s="412"/>
      <c r="C1335" s="578"/>
      <c r="D1335" s="583"/>
      <c r="E1335" s="587"/>
      <c r="F1335" s="646"/>
      <c r="G1335" s="622"/>
      <c r="H1335" s="454"/>
      <c r="I1335" s="566"/>
      <c r="J1335" s="607"/>
      <c r="K1335" s="454"/>
      <c r="L1335" s="455"/>
      <c r="M1335" s="451" t="str">
        <f>IF(C1335="","",VLOOKUP(C1335,'Reference 7.0 EULs'!$D$2:$E$114,2,))</f>
        <v/>
      </c>
      <c r="N1335" s="207" t="str">
        <f t="shared" si="232"/>
        <v/>
      </c>
      <c r="O1335" s="209" t="str">
        <f t="shared" si="242"/>
        <v/>
      </c>
      <c r="P1335" s="209"/>
      <c r="Q1335" s="209"/>
      <c r="R1335" s="208" t="str">
        <f t="shared" si="233"/>
        <v/>
      </c>
      <c r="S1335" s="210" t="str">
        <f t="shared" si="243"/>
        <v/>
      </c>
      <c r="T1335" s="211" t="str">
        <f>IF(M1335="","",'Step 1  Fixed Inputs'!$B$3*(1+'Step 1  Fixed Inputs'!$B$7)/('Step 1  Fixed Inputs'!$B$5-'Step 1  Fixed Inputs'!$B$7)*(1-((1+'Step 1  Fixed Inputs'!$B$7)/(1+'Step 1  Fixed Inputs'!$B$5))^$M1335))</f>
        <v/>
      </c>
      <c r="U1335" s="212" t="str">
        <f>IF(M1335="","",'Step 1  Fixed Inputs'!$B$4*(1+'Step 1  Fixed Inputs'!$B$7)/('Step 1  Fixed Inputs'!$B$5-'Step 1  Fixed Inputs'!$B$7)*(1-((1+'Step 1  Fixed Inputs'!$B$7)/(1+'Step 1  Fixed Inputs'!$B$5))^$M1335))</f>
        <v/>
      </c>
      <c r="V1335" s="213" t="str">
        <f>IF(M1335="","",T1335*#REF!)</f>
        <v/>
      </c>
      <c r="W1335" s="213" t="str">
        <f>IF(M1335="","",U1335*#REF!)</f>
        <v/>
      </c>
      <c r="X1335" s="211" t="str">
        <f>IF(M1335="","",T1335*#REF!+U1335*#REF!)</f>
        <v/>
      </c>
      <c r="Y1335" s="266" t="str">
        <f t="shared" si="244"/>
        <v/>
      </c>
      <c r="Z1335" s="269" t="str">
        <f t="shared" si="245"/>
        <v/>
      </c>
      <c r="AA1335" s="710" t="str">
        <f>IF(Y1335="","",Y1335*'Step 1  Fixed Inputs'!$B$8)</f>
        <v/>
      </c>
    </row>
    <row r="1336" spans="2:27" hidden="1">
      <c r="B1336" s="412"/>
      <c r="C1336" s="578"/>
      <c r="D1336" s="583"/>
      <c r="E1336" s="587"/>
      <c r="F1336" s="646"/>
      <c r="G1336" s="622"/>
      <c r="H1336" s="454"/>
      <c r="I1336" s="566"/>
      <c r="J1336" s="607"/>
      <c r="K1336" s="454"/>
      <c r="L1336" s="455"/>
      <c r="M1336" s="451" t="str">
        <f>IF(C1336="","",VLOOKUP(C1336,'Reference 7.0 EULs'!$D$2:$E$114,2,))</f>
        <v/>
      </c>
      <c r="N1336" s="207" t="str">
        <f t="shared" si="232"/>
        <v/>
      </c>
      <c r="O1336" s="209" t="str">
        <f t="shared" si="242"/>
        <v/>
      </c>
      <c r="P1336" s="209"/>
      <c r="Q1336" s="209"/>
      <c r="R1336" s="208" t="str">
        <f t="shared" si="233"/>
        <v/>
      </c>
      <c r="S1336" s="210" t="str">
        <f t="shared" si="243"/>
        <v/>
      </c>
      <c r="T1336" s="211" t="str">
        <f>IF(M1336="","",'Step 1  Fixed Inputs'!$B$3*(1+'Step 1  Fixed Inputs'!$B$7)/('Step 1  Fixed Inputs'!$B$5-'Step 1  Fixed Inputs'!$B$7)*(1-((1+'Step 1  Fixed Inputs'!$B$7)/(1+'Step 1  Fixed Inputs'!$B$5))^$M1336))</f>
        <v/>
      </c>
      <c r="U1336" s="212" t="str">
        <f>IF(M1336="","",'Step 1  Fixed Inputs'!$B$4*(1+'Step 1  Fixed Inputs'!$B$7)/('Step 1  Fixed Inputs'!$B$5-'Step 1  Fixed Inputs'!$B$7)*(1-((1+'Step 1  Fixed Inputs'!$B$7)/(1+'Step 1  Fixed Inputs'!$B$5))^$M1336))</f>
        <v/>
      </c>
      <c r="V1336" s="213" t="str">
        <f>IF(M1336="","",T1336*#REF!)</f>
        <v/>
      </c>
      <c r="W1336" s="213" t="str">
        <f>IF(M1336="","",U1336*#REF!)</f>
        <v/>
      </c>
      <c r="X1336" s="211" t="str">
        <f>IF(M1336="","",T1336*#REF!+U1336*#REF!)</f>
        <v/>
      </c>
      <c r="Y1336" s="266" t="str">
        <f t="shared" si="244"/>
        <v/>
      </c>
      <c r="Z1336" s="269" t="str">
        <f t="shared" si="245"/>
        <v/>
      </c>
      <c r="AA1336" s="710" t="str">
        <f>IF(Y1336="","",Y1336*'Step 1  Fixed Inputs'!$B$8)</f>
        <v/>
      </c>
    </row>
    <row r="1337" spans="2:27" hidden="1">
      <c r="B1337" s="412"/>
      <c r="C1337" s="578"/>
      <c r="D1337" s="583"/>
      <c r="E1337" s="587"/>
      <c r="F1337" s="646"/>
      <c r="G1337" s="622"/>
      <c r="H1337" s="454"/>
      <c r="I1337" s="566"/>
      <c r="J1337" s="607"/>
      <c r="K1337" s="454"/>
      <c r="L1337" s="455"/>
      <c r="M1337" s="451" t="str">
        <f>IF(C1337="","",VLOOKUP(C1337,'Reference 7.0 EULs'!$D$2:$E$114,2,))</f>
        <v/>
      </c>
      <c r="N1337" s="207" t="str">
        <f t="shared" si="232"/>
        <v/>
      </c>
      <c r="O1337" s="209" t="str">
        <f t="shared" ref="O1337:O1359" si="246">IF(M1337="","",SUM(L1337,N1337))</f>
        <v/>
      </c>
      <c r="P1337" s="209"/>
      <c r="Q1337" s="209"/>
      <c r="R1337" s="208" t="str">
        <f t="shared" si="233"/>
        <v/>
      </c>
      <c r="S1337" s="210" t="str">
        <f t="shared" ref="S1337:S1359" si="247">IF(M1337="","",SUM(L1337,R1337))</f>
        <v/>
      </c>
      <c r="T1337" s="211" t="str">
        <f>IF(M1337="","",'Step 1  Fixed Inputs'!$B$3*(1+'Step 1  Fixed Inputs'!$B$7)/('Step 1  Fixed Inputs'!$B$5-'Step 1  Fixed Inputs'!$B$7)*(1-((1+'Step 1  Fixed Inputs'!$B$7)/(1+'Step 1  Fixed Inputs'!$B$5))^$M1337))</f>
        <v/>
      </c>
      <c r="U1337" s="212" t="str">
        <f>IF(M1337="","",'Step 1  Fixed Inputs'!$B$4*(1+'Step 1  Fixed Inputs'!$B$7)/('Step 1  Fixed Inputs'!$B$5-'Step 1  Fixed Inputs'!$B$7)*(1-((1+'Step 1  Fixed Inputs'!$B$7)/(1+'Step 1  Fixed Inputs'!$B$5))^$M1337))</f>
        <v/>
      </c>
      <c r="V1337" s="213" t="str">
        <f>IF(M1337="","",T1337*#REF!)</f>
        <v/>
      </c>
      <c r="W1337" s="213" t="str">
        <f>IF(M1337="","",U1337*#REF!)</f>
        <v/>
      </c>
      <c r="X1337" s="211" t="str">
        <f>IF(M1337="","",T1337*#REF!+U1337*#REF!)</f>
        <v/>
      </c>
      <c r="Y1337" s="266" t="str">
        <f t="shared" ref="Y1337:Y1359" si="248">IF(M1337="","",X1337-S1337)</f>
        <v/>
      </c>
      <c r="Z1337" s="269" t="str">
        <f t="shared" ref="Z1337:Z1359" si="249">IF(M1337="","",X1337/S1337)</f>
        <v/>
      </c>
      <c r="AA1337" s="710" t="str">
        <f>IF(Y1337="","",Y1337*'Step 1  Fixed Inputs'!$B$8)</f>
        <v/>
      </c>
    </row>
    <row r="1338" spans="2:27" hidden="1">
      <c r="B1338" s="412"/>
      <c r="C1338" s="578"/>
      <c r="D1338" s="583"/>
      <c r="E1338" s="587"/>
      <c r="F1338" s="646"/>
      <c r="G1338" s="622"/>
      <c r="H1338" s="454"/>
      <c r="I1338" s="566"/>
      <c r="J1338" s="607"/>
      <c r="K1338" s="454"/>
      <c r="L1338" s="455"/>
      <c r="M1338" s="451" t="str">
        <f>IF(C1338="","",VLOOKUP(C1338,'Reference 7.0 EULs'!$D$2:$E$114,2,))</f>
        <v/>
      </c>
      <c r="N1338" s="207" t="str">
        <f t="shared" si="232"/>
        <v/>
      </c>
      <c r="O1338" s="209" t="str">
        <f t="shared" si="246"/>
        <v/>
      </c>
      <c r="P1338" s="209"/>
      <c r="Q1338" s="209"/>
      <c r="R1338" s="208" t="str">
        <f t="shared" si="233"/>
        <v/>
      </c>
      <c r="S1338" s="210" t="str">
        <f t="shared" si="247"/>
        <v/>
      </c>
      <c r="T1338" s="211" t="str">
        <f>IF(M1338="","",'Step 1  Fixed Inputs'!$B$3*(1+'Step 1  Fixed Inputs'!$B$7)/('Step 1  Fixed Inputs'!$B$5-'Step 1  Fixed Inputs'!$B$7)*(1-((1+'Step 1  Fixed Inputs'!$B$7)/(1+'Step 1  Fixed Inputs'!$B$5))^$M1338))</f>
        <v/>
      </c>
      <c r="U1338" s="212" t="str">
        <f>IF(M1338="","",'Step 1  Fixed Inputs'!$B$4*(1+'Step 1  Fixed Inputs'!$B$7)/('Step 1  Fixed Inputs'!$B$5-'Step 1  Fixed Inputs'!$B$7)*(1-((1+'Step 1  Fixed Inputs'!$B$7)/(1+'Step 1  Fixed Inputs'!$B$5))^$M1338))</f>
        <v/>
      </c>
      <c r="V1338" s="213" t="str">
        <f>IF(M1338="","",T1338*#REF!)</f>
        <v/>
      </c>
      <c r="W1338" s="213" t="str">
        <f>IF(M1338="","",U1338*#REF!)</f>
        <v/>
      </c>
      <c r="X1338" s="211" t="str">
        <f>IF(M1338="","",T1338*#REF!+U1338*#REF!)</f>
        <v/>
      </c>
      <c r="Y1338" s="266" t="str">
        <f t="shared" si="248"/>
        <v/>
      </c>
      <c r="Z1338" s="269" t="str">
        <f t="shared" si="249"/>
        <v/>
      </c>
      <c r="AA1338" s="710" t="str">
        <f>IF(Y1338="","",Y1338*'Step 1  Fixed Inputs'!$B$8)</f>
        <v/>
      </c>
    </row>
    <row r="1339" spans="2:27" hidden="1">
      <c r="B1339" s="412"/>
      <c r="C1339" s="578"/>
      <c r="D1339" s="583"/>
      <c r="E1339" s="587"/>
      <c r="F1339" s="646"/>
      <c r="G1339" s="622"/>
      <c r="H1339" s="454"/>
      <c r="I1339" s="566"/>
      <c r="J1339" s="607"/>
      <c r="K1339" s="454"/>
      <c r="L1339" s="455"/>
      <c r="M1339" s="451" t="str">
        <f>IF(C1339="","",VLOOKUP(C1339,'Reference 7.0 EULs'!$D$2:$E$114,2,))</f>
        <v/>
      </c>
      <c r="N1339" s="207" t="str">
        <f t="shared" si="232"/>
        <v/>
      </c>
      <c r="O1339" s="209" t="str">
        <f t="shared" si="246"/>
        <v/>
      </c>
      <c r="P1339" s="209"/>
      <c r="Q1339" s="209"/>
      <c r="R1339" s="208" t="str">
        <f t="shared" si="233"/>
        <v/>
      </c>
      <c r="S1339" s="210" t="str">
        <f t="shared" si="247"/>
        <v/>
      </c>
      <c r="T1339" s="211" t="str">
        <f>IF(M1339="","",'Step 1  Fixed Inputs'!$B$3*(1+'Step 1  Fixed Inputs'!$B$7)/('Step 1  Fixed Inputs'!$B$5-'Step 1  Fixed Inputs'!$B$7)*(1-((1+'Step 1  Fixed Inputs'!$B$7)/(1+'Step 1  Fixed Inputs'!$B$5))^$M1339))</f>
        <v/>
      </c>
      <c r="U1339" s="212" t="str">
        <f>IF(M1339="","",'Step 1  Fixed Inputs'!$B$4*(1+'Step 1  Fixed Inputs'!$B$7)/('Step 1  Fixed Inputs'!$B$5-'Step 1  Fixed Inputs'!$B$7)*(1-((1+'Step 1  Fixed Inputs'!$B$7)/(1+'Step 1  Fixed Inputs'!$B$5))^$M1339))</f>
        <v/>
      </c>
      <c r="V1339" s="213" t="str">
        <f>IF(M1339="","",T1339*#REF!)</f>
        <v/>
      </c>
      <c r="W1339" s="213" t="str">
        <f>IF(M1339="","",U1339*#REF!)</f>
        <v/>
      </c>
      <c r="X1339" s="211" t="str">
        <f>IF(M1339="","",T1339*#REF!+U1339*#REF!)</f>
        <v/>
      </c>
      <c r="Y1339" s="266" t="str">
        <f t="shared" si="248"/>
        <v/>
      </c>
      <c r="Z1339" s="269" t="str">
        <f t="shared" si="249"/>
        <v/>
      </c>
      <c r="AA1339" s="710" t="str">
        <f>IF(Y1339="","",Y1339*'Step 1  Fixed Inputs'!$B$8)</f>
        <v/>
      </c>
    </row>
    <row r="1340" spans="2:27" hidden="1">
      <c r="B1340" s="412"/>
      <c r="C1340" s="578"/>
      <c r="D1340" s="583"/>
      <c r="E1340" s="587"/>
      <c r="F1340" s="646"/>
      <c r="G1340" s="622"/>
      <c r="H1340" s="454"/>
      <c r="I1340" s="566"/>
      <c r="J1340" s="607"/>
      <c r="K1340" s="454"/>
      <c r="L1340" s="455"/>
      <c r="M1340" s="451" t="str">
        <f>IF(C1340="","",VLOOKUP(C1340,'Reference 7.0 EULs'!$D$2:$E$114,2,))</f>
        <v/>
      </c>
      <c r="N1340" s="207" t="str">
        <f t="shared" si="232"/>
        <v/>
      </c>
      <c r="O1340" s="209" t="str">
        <f t="shared" si="246"/>
        <v/>
      </c>
      <c r="P1340" s="209"/>
      <c r="Q1340" s="209"/>
      <c r="R1340" s="208" t="str">
        <f t="shared" si="233"/>
        <v/>
      </c>
      <c r="S1340" s="210" t="str">
        <f t="shared" si="247"/>
        <v/>
      </c>
      <c r="T1340" s="211" t="str">
        <f>IF(M1340="","",'Step 1  Fixed Inputs'!$B$3*(1+'Step 1  Fixed Inputs'!$B$7)/('Step 1  Fixed Inputs'!$B$5-'Step 1  Fixed Inputs'!$B$7)*(1-((1+'Step 1  Fixed Inputs'!$B$7)/(1+'Step 1  Fixed Inputs'!$B$5))^$M1340))</f>
        <v/>
      </c>
      <c r="U1340" s="212" t="str">
        <f>IF(M1340="","",'Step 1  Fixed Inputs'!$B$4*(1+'Step 1  Fixed Inputs'!$B$7)/('Step 1  Fixed Inputs'!$B$5-'Step 1  Fixed Inputs'!$B$7)*(1-((1+'Step 1  Fixed Inputs'!$B$7)/(1+'Step 1  Fixed Inputs'!$B$5))^$M1340))</f>
        <v/>
      </c>
      <c r="V1340" s="213" t="str">
        <f>IF(M1340="","",T1340*#REF!)</f>
        <v/>
      </c>
      <c r="W1340" s="213" t="str">
        <f>IF(M1340="","",U1340*#REF!)</f>
        <v/>
      </c>
      <c r="X1340" s="211" t="str">
        <f>IF(M1340="","",T1340*#REF!+U1340*#REF!)</f>
        <v/>
      </c>
      <c r="Y1340" s="266" t="str">
        <f t="shared" si="248"/>
        <v/>
      </c>
      <c r="Z1340" s="269" t="str">
        <f t="shared" si="249"/>
        <v/>
      </c>
      <c r="AA1340" s="710" t="str">
        <f>IF(Y1340="","",Y1340*'Step 1  Fixed Inputs'!$B$8)</f>
        <v/>
      </c>
    </row>
    <row r="1341" spans="2:27" hidden="1">
      <c r="B1341" s="412"/>
      <c r="C1341" s="578"/>
      <c r="D1341" s="583"/>
      <c r="E1341" s="587"/>
      <c r="F1341" s="646"/>
      <c r="G1341" s="622"/>
      <c r="H1341" s="454"/>
      <c r="I1341" s="566"/>
      <c r="J1341" s="607"/>
      <c r="K1341" s="454"/>
      <c r="L1341" s="455"/>
      <c r="M1341" s="451" t="str">
        <f>IF(C1341="","",VLOOKUP(C1341,'Reference 7.0 EULs'!$D$2:$E$114,2,))</f>
        <v/>
      </c>
      <c r="N1341" s="207" t="str">
        <f t="shared" si="232"/>
        <v/>
      </c>
      <c r="O1341" s="209" t="str">
        <f t="shared" si="246"/>
        <v/>
      </c>
      <c r="P1341" s="209"/>
      <c r="Q1341" s="209"/>
      <c r="R1341" s="208" t="str">
        <f t="shared" si="233"/>
        <v/>
      </c>
      <c r="S1341" s="210" t="str">
        <f t="shared" si="247"/>
        <v/>
      </c>
      <c r="T1341" s="211" t="str">
        <f>IF(M1341="","",'Step 1  Fixed Inputs'!$B$3*(1+'Step 1  Fixed Inputs'!$B$7)/('Step 1  Fixed Inputs'!$B$5-'Step 1  Fixed Inputs'!$B$7)*(1-((1+'Step 1  Fixed Inputs'!$B$7)/(1+'Step 1  Fixed Inputs'!$B$5))^$M1341))</f>
        <v/>
      </c>
      <c r="U1341" s="212" t="str">
        <f>IF(M1341="","",'Step 1  Fixed Inputs'!$B$4*(1+'Step 1  Fixed Inputs'!$B$7)/('Step 1  Fixed Inputs'!$B$5-'Step 1  Fixed Inputs'!$B$7)*(1-((1+'Step 1  Fixed Inputs'!$B$7)/(1+'Step 1  Fixed Inputs'!$B$5))^$M1341))</f>
        <v/>
      </c>
      <c r="V1341" s="213" t="str">
        <f>IF(M1341="","",T1341*#REF!)</f>
        <v/>
      </c>
      <c r="W1341" s="213" t="str">
        <f>IF(M1341="","",U1341*#REF!)</f>
        <v/>
      </c>
      <c r="X1341" s="211" t="str">
        <f>IF(M1341="","",T1341*#REF!+U1341*#REF!)</f>
        <v/>
      </c>
      <c r="Y1341" s="266" t="str">
        <f t="shared" si="248"/>
        <v/>
      </c>
      <c r="Z1341" s="269" t="str">
        <f t="shared" si="249"/>
        <v/>
      </c>
      <c r="AA1341" s="710" t="str">
        <f>IF(Y1341="","",Y1341*'Step 1  Fixed Inputs'!$B$8)</f>
        <v/>
      </c>
    </row>
    <row r="1342" spans="2:27" hidden="1">
      <c r="B1342" s="238"/>
      <c r="C1342" s="579"/>
      <c r="D1342" s="583"/>
      <c r="E1342" s="587"/>
      <c r="F1342" s="646"/>
      <c r="G1342" s="622"/>
      <c r="H1342" s="454"/>
      <c r="I1342" s="566"/>
      <c r="J1342" s="607"/>
      <c r="K1342" s="454"/>
      <c r="L1342" s="455"/>
      <c r="M1342" s="451" t="str">
        <f>IF(C1342="","",VLOOKUP(C1342,'Reference 7.0 EULs'!$D$2:$E$114,2,))</f>
        <v/>
      </c>
      <c r="N1342" s="207" t="str">
        <f t="shared" si="232"/>
        <v/>
      </c>
      <c r="O1342" s="209" t="str">
        <f t="shared" si="246"/>
        <v/>
      </c>
      <c r="P1342" s="209"/>
      <c r="Q1342" s="209"/>
      <c r="R1342" s="208" t="str">
        <f t="shared" si="233"/>
        <v/>
      </c>
      <c r="S1342" s="210" t="str">
        <f t="shared" si="247"/>
        <v/>
      </c>
      <c r="T1342" s="211" t="str">
        <f>IF(M1342="","",'Step 1  Fixed Inputs'!$B$3*(1+'Step 1  Fixed Inputs'!$B$7)/('Step 1  Fixed Inputs'!$B$5-'Step 1  Fixed Inputs'!$B$7)*(1-((1+'Step 1  Fixed Inputs'!$B$7)/(1+'Step 1  Fixed Inputs'!$B$5))^$M1342))</f>
        <v/>
      </c>
      <c r="U1342" s="212" t="str">
        <f>IF(M1342="","",'Step 1  Fixed Inputs'!$B$4*(1+'Step 1  Fixed Inputs'!$B$7)/('Step 1  Fixed Inputs'!$B$5-'Step 1  Fixed Inputs'!$B$7)*(1-((1+'Step 1  Fixed Inputs'!$B$7)/(1+'Step 1  Fixed Inputs'!$B$5))^$M1342))</f>
        <v/>
      </c>
      <c r="V1342" s="213" t="str">
        <f>IF(M1342="","",T1342*#REF!)</f>
        <v/>
      </c>
      <c r="W1342" s="213" t="str">
        <f>IF(M1342="","",U1342*#REF!)</f>
        <v/>
      </c>
      <c r="X1342" s="211" t="str">
        <f>IF(M1342="","",T1342*#REF!+U1342*#REF!)</f>
        <v/>
      </c>
      <c r="Y1342" s="266" t="str">
        <f t="shared" si="248"/>
        <v/>
      </c>
      <c r="Z1342" s="269" t="str">
        <f t="shared" si="249"/>
        <v/>
      </c>
      <c r="AA1342" s="710" t="str">
        <f>IF(Y1342="","",Y1342*'Step 1  Fixed Inputs'!$B$8)</f>
        <v/>
      </c>
    </row>
    <row r="1343" spans="2:27" hidden="1">
      <c r="B1343" s="238"/>
      <c r="C1343" s="572"/>
      <c r="D1343" s="583"/>
      <c r="E1343" s="587"/>
      <c r="F1343" s="646"/>
      <c r="G1343" s="622"/>
      <c r="H1343" s="454"/>
      <c r="I1343" s="566"/>
      <c r="J1343" s="607"/>
      <c r="K1343" s="454"/>
      <c r="L1343" s="455"/>
      <c r="M1343" s="451" t="str">
        <f>IF(C1343="","",VLOOKUP(C1343,'Reference 7.0 EULs'!$D$2:$E$114,2,))</f>
        <v/>
      </c>
      <c r="N1343" s="207" t="str">
        <f t="shared" si="232"/>
        <v/>
      </c>
      <c r="O1343" s="209" t="str">
        <f t="shared" si="246"/>
        <v/>
      </c>
      <c r="P1343" s="209"/>
      <c r="Q1343" s="209"/>
      <c r="R1343" s="208" t="str">
        <f t="shared" si="233"/>
        <v/>
      </c>
      <c r="S1343" s="210" t="str">
        <f t="shared" si="247"/>
        <v/>
      </c>
      <c r="T1343" s="211" t="str">
        <f>IF(M1343="","",'Step 1  Fixed Inputs'!$B$3*(1+'Step 1  Fixed Inputs'!$B$7)/('Step 1  Fixed Inputs'!$B$5-'Step 1  Fixed Inputs'!$B$7)*(1-((1+'Step 1  Fixed Inputs'!$B$7)/(1+'Step 1  Fixed Inputs'!$B$5))^$M1343))</f>
        <v/>
      </c>
      <c r="U1343" s="212" t="str">
        <f>IF(M1343="","",'Step 1  Fixed Inputs'!$B$4*(1+'Step 1  Fixed Inputs'!$B$7)/('Step 1  Fixed Inputs'!$B$5-'Step 1  Fixed Inputs'!$B$7)*(1-((1+'Step 1  Fixed Inputs'!$B$7)/(1+'Step 1  Fixed Inputs'!$B$5))^$M1343))</f>
        <v/>
      </c>
      <c r="V1343" s="213" t="str">
        <f>IF(M1343="","",T1343*#REF!)</f>
        <v/>
      </c>
      <c r="W1343" s="213" t="str">
        <f>IF(M1343="","",U1343*#REF!)</f>
        <v/>
      </c>
      <c r="X1343" s="211" t="str">
        <f>IF(M1343="","",T1343*#REF!+U1343*#REF!)</f>
        <v/>
      </c>
      <c r="Y1343" s="266" t="str">
        <f t="shared" si="248"/>
        <v/>
      </c>
      <c r="Z1343" s="269" t="str">
        <f t="shared" si="249"/>
        <v/>
      </c>
      <c r="AA1343" s="710" t="str">
        <f>IF(Y1343="","",Y1343*'Step 1  Fixed Inputs'!$B$8)</f>
        <v/>
      </c>
    </row>
    <row r="1344" spans="2:27" hidden="1">
      <c r="B1344" s="412"/>
      <c r="C1344" s="572"/>
      <c r="D1344" s="583"/>
      <c r="E1344" s="587"/>
      <c r="F1344" s="646"/>
      <c r="G1344" s="622"/>
      <c r="H1344" s="454"/>
      <c r="I1344" s="566"/>
      <c r="J1344" s="607"/>
      <c r="K1344" s="454"/>
      <c r="L1344" s="455"/>
      <c r="M1344" s="451" t="str">
        <f>IF(C1344="","",VLOOKUP(C1344,'Reference 7.0 EULs'!$D$2:$E$114,2,))</f>
        <v/>
      </c>
      <c r="N1344" s="207" t="str">
        <f t="shared" si="232"/>
        <v/>
      </c>
      <c r="O1344" s="209" t="str">
        <f t="shared" si="246"/>
        <v/>
      </c>
      <c r="P1344" s="209"/>
      <c r="Q1344" s="209"/>
      <c r="R1344" s="208" t="str">
        <f t="shared" si="233"/>
        <v/>
      </c>
      <c r="S1344" s="210" t="str">
        <f t="shared" si="247"/>
        <v/>
      </c>
      <c r="T1344" s="211" t="str">
        <f>IF(M1344="","",'Step 1  Fixed Inputs'!$B$3*(1+'Step 1  Fixed Inputs'!$B$7)/('Step 1  Fixed Inputs'!$B$5-'Step 1  Fixed Inputs'!$B$7)*(1-((1+'Step 1  Fixed Inputs'!$B$7)/(1+'Step 1  Fixed Inputs'!$B$5))^$M1344))</f>
        <v/>
      </c>
      <c r="U1344" s="212" t="str">
        <f>IF(M1344="","",'Step 1  Fixed Inputs'!$B$4*(1+'Step 1  Fixed Inputs'!$B$7)/('Step 1  Fixed Inputs'!$B$5-'Step 1  Fixed Inputs'!$B$7)*(1-((1+'Step 1  Fixed Inputs'!$B$7)/(1+'Step 1  Fixed Inputs'!$B$5))^$M1344))</f>
        <v/>
      </c>
      <c r="V1344" s="213" t="str">
        <f>IF(M1344="","",T1344*#REF!)</f>
        <v/>
      </c>
      <c r="W1344" s="213" t="str">
        <f>IF(M1344="","",U1344*#REF!)</f>
        <v/>
      </c>
      <c r="X1344" s="211" t="str">
        <f>IF(M1344="","",T1344*#REF!+U1344*#REF!)</f>
        <v/>
      </c>
      <c r="Y1344" s="266" t="str">
        <f t="shared" si="248"/>
        <v/>
      </c>
      <c r="Z1344" s="269" t="str">
        <f t="shared" si="249"/>
        <v/>
      </c>
      <c r="AA1344" s="710" t="str">
        <f>IF(Y1344="","",Y1344*'Step 1  Fixed Inputs'!$B$8)</f>
        <v/>
      </c>
    </row>
    <row r="1345" spans="1:27" hidden="1">
      <c r="A1345" s="408"/>
      <c r="B1345" s="412"/>
      <c r="C1345" s="578"/>
      <c r="D1345" s="583"/>
      <c r="E1345" s="587"/>
      <c r="F1345" s="646"/>
      <c r="G1345" s="622"/>
      <c r="H1345" s="454"/>
      <c r="I1345" s="566"/>
      <c r="J1345" s="607"/>
      <c r="K1345" s="454"/>
      <c r="L1345" s="455"/>
      <c r="M1345" s="451" t="str">
        <f>IF(C1345="","",VLOOKUP(C1345,'Reference 7.0 EULs'!$D$2:$E$114,2,))</f>
        <v/>
      </c>
      <c r="N1345" s="207" t="str">
        <f t="shared" si="232"/>
        <v/>
      </c>
      <c r="O1345" s="209" t="str">
        <f t="shared" si="246"/>
        <v/>
      </c>
      <c r="P1345" s="209"/>
      <c r="Q1345" s="209"/>
      <c r="R1345" s="208" t="str">
        <f t="shared" si="233"/>
        <v/>
      </c>
      <c r="S1345" s="210" t="str">
        <f t="shared" si="247"/>
        <v/>
      </c>
      <c r="T1345" s="211" t="str">
        <f>IF(M1345="","",'Step 1  Fixed Inputs'!$B$3*(1+'Step 1  Fixed Inputs'!$B$7)/('Step 1  Fixed Inputs'!$B$5-'Step 1  Fixed Inputs'!$B$7)*(1-((1+'Step 1  Fixed Inputs'!$B$7)/(1+'Step 1  Fixed Inputs'!$B$5))^$M1345))</f>
        <v/>
      </c>
      <c r="U1345" s="212" t="str">
        <f>IF(M1345="","",'Step 1  Fixed Inputs'!$B$4*(1+'Step 1  Fixed Inputs'!$B$7)/('Step 1  Fixed Inputs'!$B$5-'Step 1  Fixed Inputs'!$B$7)*(1-((1+'Step 1  Fixed Inputs'!$B$7)/(1+'Step 1  Fixed Inputs'!$B$5))^$M1345))</f>
        <v/>
      </c>
      <c r="V1345" s="213" t="str">
        <f>IF(M1345="","",T1345*#REF!)</f>
        <v/>
      </c>
      <c r="W1345" s="213" t="str">
        <f>IF(M1345="","",U1345*#REF!)</f>
        <v/>
      </c>
      <c r="X1345" s="211" t="str">
        <f>IF(M1345="","",T1345*#REF!+U1345*#REF!)</f>
        <v/>
      </c>
      <c r="Y1345" s="266" t="str">
        <f t="shared" si="248"/>
        <v/>
      </c>
      <c r="Z1345" s="269" t="str">
        <f t="shared" si="249"/>
        <v/>
      </c>
      <c r="AA1345" s="710" t="str">
        <f>IF(Y1345="","",Y1345*'Step 1  Fixed Inputs'!$B$8)</f>
        <v/>
      </c>
    </row>
    <row r="1346" spans="1:27" hidden="1">
      <c r="A1346" s="408"/>
      <c r="B1346" s="238"/>
      <c r="C1346" s="579"/>
      <c r="D1346" s="583"/>
      <c r="E1346" s="587"/>
      <c r="F1346" s="646"/>
      <c r="G1346" s="622"/>
      <c r="H1346" s="454"/>
      <c r="I1346" s="566"/>
      <c r="J1346" s="607"/>
      <c r="K1346" s="454"/>
      <c r="L1346" s="455"/>
      <c r="M1346" s="451" t="str">
        <f>IF(C1346="","",VLOOKUP(C1346,'Reference 7.0 EULs'!$D$2:$E$114,2,))</f>
        <v/>
      </c>
      <c r="N1346" s="207" t="str">
        <f t="shared" si="232"/>
        <v/>
      </c>
      <c r="O1346" s="209" t="str">
        <f t="shared" si="246"/>
        <v/>
      </c>
      <c r="P1346" s="209"/>
      <c r="Q1346" s="209"/>
      <c r="R1346" s="208" t="str">
        <f t="shared" si="233"/>
        <v/>
      </c>
      <c r="S1346" s="210" t="str">
        <f t="shared" si="247"/>
        <v/>
      </c>
      <c r="T1346" s="211" t="str">
        <f>IF(M1346="","",'Step 1  Fixed Inputs'!$B$3*(1+'Step 1  Fixed Inputs'!$B$7)/('Step 1  Fixed Inputs'!$B$5-'Step 1  Fixed Inputs'!$B$7)*(1-((1+'Step 1  Fixed Inputs'!$B$7)/(1+'Step 1  Fixed Inputs'!$B$5))^$M1346))</f>
        <v/>
      </c>
      <c r="U1346" s="212" t="str">
        <f>IF(M1346="","",'Step 1  Fixed Inputs'!$B$4*(1+'Step 1  Fixed Inputs'!$B$7)/('Step 1  Fixed Inputs'!$B$5-'Step 1  Fixed Inputs'!$B$7)*(1-((1+'Step 1  Fixed Inputs'!$B$7)/(1+'Step 1  Fixed Inputs'!$B$5))^$M1346))</f>
        <v/>
      </c>
      <c r="V1346" s="213" t="str">
        <f>IF(M1346="","",T1346*#REF!)</f>
        <v/>
      </c>
      <c r="W1346" s="213" t="str">
        <f>IF(M1346="","",U1346*#REF!)</f>
        <v/>
      </c>
      <c r="X1346" s="211" t="str">
        <f>IF(M1346="","",T1346*#REF!+U1346*#REF!)</f>
        <v/>
      </c>
      <c r="Y1346" s="266" t="str">
        <f t="shared" si="248"/>
        <v/>
      </c>
      <c r="Z1346" s="269" t="str">
        <f t="shared" si="249"/>
        <v/>
      </c>
      <c r="AA1346" s="710" t="str">
        <f>IF(Y1346="","",Y1346*'Step 1  Fixed Inputs'!$B$8)</f>
        <v/>
      </c>
    </row>
    <row r="1347" spans="1:27" hidden="1">
      <c r="A1347" s="408"/>
      <c r="B1347" s="238"/>
      <c r="C1347" s="572"/>
      <c r="D1347" s="583"/>
      <c r="E1347" s="587"/>
      <c r="F1347" s="646"/>
      <c r="G1347" s="622"/>
      <c r="H1347" s="454"/>
      <c r="I1347" s="566"/>
      <c r="J1347" s="607"/>
      <c r="K1347" s="454"/>
      <c r="L1347" s="455"/>
      <c r="M1347" s="451" t="str">
        <f>IF(C1347="","",VLOOKUP(C1347,'Reference 7.0 EULs'!$D$2:$E$114,2,))</f>
        <v/>
      </c>
      <c r="N1347" s="207" t="str">
        <f t="shared" si="232"/>
        <v/>
      </c>
      <c r="O1347" s="209" t="str">
        <f t="shared" si="246"/>
        <v/>
      </c>
      <c r="P1347" s="209"/>
      <c r="Q1347" s="209"/>
      <c r="R1347" s="208" t="str">
        <f t="shared" si="233"/>
        <v/>
      </c>
      <c r="S1347" s="210" t="str">
        <f t="shared" si="247"/>
        <v/>
      </c>
      <c r="T1347" s="211" t="str">
        <f>IF(M1347="","",'Step 1  Fixed Inputs'!$B$3*(1+'Step 1  Fixed Inputs'!$B$7)/('Step 1  Fixed Inputs'!$B$5-'Step 1  Fixed Inputs'!$B$7)*(1-((1+'Step 1  Fixed Inputs'!$B$7)/(1+'Step 1  Fixed Inputs'!$B$5))^$M1347))</f>
        <v/>
      </c>
      <c r="U1347" s="212" t="str">
        <f>IF(M1347="","",'Step 1  Fixed Inputs'!$B$4*(1+'Step 1  Fixed Inputs'!$B$7)/('Step 1  Fixed Inputs'!$B$5-'Step 1  Fixed Inputs'!$B$7)*(1-((1+'Step 1  Fixed Inputs'!$B$7)/(1+'Step 1  Fixed Inputs'!$B$5))^$M1347))</f>
        <v/>
      </c>
      <c r="V1347" s="213" t="str">
        <f>IF(M1347="","",T1347*#REF!)</f>
        <v/>
      </c>
      <c r="W1347" s="213" t="str">
        <f>IF(M1347="","",U1347*#REF!)</f>
        <v/>
      </c>
      <c r="X1347" s="211" t="str">
        <f>IF(M1347="","",T1347*#REF!+U1347*#REF!)</f>
        <v/>
      </c>
      <c r="Y1347" s="266" t="str">
        <f t="shared" si="248"/>
        <v/>
      </c>
      <c r="Z1347" s="269" t="str">
        <f t="shared" si="249"/>
        <v/>
      </c>
      <c r="AA1347" s="710" t="str">
        <f>IF(Y1347="","",Y1347*'Step 1  Fixed Inputs'!$B$8)</f>
        <v/>
      </c>
    </row>
    <row r="1348" spans="1:27" hidden="1">
      <c r="A1348" s="408"/>
      <c r="B1348" s="238"/>
      <c r="C1348" s="578"/>
      <c r="D1348" s="583"/>
      <c r="E1348" s="587"/>
      <c r="F1348" s="646"/>
      <c r="G1348" s="622"/>
      <c r="H1348" s="454"/>
      <c r="I1348" s="566"/>
      <c r="J1348" s="607"/>
      <c r="K1348" s="454"/>
      <c r="L1348" s="455"/>
      <c r="M1348" s="451" t="str">
        <f>IF(C1348="","",VLOOKUP(C1348,'Reference 7.0 EULs'!$D$2:$E$114,2,))</f>
        <v/>
      </c>
      <c r="N1348" s="207" t="str">
        <f t="shared" si="232"/>
        <v/>
      </c>
      <c r="O1348" s="209" t="str">
        <f t="shared" si="246"/>
        <v/>
      </c>
      <c r="P1348" s="209"/>
      <c r="Q1348" s="209"/>
      <c r="R1348" s="208" t="str">
        <f t="shared" si="233"/>
        <v/>
      </c>
      <c r="S1348" s="210" t="str">
        <f t="shared" si="247"/>
        <v/>
      </c>
      <c r="T1348" s="211" t="str">
        <f>IF(M1348="","",'Step 1  Fixed Inputs'!$B$3*(1+'Step 1  Fixed Inputs'!$B$7)/('Step 1  Fixed Inputs'!$B$5-'Step 1  Fixed Inputs'!$B$7)*(1-((1+'Step 1  Fixed Inputs'!$B$7)/(1+'Step 1  Fixed Inputs'!$B$5))^$M1348))</f>
        <v/>
      </c>
      <c r="U1348" s="212" t="str">
        <f>IF(M1348="","",'Step 1  Fixed Inputs'!$B$4*(1+'Step 1  Fixed Inputs'!$B$7)/('Step 1  Fixed Inputs'!$B$5-'Step 1  Fixed Inputs'!$B$7)*(1-((1+'Step 1  Fixed Inputs'!$B$7)/(1+'Step 1  Fixed Inputs'!$B$5))^$M1348))</f>
        <v/>
      </c>
      <c r="V1348" s="213" t="str">
        <f>IF(M1348="","",T1348*#REF!)</f>
        <v/>
      </c>
      <c r="W1348" s="213" t="str">
        <f>IF(M1348="","",U1348*#REF!)</f>
        <v/>
      </c>
      <c r="X1348" s="211" t="str">
        <f>IF(M1348="","",T1348*#REF!+U1348*#REF!)</f>
        <v/>
      </c>
      <c r="Y1348" s="266" t="str">
        <f t="shared" si="248"/>
        <v/>
      </c>
      <c r="Z1348" s="269" t="str">
        <f t="shared" si="249"/>
        <v/>
      </c>
      <c r="AA1348" s="710" t="str">
        <f>IF(Y1348="","",Y1348*'Step 1  Fixed Inputs'!$B$8)</f>
        <v/>
      </c>
    </row>
    <row r="1349" spans="1:27" hidden="1">
      <c r="A1349" s="408"/>
      <c r="B1349" s="412"/>
      <c r="C1349" s="578"/>
      <c r="D1349" s="583"/>
      <c r="E1349" s="587"/>
      <c r="F1349" s="646"/>
      <c r="G1349" s="622"/>
      <c r="H1349" s="454"/>
      <c r="I1349" s="566"/>
      <c r="J1349" s="607"/>
      <c r="K1349" s="454"/>
      <c r="L1349" s="455"/>
      <c r="M1349" s="451" t="str">
        <f>IF(C1349="","",VLOOKUP(C1349,'Reference 7.0 EULs'!$D$2:$E$114,2,))</f>
        <v/>
      </c>
      <c r="N1349" s="207" t="str">
        <f t="shared" si="232"/>
        <v/>
      </c>
      <c r="O1349" s="209" t="str">
        <f t="shared" si="246"/>
        <v/>
      </c>
      <c r="P1349" s="209"/>
      <c r="Q1349" s="209"/>
      <c r="R1349" s="208" t="str">
        <f t="shared" si="233"/>
        <v/>
      </c>
      <c r="S1349" s="210" t="str">
        <f t="shared" si="247"/>
        <v/>
      </c>
      <c r="T1349" s="211" t="str">
        <f>IF(M1349="","",'Step 1  Fixed Inputs'!$B$3*(1+'Step 1  Fixed Inputs'!$B$7)/('Step 1  Fixed Inputs'!$B$5-'Step 1  Fixed Inputs'!$B$7)*(1-((1+'Step 1  Fixed Inputs'!$B$7)/(1+'Step 1  Fixed Inputs'!$B$5))^$M1349))</f>
        <v/>
      </c>
      <c r="U1349" s="212" t="str">
        <f>IF(M1349="","",'Step 1  Fixed Inputs'!$B$4*(1+'Step 1  Fixed Inputs'!$B$7)/('Step 1  Fixed Inputs'!$B$5-'Step 1  Fixed Inputs'!$B$7)*(1-((1+'Step 1  Fixed Inputs'!$B$7)/(1+'Step 1  Fixed Inputs'!$B$5))^$M1349))</f>
        <v/>
      </c>
      <c r="V1349" s="213" t="str">
        <f>IF(M1349="","",T1349*#REF!)</f>
        <v/>
      </c>
      <c r="W1349" s="213" t="str">
        <f>IF(M1349="","",U1349*#REF!)</f>
        <v/>
      </c>
      <c r="X1349" s="211" t="str">
        <f>IF(M1349="","",T1349*#REF!+U1349*#REF!)</f>
        <v/>
      </c>
      <c r="Y1349" s="266" t="str">
        <f t="shared" si="248"/>
        <v/>
      </c>
      <c r="Z1349" s="269" t="str">
        <f t="shared" si="249"/>
        <v/>
      </c>
      <c r="AA1349" s="710" t="str">
        <f>IF(Y1349="","",Y1349*'Step 1  Fixed Inputs'!$B$8)</f>
        <v/>
      </c>
    </row>
    <row r="1350" spans="1:27" hidden="1">
      <c r="A1350" s="408"/>
      <c r="B1350" s="238"/>
      <c r="C1350" s="578"/>
      <c r="D1350" s="583"/>
      <c r="E1350" s="587"/>
      <c r="F1350" s="646"/>
      <c r="G1350" s="622"/>
      <c r="H1350" s="454"/>
      <c r="I1350" s="566"/>
      <c r="J1350" s="607"/>
      <c r="K1350" s="454"/>
      <c r="L1350" s="455"/>
      <c r="M1350" s="451" t="str">
        <f>IF(C1350="","",VLOOKUP(C1350,'Reference 7.0 EULs'!$D$2:$E$114,2,))</f>
        <v/>
      </c>
      <c r="N1350" s="207" t="str">
        <f t="shared" si="232"/>
        <v/>
      </c>
      <c r="O1350" s="209" t="str">
        <f t="shared" si="246"/>
        <v/>
      </c>
      <c r="P1350" s="209"/>
      <c r="Q1350" s="209"/>
      <c r="R1350" s="208" t="str">
        <f t="shared" si="233"/>
        <v/>
      </c>
      <c r="S1350" s="210" t="str">
        <f t="shared" si="247"/>
        <v/>
      </c>
      <c r="T1350" s="211" t="str">
        <f>IF(M1350="","",'Step 1  Fixed Inputs'!$B$3*(1+'Step 1  Fixed Inputs'!$B$7)/('Step 1  Fixed Inputs'!$B$5-'Step 1  Fixed Inputs'!$B$7)*(1-((1+'Step 1  Fixed Inputs'!$B$7)/(1+'Step 1  Fixed Inputs'!$B$5))^$M1350))</f>
        <v/>
      </c>
      <c r="U1350" s="212" t="str">
        <f>IF(M1350="","",'Step 1  Fixed Inputs'!$B$4*(1+'Step 1  Fixed Inputs'!$B$7)/('Step 1  Fixed Inputs'!$B$5-'Step 1  Fixed Inputs'!$B$7)*(1-((1+'Step 1  Fixed Inputs'!$B$7)/(1+'Step 1  Fixed Inputs'!$B$5))^$M1350))</f>
        <v/>
      </c>
      <c r="V1350" s="213" t="str">
        <f>IF(M1350="","",T1350*#REF!)</f>
        <v/>
      </c>
      <c r="W1350" s="213" t="str">
        <f>IF(M1350="","",U1350*#REF!)</f>
        <v/>
      </c>
      <c r="X1350" s="211" t="str">
        <f>IF(M1350="","",T1350*#REF!+U1350*#REF!)</f>
        <v/>
      </c>
      <c r="Y1350" s="266" t="str">
        <f t="shared" si="248"/>
        <v/>
      </c>
      <c r="Z1350" s="269" t="str">
        <f t="shared" si="249"/>
        <v/>
      </c>
      <c r="AA1350" s="710" t="str">
        <f>IF(Y1350="","",Y1350*'Step 1  Fixed Inputs'!$B$8)</f>
        <v/>
      </c>
    </row>
    <row r="1351" spans="1:27" hidden="1">
      <c r="A1351" s="408"/>
      <c r="B1351" s="239"/>
      <c r="C1351" s="579"/>
      <c r="D1351" s="583"/>
      <c r="E1351" s="587"/>
      <c r="F1351" s="646"/>
      <c r="G1351" s="622"/>
      <c r="H1351" s="454"/>
      <c r="I1351" s="566"/>
      <c r="J1351" s="607"/>
      <c r="K1351" s="454"/>
      <c r="L1351" s="455"/>
      <c r="M1351" s="451" t="str">
        <f>IF(C1351="","",VLOOKUP(C1351,'Reference 7.0 EULs'!$D$2:$E$114,2,))</f>
        <v/>
      </c>
      <c r="N1351" s="207" t="str">
        <f t="shared" si="232"/>
        <v/>
      </c>
      <c r="O1351" s="209" t="str">
        <f t="shared" si="246"/>
        <v/>
      </c>
      <c r="P1351" s="209"/>
      <c r="Q1351" s="209"/>
      <c r="R1351" s="208" t="str">
        <f t="shared" si="233"/>
        <v/>
      </c>
      <c r="S1351" s="210" t="str">
        <f t="shared" si="247"/>
        <v/>
      </c>
      <c r="T1351" s="211" t="str">
        <f>IF(M1351="","",'Step 1  Fixed Inputs'!$B$3*(1+'Step 1  Fixed Inputs'!$B$7)/('Step 1  Fixed Inputs'!$B$5-'Step 1  Fixed Inputs'!$B$7)*(1-((1+'Step 1  Fixed Inputs'!$B$7)/(1+'Step 1  Fixed Inputs'!$B$5))^$M1351))</f>
        <v/>
      </c>
      <c r="U1351" s="212" t="str">
        <f>IF(M1351="","",'Step 1  Fixed Inputs'!$B$4*(1+'Step 1  Fixed Inputs'!$B$7)/('Step 1  Fixed Inputs'!$B$5-'Step 1  Fixed Inputs'!$B$7)*(1-((1+'Step 1  Fixed Inputs'!$B$7)/(1+'Step 1  Fixed Inputs'!$B$5))^$M1351))</f>
        <v/>
      </c>
      <c r="V1351" s="213" t="str">
        <f>IF(M1351="","",T1351*#REF!)</f>
        <v/>
      </c>
      <c r="W1351" s="213" t="str">
        <f>IF(M1351="","",U1351*#REF!)</f>
        <v/>
      </c>
      <c r="X1351" s="211" t="str">
        <f>IF(M1351="","",T1351*#REF!+U1351*#REF!)</f>
        <v/>
      </c>
      <c r="Y1351" s="266" t="str">
        <f t="shared" si="248"/>
        <v/>
      </c>
      <c r="Z1351" s="269" t="str">
        <f t="shared" si="249"/>
        <v/>
      </c>
      <c r="AA1351" s="710" t="str">
        <f>IF(Y1351="","",Y1351*'Step 1  Fixed Inputs'!$B$8)</f>
        <v/>
      </c>
    </row>
    <row r="1352" spans="1:27" hidden="1">
      <c r="A1352" s="408"/>
      <c r="B1352" s="239"/>
      <c r="C1352" s="579"/>
      <c r="D1352" s="583"/>
      <c r="E1352" s="587"/>
      <c r="F1352" s="646"/>
      <c r="G1352" s="622"/>
      <c r="H1352" s="454"/>
      <c r="I1352" s="566"/>
      <c r="J1352" s="607"/>
      <c r="K1352" s="454"/>
      <c r="L1352" s="455"/>
      <c r="M1352" s="451" t="str">
        <f>IF(C1352="","",VLOOKUP(C1352,'Reference 7.0 EULs'!$D$2:$E$114,2,))</f>
        <v/>
      </c>
      <c r="N1352" s="207" t="str">
        <f t="shared" si="232"/>
        <v/>
      </c>
      <c r="O1352" s="209" t="str">
        <f t="shared" si="246"/>
        <v/>
      </c>
      <c r="P1352" s="209"/>
      <c r="Q1352" s="209"/>
      <c r="R1352" s="208" t="str">
        <f t="shared" si="233"/>
        <v/>
      </c>
      <c r="S1352" s="210" t="str">
        <f t="shared" si="247"/>
        <v/>
      </c>
      <c r="T1352" s="211" t="str">
        <f>IF(M1352="","",'Step 1  Fixed Inputs'!$B$3*(1+'Step 1  Fixed Inputs'!$B$7)/('Step 1  Fixed Inputs'!$B$5-'Step 1  Fixed Inputs'!$B$7)*(1-((1+'Step 1  Fixed Inputs'!$B$7)/(1+'Step 1  Fixed Inputs'!$B$5))^$M1352))</f>
        <v/>
      </c>
      <c r="U1352" s="212" t="str">
        <f>IF(M1352="","",'Step 1  Fixed Inputs'!$B$4*(1+'Step 1  Fixed Inputs'!$B$7)/('Step 1  Fixed Inputs'!$B$5-'Step 1  Fixed Inputs'!$B$7)*(1-((1+'Step 1  Fixed Inputs'!$B$7)/(1+'Step 1  Fixed Inputs'!$B$5))^$M1352))</f>
        <v/>
      </c>
      <c r="V1352" s="213" t="str">
        <f>IF(M1352="","",T1352*#REF!)</f>
        <v/>
      </c>
      <c r="W1352" s="213" t="str">
        <f>IF(M1352="","",U1352*#REF!)</f>
        <v/>
      </c>
      <c r="X1352" s="211" t="str">
        <f>IF(M1352="","",T1352*#REF!+U1352*#REF!)</f>
        <v/>
      </c>
      <c r="Y1352" s="266" t="str">
        <f t="shared" si="248"/>
        <v/>
      </c>
      <c r="Z1352" s="269" t="str">
        <f t="shared" si="249"/>
        <v/>
      </c>
      <c r="AA1352" s="710" t="str">
        <f>IF(Y1352="","",Y1352*'Step 1  Fixed Inputs'!$B$8)</f>
        <v/>
      </c>
    </row>
    <row r="1353" spans="1:27" hidden="1">
      <c r="A1353" s="408"/>
      <c r="B1353" s="238"/>
      <c r="C1353" s="572"/>
      <c r="D1353" s="583"/>
      <c r="E1353" s="587"/>
      <c r="F1353" s="646"/>
      <c r="G1353" s="622"/>
      <c r="H1353" s="454"/>
      <c r="I1353" s="566"/>
      <c r="J1353" s="607"/>
      <c r="K1353" s="454"/>
      <c r="L1353" s="455"/>
      <c r="M1353" s="451" t="str">
        <f>IF(C1353="","",VLOOKUP(C1353,'Reference 7.0 EULs'!$D$2:$E$114,2,))</f>
        <v/>
      </c>
      <c r="N1353" s="207" t="str">
        <f t="shared" si="232"/>
        <v/>
      </c>
      <c r="O1353" s="209" t="str">
        <f t="shared" si="246"/>
        <v/>
      </c>
      <c r="P1353" s="209"/>
      <c r="Q1353" s="209"/>
      <c r="R1353" s="208" t="str">
        <f t="shared" si="233"/>
        <v/>
      </c>
      <c r="S1353" s="210" t="str">
        <f t="shared" si="247"/>
        <v/>
      </c>
      <c r="T1353" s="211" t="str">
        <f>IF(M1353="","",'Step 1  Fixed Inputs'!$B$3*(1+'Step 1  Fixed Inputs'!$B$7)/('Step 1  Fixed Inputs'!$B$5-'Step 1  Fixed Inputs'!$B$7)*(1-((1+'Step 1  Fixed Inputs'!$B$7)/(1+'Step 1  Fixed Inputs'!$B$5))^$M1353))</f>
        <v/>
      </c>
      <c r="U1353" s="212" t="str">
        <f>IF(M1353="","",'Step 1  Fixed Inputs'!$B$4*(1+'Step 1  Fixed Inputs'!$B$7)/('Step 1  Fixed Inputs'!$B$5-'Step 1  Fixed Inputs'!$B$7)*(1-((1+'Step 1  Fixed Inputs'!$B$7)/(1+'Step 1  Fixed Inputs'!$B$5))^$M1353))</f>
        <v/>
      </c>
      <c r="V1353" s="213" t="str">
        <f>IF(M1353="","",T1353*#REF!)</f>
        <v/>
      </c>
      <c r="W1353" s="213" t="str">
        <f>IF(M1353="","",U1353*#REF!)</f>
        <v/>
      </c>
      <c r="X1353" s="211" t="str">
        <f>IF(M1353="","",T1353*#REF!+U1353*#REF!)</f>
        <v/>
      </c>
      <c r="Y1353" s="266" t="str">
        <f t="shared" si="248"/>
        <v/>
      </c>
      <c r="Z1353" s="269" t="str">
        <f t="shared" si="249"/>
        <v/>
      </c>
      <c r="AA1353" s="710" t="str">
        <f>IF(Y1353="","",Y1353*'Step 1  Fixed Inputs'!$B$8)</f>
        <v/>
      </c>
    </row>
    <row r="1354" spans="1:27" hidden="1">
      <c r="A1354" s="408"/>
      <c r="B1354" s="238"/>
      <c r="C1354" s="572"/>
      <c r="D1354" s="583"/>
      <c r="E1354" s="587"/>
      <c r="F1354" s="646"/>
      <c r="G1354" s="622"/>
      <c r="H1354" s="454"/>
      <c r="I1354" s="566"/>
      <c r="J1354" s="607"/>
      <c r="K1354" s="454"/>
      <c r="L1354" s="455"/>
      <c r="M1354" s="451" t="str">
        <f>IF(C1354="","",VLOOKUP(C1354,'Reference 7.0 EULs'!$D$2:$E$114,2,))</f>
        <v/>
      </c>
      <c r="N1354" s="207" t="str">
        <f t="shared" si="232"/>
        <v/>
      </c>
      <c r="O1354" s="209" t="str">
        <f t="shared" si="246"/>
        <v/>
      </c>
      <c r="P1354" s="209"/>
      <c r="Q1354" s="209"/>
      <c r="R1354" s="208" t="str">
        <f t="shared" si="233"/>
        <v/>
      </c>
      <c r="S1354" s="210" t="str">
        <f t="shared" si="247"/>
        <v/>
      </c>
      <c r="T1354" s="211" t="str">
        <f>IF(M1354="","",'Step 1  Fixed Inputs'!$B$3*(1+'Step 1  Fixed Inputs'!$B$7)/('Step 1  Fixed Inputs'!$B$5-'Step 1  Fixed Inputs'!$B$7)*(1-((1+'Step 1  Fixed Inputs'!$B$7)/(1+'Step 1  Fixed Inputs'!$B$5))^$M1354))</f>
        <v/>
      </c>
      <c r="U1354" s="212" t="str">
        <f>IF(M1354="","",'Step 1  Fixed Inputs'!$B$4*(1+'Step 1  Fixed Inputs'!$B$7)/('Step 1  Fixed Inputs'!$B$5-'Step 1  Fixed Inputs'!$B$7)*(1-((1+'Step 1  Fixed Inputs'!$B$7)/(1+'Step 1  Fixed Inputs'!$B$5))^$M1354))</f>
        <v/>
      </c>
      <c r="V1354" s="213" t="str">
        <f>IF(M1354="","",T1354*#REF!)</f>
        <v/>
      </c>
      <c r="W1354" s="213" t="str">
        <f>IF(M1354="","",U1354*#REF!)</f>
        <v/>
      </c>
      <c r="X1354" s="211" t="str">
        <f>IF(M1354="","",T1354*#REF!+U1354*#REF!)</f>
        <v/>
      </c>
      <c r="Y1354" s="266" t="str">
        <f t="shared" si="248"/>
        <v/>
      </c>
      <c r="Z1354" s="269" t="str">
        <f t="shared" si="249"/>
        <v/>
      </c>
      <c r="AA1354" s="710" t="str">
        <f>IF(Y1354="","",Y1354*'Step 1  Fixed Inputs'!$B$8)</f>
        <v/>
      </c>
    </row>
    <row r="1355" spans="1:27" hidden="1">
      <c r="A1355" s="408"/>
      <c r="B1355" s="238"/>
      <c r="C1355" s="572"/>
      <c r="D1355" s="583"/>
      <c r="E1355" s="587"/>
      <c r="F1355" s="646"/>
      <c r="G1355" s="622"/>
      <c r="H1355" s="454"/>
      <c r="I1355" s="566"/>
      <c r="J1355" s="607"/>
      <c r="K1355" s="454"/>
      <c r="L1355" s="455"/>
      <c r="M1355" s="451" t="str">
        <f>IF(C1355="","",VLOOKUP(C1355,'Reference 7.0 EULs'!$D$2:$E$114,2,))</f>
        <v/>
      </c>
      <c r="N1355" s="207" t="str">
        <f t="shared" si="232"/>
        <v/>
      </c>
      <c r="O1355" s="209" t="str">
        <f t="shared" si="246"/>
        <v/>
      </c>
      <c r="P1355" s="209"/>
      <c r="Q1355" s="209"/>
      <c r="R1355" s="208" t="str">
        <f t="shared" si="233"/>
        <v/>
      </c>
      <c r="S1355" s="210" t="str">
        <f t="shared" si="247"/>
        <v/>
      </c>
      <c r="T1355" s="211" t="str">
        <f>IF(M1355="","",'Step 1  Fixed Inputs'!$B$3*(1+'Step 1  Fixed Inputs'!$B$7)/('Step 1  Fixed Inputs'!$B$5-'Step 1  Fixed Inputs'!$B$7)*(1-((1+'Step 1  Fixed Inputs'!$B$7)/(1+'Step 1  Fixed Inputs'!$B$5))^$M1355))</f>
        <v/>
      </c>
      <c r="U1355" s="212" t="str">
        <f>IF(M1355="","",'Step 1  Fixed Inputs'!$B$4*(1+'Step 1  Fixed Inputs'!$B$7)/('Step 1  Fixed Inputs'!$B$5-'Step 1  Fixed Inputs'!$B$7)*(1-((1+'Step 1  Fixed Inputs'!$B$7)/(1+'Step 1  Fixed Inputs'!$B$5))^$M1355))</f>
        <v/>
      </c>
      <c r="V1355" s="213" t="str">
        <f>IF(M1355="","",T1355*#REF!)</f>
        <v/>
      </c>
      <c r="W1355" s="213" t="str">
        <f>IF(M1355="","",U1355*#REF!)</f>
        <v/>
      </c>
      <c r="X1355" s="211" t="str">
        <f>IF(M1355="","",T1355*#REF!+U1355*#REF!)</f>
        <v/>
      </c>
      <c r="Y1355" s="266" t="str">
        <f t="shared" si="248"/>
        <v/>
      </c>
      <c r="Z1355" s="269" t="str">
        <f t="shared" si="249"/>
        <v/>
      </c>
      <c r="AA1355" s="710" t="str">
        <f>IF(Y1355="","",Y1355*'Step 1  Fixed Inputs'!$B$8)</f>
        <v/>
      </c>
    </row>
    <row r="1356" spans="1:27" hidden="1">
      <c r="A1356" s="408"/>
      <c r="B1356" s="238"/>
      <c r="C1356" s="572"/>
      <c r="D1356" s="583"/>
      <c r="E1356" s="587"/>
      <c r="F1356" s="646"/>
      <c r="G1356" s="622"/>
      <c r="H1356" s="454"/>
      <c r="I1356" s="566"/>
      <c r="J1356" s="607"/>
      <c r="K1356" s="454"/>
      <c r="L1356" s="455"/>
      <c r="M1356" s="451" t="str">
        <f>IF(C1356="","",VLOOKUP(C1356,'Reference 7.0 EULs'!$D$2:$E$114,2,))</f>
        <v/>
      </c>
      <c r="N1356" s="207" t="str">
        <f t="shared" si="232"/>
        <v/>
      </c>
      <c r="O1356" s="209" t="str">
        <f t="shared" si="246"/>
        <v/>
      </c>
      <c r="P1356" s="209"/>
      <c r="Q1356" s="209"/>
      <c r="R1356" s="208" t="str">
        <f t="shared" si="233"/>
        <v/>
      </c>
      <c r="S1356" s="210" t="str">
        <f t="shared" si="247"/>
        <v/>
      </c>
      <c r="T1356" s="211" t="str">
        <f>IF(M1356="","",'Step 1  Fixed Inputs'!$B$3*(1+'Step 1  Fixed Inputs'!$B$7)/('Step 1  Fixed Inputs'!$B$5-'Step 1  Fixed Inputs'!$B$7)*(1-((1+'Step 1  Fixed Inputs'!$B$7)/(1+'Step 1  Fixed Inputs'!$B$5))^$M1356))</f>
        <v/>
      </c>
      <c r="U1356" s="212" t="str">
        <f>IF(M1356="","",'Step 1  Fixed Inputs'!$B$4*(1+'Step 1  Fixed Inputs'!$B$7)/('Step 1  Fixed Inputs'!$B$5-'Step 1  Fixed Inputs'!$B$7)*(1-((1+'Step 1  Fixed Inputs'!$B$7)/(1+'Step 1  Fixed Inputs'!$B$5))^$M1356))</f>
        <v/>
      </c>
      <c r="V1356" s="213" t="str">
        <f>IF(M1356="","",T1356*#REF!)</f>
        <v/>
      </c>
      <c r="W1356" s="213" t="str">
        <f>IF(M1356="","",U1356*#REF!)</f>
        <v/>
      </c>
      <c r="X1356" s="211" t="str">
        <f>IF(M1356="","",T1356*#REF!+U1356*#REF!)</f>
        <v/>
      </c>
      <c r="Y1356" s="266" t="str">
        <f t="shared" si="248"/>
        <v/>
      </c>
      <c r="Z1356" s="269" t="str">
        <f t="shared" si="249"/>
        <v/>
      </c>
      <c r="AA1356" s="710" t="str">
        <f>IF(Y1356="","",Y1356*'Step 1  Fixed Inputs'!$B$8)</f>
        <v/>
      </c>
    </row>
    <row r="1357" spans="1:27" hidden="1">
      <c r="A1357" s="408"/>
      <c r="B1357" s="238"/>
      <c r="C1357" s="572"/>
      <c r="D1357" s="583"/>
      <c r="E1357" s="587"/>
      <c r="F1357" s="646"/>
      <c r="G1357" s="622"/>
      <c r="H1357" s="454"/>
      <c r="I1357" s="566"/>
      <c r="J1357" s="607"/>
      <c r="K1357" s="454"/>
      <c r="L1357" s="455"/>
      <c r="M1357" s="451" t="str">
        <f>IF(C1357="","",VLOOKUP(C1357,'Reference 7.0 EULs'!$D$2:$E$114,2,))</f>
        <v/>
      </c>
      <c r="N1357" s="207" t="str">
        <f t="shared" si="232"/>
        <v/>
      </c>
      <c r="O1357" s="209" t="str">
        <f t="shared" si="246"/>
        <v/>
      </c>
      <c r="P1357" s="209"/>
      <c r="Q1357" s="209"/>
      <c r="R1357" s="208" t="str">
        <f t="shared" si="233"/>
        <v/>
      </c>
      <c r="S1357" s="210" t="str">
        <f t="shared" si="247"/>
        <v/>
      </c>
      <c r="T1357" s="211" t="str">
        <f>IF(M1357="","",'Step 1  Fixed Inputs'!$B$3*(1+'Step 1  Fixed Inputs'!$B$7)/('Step 1  Fixed Inputs'!$B$5-'Step 1  Fixed Inputs'!$B$7)*(1-((1+'Step 1  Fixed Inputs'!$B$7)/(1+'Step 1  Fixed Inputs'!$B$5))^$M1357))</f>
        <v/>
      </c>
      <c r="U1357" s="212" t="str">
        <f>IF(M1357="","",'Step 1  Fixed Inputs'!$B$4*(1+'Step 1  Fixed Inputs'!$B$7)/('Step 1  Fixed Inputs'!$B$5-'Step 1  Fixed Inputs'!$B$7)*(1-((1+'Step 1  Fixed Inputs'!$B$7)/(1+'Step 1  Fixed Inputs'!$B$5))^$M1357))</f>
        <v/>
      </c>
      <c r="V1357" s="213" t="str">
        <f>IF(M1357="","",T1357*#REF!)</f>
        <v/>
      </c>
      <c r="W1357" s="213" t="str">
        <f>IF(M1357="","",U1357*#REF!)</f>
        <v/>
      </c>
      <c r="X1357" s="211" t="str">
        <f>IF(M1357="","",T1357*#REF!+U1357*#REF!)</f>
        <v/>
      </c>
      <c r="Y1357" s="266" t="str">
        <f t="shared" si="248"/>
        <v/>
      </c>
      <c r="Z1357" s="269" t="str">
        <f t="shared" si="249"/>
        <v/>
      </c>
      <c r="AA1357" s="710" t="str">
        <f>IF(Y1357="","",Y1357*'Step 1  Fixed Inputs'!$B$8)</f>
        <v/>
      </c>
    </row>
    <row r="1358" spans="1:27" hidden="1">
      <c r="A1358" s="408"/>
      <c r="B1358" s="238"/>
      <c r="C1358" s="572"/>
      <c r="D1358" s="583"/>
      <c r="E1358" s="587"/>
      <c r="F1358" s="646"/>
      <c r="G1358" s="622"/>
      <c r="H1358" s="454"/>
      <c r="I1358" s="566"/>
      <c r="J1358" s="607"/>
      <c r="K1358" s="454"/>
      <c r="L1358" s="455"/>
      <c r="M1358" s="451" t="str">
        <f>IF(C1358="","",VLOOKUP(C1358,'Reference 7.0 EULs'!$D$2:$E$114,2,))</f>
        <v/>
      </c>
      <c r="N1358" s="207" t="str">
        <f t="shared" si="232"/>
        <v/>
      </c>
      <c r="O1358" s="209" t="str">
        <f t="shared" si="246"/>
        <v/>
      </c>
      <c r="P1358" s="209"/>
      <c r="Q1358" s="209"/>
      <c r="R1358" s="208" t="str">
        <f t="shared" si="233"/>
        <v/>
      </c>
      <c r="S1358" s="210" t="str">
        <f t="shared" si="247"/>
        <v/>
      </c>
      <c r="T1358" s="211" t="str">
        <f>IF(M1358="","",'Step 1  Fixed Inputs'!$B$3*(1+'Step 1  Fixed Inputs'!$B$7)/('Step 1  Fixed Inputs'!$B$5-'Step 1  Fixed Inputs'!$B$7)*(1-((1+'Step 1  Fixed Inputs'!$B$7)/(1+'Step 1  Fixed Inputs'!$B$5))^$M1358))</f>
        <v/>
      </c>
      <c r="U1358" s="212" t="str">
        <f>IF(M1358="","",'Step 1  Fixed Inputs'!$B$4*(1+'Step 1  Fixed Inputs'!$B$7)/('Step 1  Fixed Inputs'!$B$5-'Step 1  Fixed Inputs'!$B$7)*(1-((1+'Step 1  Fixed Inputs'!$B$7)/(1+'Step 1  Fixed Inputs'!$B$5))^$M1358))</f>
        <v/>
      </c>
      <c r="V1358" s="213" t="str">
        <f>IF(M1358="","",T1358*#REF!)</f>
        <v/>
      </c>
      <c r="W1358" s="213" t="str">
        <f>IF(M1358="","",U1358*#REF!)</f>
        <v/>
      </c>
      <c r="X1358" s="211" t="str">
        <f>IF(M1358="","",T1358*#REF!+U1358*#REF!)</f>
        <v/>
      </c>
      <c r="Y1358" s="266" t="str">
        <f t="shared" si="248"/>
        <v/>
      </c>
      <c r="Z1358" s="269" t="str">
        <f t="shared" si="249"/>
        <v/>
      </c>
      <c r="AA1358" s="710" t="str">
        <f>IF(Y1358="","",Y1358*'Step 1  Fixed Inputs'!$B$8)</f>
        <v/>
      </c>
    </row>
    <row r="1359" spans="1:27" ht="16.5" hidden="1" customHeight="1" thickBot="1">
      <c r="A1359" s="408"/>
      <c r="B1359" s="243"/>
      <c r="C1359" s="579"/>
      <c r="D1359" s="584"/>
      <c r="E1359" s="588"/>
      <c r="F1359" s="647"/>
      <c r="G1359" s="623"/>
      <c r="H1359" s="457"/>
      <c r="I1359" s="597"/>
      <c r="J1359" s="608"/>
      <c r="K1359" s="457"/>
      <c r="L1359" s="458"/>
      <c r="M1359" s="451" t="str">
        <f>IF(C1359="","",VLOOKUP(C1359,'Reference 7.0 EULs'!$D$2:$E$114,2,))</f>
        <v/>
      </c>
      <c r="N1359" s="207" t="str">
        <f t="shared" si="232"/>
        <v/>
      </c>
      <c r="O1359" s="209" t="str">
        <f t="shared" si="246"/>
        <v/>
      </c>
      <c r="P1359" s="209"/>
      <c r="Q1359" s="209"/>
      <c r="R1359" s="208" t="str">
        <f t="shared" si="233"/>
        <v/>
      </c>
      <c r="S1359" s="210" t="str">
        <f t="shared" si="247"/>
        <v/>
      </c>
      <c r="T1359" s="211" t="str">
        <f>IF(M1359="","",'Step 1  Fixed Inputs'!$B$3*(1+'Step 1  Fixed Inputs'!$B$7)/('Step 1  Fixed Inputs'!$B$5-'Step 1  Fixed Inputs'!$B$7)*(1-((1+'Step 1  Fixed Inputs'!$B$7)/(1+'Step 1  Fixed Inputs'!$B$5))^$M1359))</f>
        <v/>
      </c>
      <c r="U1359" s="212" t="str">
        <f>IF(M1359="","",'Step 1  Fixed Inputs'!$B$4*(1+'Step 1  Fixed Inputs'!$B$7)/('Step 1  Fixed Inputs'!$B$5-'Step 1  Fixed Inputs'!$B$7)*(1-((1+'Step 1  Fixed Inputs'!$B$7)/(1+'Step 1  Fixed Inputs'!$B$5))^$M1359))</f>
        <v/>
      </c>
      <c r="V1359" s="213" t="str">
        <f>IF(M1359="","",T1359*#REF!)</f>
        <v/>
      </c>
      <c r="W1359" s="213" t="str">
        <f>IF(M1359="","",U1359*#REF!)</f>
        <v/>
      </c>
      <c r="X1359" s="211" t="str">
        <f>IF(M1359="","",T1359*#REF!+U1359*#REF!)</f>
        <v/>
      </c>
      <c r="Y1359" s="266" t="str">
        <f t="shared" si="248"/>
        <v/>
      </c>
      <c r="Z1359" s="269" t="str">
        <f t="shared" si="249"/>
        <v/>
      </c>
      <c r="AA1359" s="710" t="str">
        <f>IF(Y1359="","",Y1359*'Step 1  Fixed Inputs'!$B$8)</f>
        <v/>
      </c>
    </row>
    <row r="1360" spans="1:27" ht="18" hidden="1" thickBot="1">
      <c r="A1360" s="293" t="s">
        <v>205</v>
      </c>
      <c r="B1360" s="240"/>
      <c r="C1360" s="571" t="s">
        <v>102</v>
      </c>
      <c r="D1360" s="581"/>
      <c r="E1360" s="556"/>
      <c r="F1360" s="650"/>
      <c r="G1360" s="629"/>
      <c r="H1360" s="462"/>
      <c r="I1360" s="595"/>
      <c r="J1360" s="609"/>
      <c r="K1360" s="462"/>
      <c r="L1360" s="459">
        <f>SUM(L1361:L1508)</f>
        <v>0</v>
      </c>
      <c r="M1360" s="447" t="s">
        <v>154</v>
      </c>
      <c r="N1360" s="214" t="str">
        <f>'Step 3  Admin Allocation'!K15</f>
        <v/>
      </c>
      <c r="O1360" s="411">
        <f>SUM(O1361:O1508)</f>
        <v>0</v>
      </c>
      <c r="P1360" s="411"/>
      <c r="Q1360" s="411"/>
      <c r="R1360" s="215" t="str">
        <f>'Step 3  Admin Allocation'!O15</f>
        <v/>
      </c>
      <c r="S1360" s="411">
        <f t="shared" ref="S1360:Y1360" si="250">SUM(S1361:S1508)</f>
        <v>0</v>
      </c>
      <c r="T1360" s="411">
        <f t="shared" si="250"/>
        <v>0</v>
      </c>
      <c r="U1360" s="411">
        <f t="shared" si="250"/>
        <v>0</v>
      </c>
      <c r="V1360" s="411">
        <f t="shared" si="250"/>
        <v>0</v>
      </c>
      <c r="W1360" s="411">
        <f t="shared" si="250"/>
        <v>0</v>
      </c>
      <c r="X1360" s="411">
        <f t="shared" si="250"/>
        <v>0</v>
      </c>
      <c r="Y1360" s="265">
        <f t="shared" si="250"/>
        <v>0</v>
      </c>
      <c r="Z1360" s="268" t="e">
        <f>X1360/S1360</f>
        <v>#DIV/0!</v>
      </c>
      <c r="AA1360" s="712">
        <f>SUM(AA1361:AA1508)</f>
        <v>0</v>
      </c>
    </row>
    <row r="1361" spans="2:27" hidden="1">
      <c r="B1361" s="412"/>
      <c r="C1361" s="578"/>
      <c r="D1361" s="582"/>
      <c r="E1361" s="586"/>
      <c r="F1361" s="643"/>
      <c r="G1361" s="621"/>
      <c r="H1361" s="453"/>
      <c r="I1361" s="565"/>
      <c r="J1361" s="606"/>
      <c r="K1361" s="453"/>
      <c r="L1361" s="461"/>
      <c r="M1361" s="451" t="str">
        <f>IF(C1361="","",VLOOKUP(C1361,'Reference 7.0 EULs'!$D$2:$E$114,2,))</f>
        <v/>
      </c>
      <c r="N1361" s="207" t="str">
        <f>IF(M1361="","",(L1361/L$1360)*N$1360)</f>
        <v/>
      </c>
      <c r="O1361" s="209" t="str">
        <f t="shared" ref="O1361:O1392" si="251">IF(M1361="","",SUM(L1361,N1361))</f>
        <v/>
      </c>
      <c r="P1361" s="209"/>
      <c r="Q1361" s="209"/>
      <c r="R1361" s="208" t="str">
        <f>IF(M1361="","",(L1361/L$1360)*R$1360)</f>
        <v/>
      </c>
      <c r="S1361" s="210" t="str">
        <f t="shared" ref="S1361:S1392" si="252">IF(M1361="","",SUM(L1361,R1361))</f>
        <v/>
      </c>
      <c r="T1361" s="211" t="str">
        <f>IF(M1361="","",'Step 1  Fixed Inputs'!$B$3*(1+'Step 1  Fixed Inputs'!$B$7)/('Step 1  Fixed Inputs'!$B$5-'Step 1  Fixed Inputs'!$B$7)*(1-((1+'Step 1  Fixed Inputs'!$B$7)/(1+'Step 1  Fixed Inputs'!$B$5))^$M1361))</f>
        <v/>
      </c>
      <c r="U1361" s="212" t="str">
        <f>IF(M1361="","",'Step 1  Fixed Inputs'!$B$4*(1+'Step 1  Fixed Inputs'!$B$7)/('Step 1  Fixed Inputs'!$B$5-'Step 1  Fixed Inputs'!$B$7)*(1-((1+'Step 1  Fixed Inputs'!$B$7)/(1+'Step 1  Fixed Inputs'!$B$5))^$M1361))</f>
        <v/>
      </c>
      <c r="V1361" s="213" t="str">
        <f>IF(M1361="","",T1361*#REF!)</f>
        <v/>
      </c>
      <c r="W1361" s="213" t="str">
        <f>IF(M1361="","",U1361*#REF!)</f>
        <v/>
      </c>
      <c r="X1361" s="211" t="str">
        <f>IF(M1361="","",T1361*#REF!+U1361*#REF!)</f>
        <v/>
      </c>
      <c r="Y1361" s="266" t="str">
        <f t="shared" ref="Y1361:Y1392" si="253">IF(M1361="","",X1361-S1361)</f>
        <v/>
      </c>
      <c r="Z1361" s="269" t="str">
        <f t="shared" ref="Z1361:Z1392" si="254">IF(M1361="","",X1361/S1361)</f>
        <v/>
      </c>
      <c r="AA1361" s="710" t="str">
        <f>IF(Y1361="","",Y1361*'Step 1  Fixed Inputs'!$B$8)</f>
        <v/>
      </c>
    </row>
    <row r="1362" spans="2:27" hidden="1">
      <c r="B1362" s="412"/>
      <c r="C1362" s="578"/>
      <c r="D1362" s="582"/>
      <c r="E1362" s="586"/>
      <c r="F1362" s="643"/>
      <c r="G1362" s="621"/>
      <c r="H1362" s="453"/>
      <c r="I1362" s="565"/>
      <c r="J1362" s="606"/>
      <c r="K1362" s="453"/>
      <c r="L1362" s="461"/>
      <c r="M1362" s="451" t="str">
        <f>IF(C1362="","",VLOOKUP(C1362,'Reference 7.0 EULs'!$D$2:$E$114,2,))</f>
        <v/>
      </c>
      <c r="N1362" s="207" t="str">
        <f t="shared" ref="N1362:N1425" si="255">IF(M1362="","",(L1362/L$1360)*N$1360)</f>
        <v/>
      </c>
      <c r="O1362" s="209" t="str">
        <f t="shared" si="251"/>
        <v/>
      </c>
      <c r="P1362" s="209"/>
      <c r="Q1362" s="209"/>
      <c r="R1362" s="208" t="str">
        <f t="shared" ref="R1362:R1425" si="256">IF(M1362="","",(L1362/L$1360)*R$1360)</f>
        <v/>
      </c>
      <c r="S1362" s="210" t="str">
        <f t="shared" si="252"/>
        <v/>
      </c>
      <c r="T1362" s="211" t="str">
        <f>IF(M1362="","",'Step 1  Fixed Inputs'!$B$3*(1+'Step 1  Fixed Inputs'!$B$7)/('Step 1  Fixed Inputs'!$B$5-'Step 1  Fixed Inputs'!$B$7)*(1-((1+'Step 1  Fixed Inputs'!$B$7)/(1+'Step 1  Fixed Inputs'!$B$5))^$M1362))</f>
        <v/>
      </c>
      <c r="U1362" s="212" t="str">
        <f>IF(M1362="","",'Step 1  Fixed Inputs'!$B$4*(1+'Step 1  Fixed Inputs'!$B$7)/('Step 1  Fixed Inputs'!$B$5-'Step 1  Fixed Inputs'!$B$7)*(1-((1+'Step 1  Fixed Inputs'!$B$7)/(1+'Step 1  Fixed Inputs'!$B$5))^$M1362))</f>
        <v/>
      </c>
      <c r="V1362" s="213" t="str">
        <f>IF(M1362="","",T1362*#REF!)</f>
        <v/>
      </c>
      <c r="W1362" s="213" t="str">
        <f>IF(M1362="","",U1362*#REF!)</f>
        <v/>
      </c>
      <c r="X1362" s="211" t="str">
        <f>IF(M1362="","",T1362*#REF!+U1362*#REF!)</f>
        <v/>
      </c>
      <c r="Y1362" s="266" t="str">
        <f t="shared" si="253"/>
        <v/>
      </c>
      <c r="Z1362" s="269" t="str">
        <f t="shared" si="254"/>
        <v/>
      </c>
      <c r="AA1362" s="710" t="str">
        <f>IF(Y1362="","",Y1362*'Step 1  Fixed Inputs'!$B$8)</f>
        <v/>
      </c>
    </row>
    <row r="1363" spans="2:27" hidden="1">
      <c r="B1363" s="412"/>
      <c r="C1363" s="578"/>
      <c r="D1363" s="582"/>
      <c r="E1363" s="586"/>
      <c r="F1363" s="643"/>
      <c r="G1363" s="621"/>
      <c r="H1363" s="453"/>
      <c r="I1363" s="565"/>
      <c r="J1363" s="606"/>
      <c r="K1363" s="453"/>
      <c r="L1363" s="461"/>
      <c r="M1363" s="451" t="str">
        <f>IF(C1363="","",VLOOKUP(C1363,'Reference 7.0 EULs'!$D$2:$E$114,2,))</f>
        <v/>
      </c>
      <c r="N1363" s="207" t="str">
        <f t="shared" si="255"/>
        <v/>
      </c>
      <c r="O1363" s="209" t="str">
        <f t="shared" si="251"/>
        <v/>
      </c>
      <c r="P1363" s="209"/>
      <c r="Q1363" s="209"/>
      <c r="R1363" s="208" t="str">
        <f t="shared" si="256"/>
        <v/>
      </c>
      <c r="S1363" s="210" t="str">
        <f t="shared" si="252"/>
        <v/>
      </c>
      <c r="T1363" s="211" t="str">
        <f>IF(M1363="","",'Step 1  Fixed Inputs'!$B$3*(1+'Step 1  Fixed Inputs'!$B$7)/('Step 1  Fixed Inputs'!$B$5-'Step 1  Fixed Inputs'!$B$7)*(1-((1+'Step 1  Fixed Inputs'!$B$7)/(1+'Step 1  Fixed Inputs'!$B$5))^$M1363))</f>
        <v/>
      </c>
      <c r="U1363" s="212" t="str">
        <f>IF(M1363="","",'Step 1  Fixed Inputs'!$B$4*(1+'Step 1  Fixed Inputs'!$B$7)/('Step 1  Fixed Inputs'!$B$5-'Step 1  Fixed Inputs'!$B$7)*(1-((1+'Step 1  Fixed Inputs'!$B$7)/(1+'Step 1  Fixed Inputs'!$B$5))^$M1363))</f>
        <v/>
      </c>
      <c r="V1363" s="213" t="str">
        <f>IF(M1363="","",T1363*#REF!)</f>
        <v/>
      </c>
      <c r="W1363" s="213" t="str">
        <f>IF(M1363="","",U1363*#REF!)</f>
        <v/>
      </c>
      <c r="X1363" s="211" t="str">
        <f>IF(M1363="","",T1363*#REF!+U1363*#REF!)</f>
        <v/>
      </c>
      <c r="Y1363" s="266" t="str">
        <f t="shared" si="253"/>
        <v/>
      </c>
      <c r="Z1363" s="269" t="str">
        <f t="shared" si="254"/>
        <v/>
      </c>
      <c r="AA1363" s="710" t="str">
        <f>IF(Y1363="","",Y1363*'Step 1  Fixed Inputs'!$B$8)</f>
        <v/>
      </c>
    </row>
    <row r="1364" spans="2:27" hidden="1">
      <c r="B1364" s="412"/>
      <c r="C1364" s="578"/>
      <c r="D1364" s="582"/>
      <c r="E1364" s="586"/>
      <c r="F1364" s="643"/>
      <c r="G1364" s="621"/>
      <c r="H1364" s="453"/>
      <c r="I1364" s="565"/>
      <c r="J1364" s="606"/>
      <c r="K1364" s="453"/>
      <c r="L1364" s="461"/>
      <c r="M1364" s="451" t="str">
        <f>IF(C1364="","",VLOOKUP(C1364,'Reference 7.0 EULs'!$D$2:$E$114,2,))</f>
        <v/>
      </c>
      <c r="N1364" s="207" t="str">
        <f t="shared" si="255"/>
        <v/>
      </c>
      <c r="O1364" s="209" t="str">
        <f t="shared" si="251"/>
        <v/>
      </c>
      <c r="P1364" s="209"/>
      <c r="Q1364" s="209"/>
      <c r="R1364" s="208" t="str">
        <f t="shared" si="256"/>
        <v/>
      </c>
      <c r="S1364" s="210" t="str">
        <f t="shared" si="252"/>
        <v/>
      </c>
      <c r="T1364" s="211" t="str">
        <f>IF(M1364="","",'Step 1  Fixed Inputs'!$B$3*(1+'Step 1  Fixed Inputs'!$B$7)/('Step 1  Fixed Inputs'!$B$5-'Step 1  Fixed Inputs'!$B$7)*(1-((1+'Step 1  Fixed Inputs'!$B$7)/(1+'Step 1  Fixed Inputs'!$B$5))^$M1364))</f>
        <v/>
      </c>
      <c r="U1364" s="212" t="str">
        <f>IF(M1364="","",'Step 1  Fixed Inputs'!$B$4*(1+'Step 1  Fixed Inputs'!$B$7)/('Step 1  Fixed Inputs'!$B$5-'Step 1  Fixed Inputs'!$B$7)*(1-((1+'Step 1  Fixed Inputs'!$B$7)/(1+'Step 1  Fixed Inputs'!$B$5))^$M1364))</f>
        <v/>
      </c>
      <c r="V1364" s="213" t="str">
        <f>IF(M1364="","",T1364*#REF!)</f>
        <v/>
      </c>
      <c r="W1364" s="213" t="str">
        <f>IF(M1364="","",U1364*#REF!)</f>
        <v/>
      </c>
      <c r="X1364" s="211" t="str">
        <f>IF(M1364="","",T1364*#REF!+U1364*#REF!)</f>
        <v/>
      </c>
      <c r="Y1364" s="266" t="str">
        <f t="shared" si="253"/>
        <v/>
      </c>
      <c r="Z1364" s="269" t="str">
        <f t="shared" si="254"/>
        <v/>
      </c>
      <c r="AA1364" s="710" t="str">
        <f>IF(Y1364="","",Y1364*'Step 1  Fixed Inputs'!$B$8)</f>
        <v/>
      </c>
    </row>
    <row r="1365" spans="2:27" hidden="1">
      <c r="B1365" s="412"/>
      <c r="C1365" s="578"/>
      <c r="D1365" s="582"/>
      <c r="E1365" s="586"/>
      <c r="F1365" s="643"/>
      <c r="G1365" s="621"/>
      <c r="H1365" s="453"/>
      <c r="I1365" s="565"/>
      <c r="J1365" s="606"/>
      <c r="K1365" s="453"/>
      <c r="L1365" s="461"/>
      <c r="M1365" s="451" t="str">
        <f>IF(C1365="","",VLOOKUP(C1365,'Reference 7.0 EULs'!$D$2:$E$114,2,))</f>
        <v/>
      </c>
      <c r="N1365" s="207" t="str">
        <f t="shared" si="255"/>
        <v/>
      </c>
      <c r="O1365" s="209" t="str">
        <f t="shared" si="251"/>
        <v/>
      </c>
      <c r="P1365" s="209"/>
      <c r="Q1365" s="209"/>
      <c r="R1365" s="208" t="str">
        <f t="shared" si="256"/>
        <v/>
      </c>
      <c r="S1365" s="210" t="str">
        <f t="shared" si="252"/>
        <v/>
      </c>
      <c r="T1365" s="211" t="str">
        <f>IF(M1365="","",'Step 1  Fixed Inputs'!$B$3*(1+'Step 1  Fixed Inputs'!$B$7)/('Step 1  Fixed Inputs'!$B$5-'Step 1  Fixed Inputs'!$B$7)*(1-((1+'Step 1  Fixed Inputs'!$B$7)/(1+'Step 1  Fixed Inputs'!$B$5))^$M1365))</f>
        <v/>
      </c>
      <c r="U1365" s="212" t="str">
        <f>IF(M1365="","",'Step 1  Fixed Inputs'!$B$4*(1+'Step 1  Fixed Inputs'!$B$7)/('Step 1  Fixed Inputs'!$B$5-'Step 1  Fixed Inputs'!$B$7)*(1-((1+'Step 1  Fixed Inputs'!$B$7)/(1+'Step 1  Fixed Inputs'!$B$5))^$M1365))</f>
        <v/>
      </c>
      <c r="V1365" s="213" t="str">
        <f>IF(M1365="","",T1365*#REF!)</f>
        <v/>
      </c>
      <c r="W1365" s="213" t="str">
        <f>IF(M1365="","",U1365*#REF!)</f>
        <v/>
      </c>
      <c r="X1365" s="211" t="str">
        <f>IF(M1365="","",T1365*#REF!+U1365*#REF!)</f>
        <v/>
      </c>
      <c r="Y1365" s="266" t="str">
        <f t="shared" si="253"/>
        <v/>
      </c>
      <c r="Z1365" s="269" t="str">
        <f t="shared" si="254"/>
        <v/>
      </c>
      <c r="AA1365" s="710" t="str">
        <f>IF(Y1365="","",Y1365*'Step 1  Fixed Inputs'!$B$8)</f>
        <v/>
      </c>
    </row>
    <row r="1366" spans="2:27" hidden="1">
      <c r="B1366" s="412"/>
      <c r="C1366" s="578"/>
      <c r="D1366" s="582"/>
      <c r="E1366" s="586"/>
      <c r="F1366" s="643"/>
      <c r="G1366" s="621"/>
      <c r="H1366" s="453"/>
      <c r="I1366" s="565"/>
      <c r="J1366" s="606"/>
      <c r="K1366" s="453"/>
      <c r="L1366" s="461"/>
      <c r="M1366" s="451" t="str">
        <f>IF(C1366="","",VLOOKUP(C1366,'Reference 7.0 EULs'!$D$2:$E$114,2,))</f>
        <v/>
      </c>
      <c r="N1366" s="207" t="str">
        <f t="shared" si="255"/>
        <v/>
      </c>
      <c r="O1366" s="209" t="str">
        <f t="shared" si="251"/>
        <v/>
      </c>
      <c r="P1366" s="209"/>
      <c r="Q1366" s="209"/>
      <c r="R1366" s="208" t="str">
        <f t="shared" si="256"/>
        <v/>
      </c>
      <c r="S1366" s="210" t="str">
        <f t="shared" si="252"/>
        <v/>
      </c>
      <c r="T1366" s="211" t="str">
        <f>IF(M1366="","",'Step 1  Fixed Inputs'!$B$3*(1+'Step 1  Fixed Inputs'!$B$7)/('Step 1  Fixed Inputs'!$B$5-'Step 1  Fixed Inputs'!$B$7)*(1-((1+'Step 1  Fixed Inputs'!$B$7)/(1+'Step 1  Fixed Inputs'!$B$5))^$M1366))</f>
        <v/>
      </c>
      <c r="U1366" s="212" t="str">
        <f>IF(M1366="","",'Step 1  Fixed Inputs'!$B$4*(1+'Step 1  Fixed Inputs'!$B$7)/('Step 1  Fixed Inputs'!$B$5-'Step 1  Fixed Inputs'!$B$7)*(1-((1+'Step 1  Fixed Inputs'!$B$7)/(1+'Step 1  Fixed Inputs'!$B$5))^$M1366))</f>
        <v/>
      </c>
      <c r="V1366" s="213" t="str">
        <f>IF(M1366="","",T1366*#REF!)</f>
        <v/>
      </c>
      <c r="W1366" s="213" t="str">
        <f>IF(M1366="","",U1366*#REF!)</f>
        <v/>
      </c>
      <c r="X1366" s="211" t="str">
        <f>IF(M1366="","",T1366*#REF!+U1366*#REF!)</f>
        <v/>
      </c>
      <c r="Y1366" s="266" t="str">
        <f t="shared" si="253"/>
        <v/>
      </c>
      <c r="Z1366" s="269" t="str">
        <f t="shared" si="254"/>
        <v/>
      </c>
      <c r="AA1366" s="710" t="str">
        <f>IF(Y1366="","",Y1366*'Step 1  Fixed Inputs'!$B$8)</f>
        <v/>
      </c>
    </row>
    <row r="1367" spans="2:27" hidden="1">
      <c r="B1367" s="412"/>
      <c r="C1367" s="578"/>
      <c r="D1367" s="582"/>
      <c r="E1367" s="586"/>
      <c r="F1367" s="643"/>
      <c r="G1367" s="621"/>
      <c r="H1367" s="453"/>
      <c r="I1367" s="565"/>
      <c r="J1367" s="606"/>
      <c r="K1367" s="453"/>
      <c r="L1367" s="461"/>
      <c r="M1367" s="451" t="str">
        <f>IF(C1367="","",VLOOKUP(C1367,'Reference 7.0 EULs'!$D$2:$E$114,2,))</f>
        <v/>
      </c>
      <c r="N1367" s="207" t="str">
        <f t="shared" si="255"/>
        <v/>
      </c>
      <c r="O1367" s="209" t="str">
        <f t="shared" si="251"/>
        <v/>
      </c>
      <c r="P1367" s="209"/>
      <c r="Q1367" s="209"/>
      <c r="R1367" s="208" t="str">
        <f t="shared" si="256"/>
        <v/>
      </c>
      <c r="S1367" s="210" t="str">
        <f t="shared" si="252"/>
        <v/>
      </c>
      <c r="T1367" s="211" t="str">
        <f>IF(M1367="","",'Step 1  Fixed Inputs'!$B$3*(1+'Step 1  Fixed Inputs'!$B$7)/('Step 1  Fixed Inputs'!$B$5-'Step 1  Fixed Inputs'!$B$7)*(1-((1+'Step 1  Fixed Inputs'!$B$7)/(1+'Step 1  Fixed Inputs'!$B$5))^$M1367))</f>
        <v/>
      </c>
      <c r="U1367" s="212" t="str">
        <f>IF(M1367="","",'Step 1  Fixed Inputs'!$B$4*(1+'Step 1  Fixed Inputs'!$B$7)/('Step 1  Fixed Inputs'!$B$5-'Step 1  Fixed Inputs'!$B$7)*(1-((1+'Step 1  Fixed Inputs'!$B$7)/(1+'Step 1  Fixed Inputs'!$B$5))^$M1367))</f>
        <v/>
      </c>
      <c r="V1367" s="213" t="str">
        <f>IF(M1367="","",T1367*#REF!)</f>
        <v/>
      </c>
      <c r="W1367" s="213" t="str">
        <f>IF(M1367="","",U1367*#REF!)</f>
        <v/>
      </c>
      <c r="X1367" s="211" t="str">
        <f>IF(M1367="","",T1367*#REF!+U1367*#REF!)</f>
        <v/>
      </c>
      <c r="Y1367" s="266" t="str">
        <f t="shared" si="253"/>
        <v/>
      </c>
      <c r="Z1367" s="269" t="str">
        <f t="shared" si="254"/>
        <v/>
      </c>
      <c r="AA1367" s="710" t="str">
        <f>IF(Y1367="","",Y1367*'Step 1  Fixed Inputs'!$B$8)</f>
        <v/>
      </c>
    </row>
    <row r="1368" spans="2:27" hidden="1">
      <c r="B1368" s="412"/>
      <c r="C1368" s="578"/>
      <c r="D1368" s="582"/>
      <c r="E1368" s="586"/>
      <c r="F1368" s="643"/>
      <c r="G1368" s="621"/>
      <c r="H1368" s="453"/>
      <c r="I1368" s="565"/>
      <c r="J1368" s="606"/>
      <c r="K1368" s="453"/>
      <c r="L1368" s="461"/>
      <c r="M1368" s="451" t="str">
        <f>IF(C1368="","",VLOOKUP(C1368,'Reference 7.0 EULs'!$D$2:$E$114,2,))</f>
        <v/>
      </c>
      <c r="N1368" s="207" t="str">
        <f t="shared" si="255"/>
        <v/>
      </c>
      <c r="O1368" s="209" t="str">
        <f t="shared" si="251"/>
        <v/>
      </c>
      <c r="P1368" s="209"/>
      <c r="Q1368" s="209"/>
      <c r="R1368" s="208" t="str">
        <f t="shared" si="256"/>
        <v/>
      </c>
      <c r="S1368" s="210" t="str">
        <f t="shared" si="252"/>
        <v/>
      </c>
      <c r="T1368" s="211" t="str">
        <f>IF(M1368="","",'Step 1  Fixed Inputs'!$B$3*(1+'Step 1  Fixed Inputs'!$B$7)/('Step 1  Fixed Inputs'!$B$5-'Step 1  Fixed Inputs'!$B$7)*(1-((1+'Step 1  Fixed Inputs'!$B$7)/(1+'Step 1  Fixed Inputs'!$B$5))^$M1368))</f>
        <v/>
      </c>
      <c r="U1368" s="212" t="str">
        <f>IF(M1368="","",'Step 1  Fixed Inputs'!$B$4*(1+'Step 1  Fixed Inputs'!$B$7)/('Step 1  Fixed Inputs'!$B$5-'Step 1  Fixed Inputs'!$B$7)*(1-((1+'Step 1  Fixed Inputs'!$B$7)/(1+'Step 1  Fixed Inputs'!$B$5))^$M1368))</f>
        <v/>
      </c>
      <c r="V1368" s="213" t="str">
        <f>IF(M1368="","",T1368*#REF!)</f>
        <v/>
      </c>
      <c r="W1368" s="213" t="str">
        <f>IF(M1368="","",U1368*#REF!)</f>
        <v/>
      </c>
      <c r="X1368" s="211" t="str">
        <f>IF(M1368="","",T1368*#REF!+U1368*#REF!)</f>
        <v/>
      </c>
      <c r="Y1368" s="266" t="str">
        <f t="shared" si="253"/>
        <v/>
      </c>
      <c r="Z1368" s="269" t="str">
        <f t="shared" si="254"/>
        <v/>
      </c>
      <c r="AA1368" s="710" t="str">
        <f>IF(Y1368="","",Y1368*'Step 1  Fixed Inputs'!$B$8)</f>
        <v/>
      </c>
    </row>
    <row r="1369" spans="2:27" hidden="1">
      <c r="B1369" s="412"/>
      <c r="C1369" s="578"/>
      <c r="D1369" s="582"/>
      <c r="E1369" s="586"/>
      <c r="F1369" s="643"/>
      <c r="G1369" s="621"/>
      <c r="H1369" s="453"/>
      <c r="I1369" s="565"/>
      <c r="J1369" s="606"/>
      <c r="K1369" s="453"/>
      <c r="L1369" s="461"/>
      <c r="M1369" s="451" t="str">
        <f>IF(C1369="","",VLOOKUP(C1369,'Reference 7.0 EULs'!$D$2:$E$114,2,))</f>
        <v/>
      </c>
      <c r="N1369" s="207" t="str">
        <f t="shared" si="255"/>
        <v/>
      </c>
      <c r="O1369" s="209" t="str">
        <f t="shared" si="251"/>
        <v/>
      </c>
      <c r="P1369" s="209"/>
      <c r="Q1369" s="209"/>
      <c r="R1369" s="208" t="str">
        <f t="shared" si="256"/>
        <v/>
      </c>
      <c r="S1369" s="210" t="str">
        <f t="shared" si="252"/>
        <v/>
      </c>
      <c r="T1369" s="211" t="str">
        <f>IF(M1369="","",'Step 1  Fixed Inputs'!$B$3*(1+'Step 1  Fixed Inputs'!$B$7)/('Step 1  Fixed Inputs'!$B$5-'Step 1  Fixed Inputs'!$B$7)*(1-((1+'Step 1  Fixed Inputs'!$B$7)/(1+'Step 1  Fixed Inputs'!$B$5))^$M1369))</f>
        <v/>
      </c>
      <c r="U1369" s="212" t="str">
        <f>IF(M1369="","",'Step 1  Fixed Inputs'!$B$4*(1+'Step 1  Fixed Inputs'!$B$7)/('Step 1  Fixed Inputs'!$B$5-'Step 1  Fixed Inputs'!$B$7)*(1-((1+'Step 1  Fixed Inputs'!$B$7)/(1+'Step 1  Fixed Inputs'!$B$5))^$M1369))</f>
        <v/>
      </c>
      <c r="V1369" s="213" t="str">
        <f>IF(M1369="","",T1369*#REF!)</f>
        <v/>
      </c>
      <c r="W1369" s="213" t="str">
        <f>IF(M1369="","",U1369*#REF!)</f>
        <v/>
      </c>
      <c r="X1369" s="211" t="str">
        <f>IF(M1369="","",T1369*#REF!+U1369*#REF!)</f>
        <v/>
      </c>
      <c r="Y1369" s="266" t="str">
        <f t="shared" si="253"/>
        <v/>
      </c>
      <c r="Z1369" s="269" t="str">
        <f t="shared" si="254"/>
        <v/>
      </c>
      <c r="AA1369" s="710" t="str">
        <f>IF(Y1369="","",Y1369*'Step 1  Fixed Inputs'!$B$8)</f>
        <v/>
      </c>
    </row>
    <row r="1370" spans="2:27" hidden="1">
      <c r="B1370" s="412"/>
      <c r="C1370" s="578"/>
      <c r="D1370" s="582"/>
      <c r="E1370" s="586"/>
      <c r="F1370" s="643"/>
      <c r="G1370" s="621"/>
      <c r="H1370" s="453"/>
      <c r="I1370" s="565"/>
      <c r="J1370" s="606"/>
      <c r="K1370" s="453"/>
      <c r="L1370" s="461"/>
      <c r="M1370" s="451" t="str">
        <f>IF(C1370="","",VLOOKUP(C1370,'Reference 7.0 EULs'!$D$2:$E$114,2,))</f>
        <v/>
      </c>
      <c r="N1370" s="207" t="str">
        <f t="shared" si="255"/>
        <v/>
      </c>
      <c r="O1370" s="209" t="str">
        <f t="shared" si="251"/>
        <v/>
      </c>
      <c r="P1370" s="209"/>
      <c r="Q1370" s="209"/>
      <c r="R1370" s="208" t="str">
        <f t="shared" si="256"/>
        <v/>
      </c>
      <c r="S1370" s="210" t="str">
        <f t="shared" si="252"/>
        <v/>
      </c>
      <c r="T1370" s="211" t="str">
        <f>IF(M1370="","",'Step 1  Fixed Inputs'!$B$3*(1+'Step 1  Fixed Inputs'!$B$7)/('Step 1  Fixed Inputs'!$B$5-'Step 1  Fixed Inputs'!$B$7)*(1-((1+'Step 1  Fixed Inputs'!$B$7)/(1+'Step 1  Fixed Inputs'!$B$5))^$M1370))</f>
        <v/>
      </c>
      <c r="U1370" s="212" t="str">
        <f>IF(M1370="","",'Step 1  Fixed Inputs'!$B$4*(1+'Step 1  Fixed Inputs'!$B$7)/('Step 1  Fixed Inputs'!$B$5-'Step 1  Fixed Inputs'!$B$7)*(1-((1+'Step 1  Fixed Inputs'!$B$7)/(1+'Step 1  Fixed Inputs'!$B$5))^$M1370))</f>
        <v/>
      </c>
      <c r="V1370" s="213" t="str">
        <f>IF(M1370="","",T1370*#REF!)</f>
        <v/>
      </c>
      <c r="W1370" s="213" t="str">
        <f>IF(M1370="","",U1370*#REF!)</f>
        <v/>
      </c>
      <c r="X1370" s="211" t="str">
        <f>IF(M1370="","",T1370*#REF!+U1370*#REF!)</f>
        <v/>
      </c>
      <c r="Y1370" s="266" t="str">
        <f t="shared" si="253"/>
        <v/>
      </c>
      <c r="Z1370" s="269" t="str">
        <f t="shared" si="254"/>
        <v/>
      </c>
      <c r="AA1370" s="710" t="str">
        <f>IF(Y1370="","",Y1370*'Step 1  Fixed Inputs'!$B$8)</f>
        <v/>
      </c>
    </row>
    <row r="1371" spans="2:27" hidden="1">
      <c r="B1371" s="412"/>
      <c r="C1371" s="578"/>
      <c r="D1371" s="582"/>
      <c r="E1371" s="586"/>
      <c r="F1371" s="643"/>
      <c r="G1371" s="621"/>
      <c r="H1371" s="453"/>
      <c r="I1371" s="565"/>
      <c r="J1371" s="606"/>
      <c r="K1371" s="453"/>
      <c r="L1371" s="461"/>
      <c r="M1371" s="451" t="str">
        <f>IF(C1371="","",VLOOKUP(C1371,'Reference 7.0 EULs'!$D$2:$E$114,2,))</f>
        <v/>
      </c>
      <c r="N1371" s="207" t="str">
        <f t="shared" si="255"/>
        <v/>
      </c>
      <c r="O1371" s="209" t="str">
        <f t="shared" si="251"/>
        <v/>
      </c>
      <c r="P1371" s="209"/>
      <c r="Q1371" s="209"/>
      <c r="R1371" s="208" t="str">
        <f t="shared" si="256"/>
        <v/>
      </c>
      <c r="S1371" s="210" t="str">
        <f t="shared" si="252"/>
        <v/>
      </c>
      <c r="T1371" s="211" t="str">
        <f>IF(M1371="","",'Step 1  Fixed Inputs'!$B$3*(1+'Step 1  Fixed Inputs'!$B$7)/('Step 1  Fixed Inputs'!$B$5-'Step 1  Fixed Inputs'!$B$7)*(1-((1+'Step 1  Fixed Inputs'!$B$7)/(1+'Step 1  Fixed Inputs'!$B$5))^$M1371))</f>
        <v/>
      </c>
      <c r="U1371" s="212" t="str">
        <f>IF(M1371="","",'Step 1  Fixed Inputs'!$B$4*(1+'Step 1  Fixed Inputs'!$B$7)/('Step 1  Fixed Inputs'!$B$5-'Step 1  Fixed Inputs'!$B$7)*(1-((1+'Step 1  Fixed Inputs'!$B$7)/(1+'Step 1  Fixed Inputs'!$B$5))^$M1371))</f>
        <v/>
      </c>
      <c r="V1371" s="213" t="str">
        <f>IF(M1371="","",T1371*#REF!)</f>
        <v/>
      </c>
      <c r="W1371" s="213" t="str">
        <f>IF(M1371="","",U1371*#REF!)</f>
        <v/>
      </c>
      <c r="X1371" s="211" t="str">
        <f>IF(M1371="","",T1371*#REF!+U1371*#REF!)</f>
        <v/>
      </c>
      <c r="Y1371" s="266" t="str">
        <f t="shared" si="253"/>
        <v/>
      </c>
      <c r="Z1371" s="269" t="str">
        <f t="shared" si="254"/>
        <v/>
      </c>
      <c r="AA1371" s="710" t="str">
        <f>IF(Y1371="","",Y1371*'Step 1  Fixed Inputs'!$B$8)</f>
        <v/>
      </c>
    </row>
    <row r="1372" spans="2:27" hidden="1">
      <c r="B1372" s="412"/>
      <c r="C1372" s="578"/>
      <c r="D1372" s="582"/>
      <c r="E1372" s="586"/>
      <c r="F1372" s="643"/>
      <c r="G1372" s="621"/>
      <c r="H1372" s="453"/>
      <c r="I1372" s="565"/>
      <c r="J1372" s="606"/>
      <c r="K1372" s="453"/>
      <c r="L1372" s="461"/>
      <c r="M1372" s="451" t="str">
        <f>IF(C1372="","",VLOOKUP(C1372,'Reference 7.0 EULs'!$D$2:$E$114,2,))</f>
        <v/>
      </c>
      <c r="N1372" s="207" t="str">
        <f t="shared" si="255"/>
        <v/>
      </c>
      <c r="O1372" s="209" t="str">
        <f t="shared" si="251"/>
        <v/>
      </c>
      <c r="P1372" s="209"/>
      <c r="Q1372" s="209"/>
      <c r="R1372" s="208" t="str">
        <f t="shared" si="256"/>
        <v/>
      </c>
      <c r="S1372" s="210" t="str">
        <f t="shared" si="252"/>
        <v/>
      </c>
      <c r="T1372" s="211" t="str">
        <f>IF(M1372="","",'Step 1  Fixed Inputs'!$B$3*(1+'Step 1  Fixed Inputs'!$B$7)/('Step 1  Fixed Inputs'!$B$5-'Step 1  Fixed Inputs'!$B$7)*(1-((1+'Step 1  Fixed Inputs'!$B$7)/(1+'Step 1  Fixed Inputs'!$B$5))^$M1372))</f>
        <v/>
      </c>
      <c r="U1372" s="212" t="str">
        <f>IF(M1372="","",'Step 1  Fixed Inputs'!$B$4*(1+'Step 1  Fixed Inputs'!$B$7)/('Step 1  Fixed Inputs'!$B$5-'Step 1  Fixed Inputs'!$B$7)*(1-((1+'Step 1  Fixed Inputs'!$B$7)/(1+'Step 1  Fixed Inputs'!$B$5))^$M1372))</f>
        <v/>
      </c>
      <c r="V1372" s="213" t="str">
        <f>IF(M1372="","",T1372*#REF!)</f>
        <v/>
      </c>
      <c r="W1372" s="213" t="str">
        <f>IF(M1372="","",U1372*#REF!)</f>
        <v/>
      </c>
      <c r="X1372" s="211" t="str">
        <f>IF(M1372="","",T1372*#REF!+U1372*#REF!)</f>
        <v/>
      </c>
      <c r="Y1372" s="266" t="str">
        <f t="shared" si="253"/>
        <v/>
      </c>
      <c r="Z1372" s="269" t="str">
        <f t="shared" si="254"/>
        <v/>
      </c>
      <c r="AA1372" s="710" t="str">
        <f>IF(Y1372="","",Y1372*'Step 1  Fixed Inputs'!$B$8)</f>
        <v/>
      </c>
    </row>
    <row r="1373" spans="2:27" hidden="1">
      <c r="B1373" s="412"/>
      <c r="C1373" s="578"/>
      <c r="D1373" s="582"/>
      <c r="E1373" s="586"/>
      <c r="F1373" s="643"/>
      <c r="G1373" s="621"/>
      <c r="H1373" s="453"/>
      <c r="I1373" s="565"/>
      <c r="J1373" s="606"/>
      <c r="K1373" s="453"/>
      <c r="L1373" s="461"/>
      <c r="M1373" s="451" t="str">
        <f>IF(C1373="","",VLOOKUP(C1373,'Reference 7.0 EULs'!$D$2:$E$114,2,))</f>
        <v/>
      </c>
      <c r="N1373" s="207" t="str">
        <f t="shared" si="255"/>
        <v/>
      </c>
      <c r="O1373" s="209" t="str">
        <f t="shared" si="251"/>
        <v/>
      </c>
      <c r="P1373" s="209"/>
      <c r="Q1373" s="209"/>
      <c r="R1373" s="208" t="str">
        <f t="shared" si="256"/>
        <v/>
      </c>
      <c r="S1373" s="210" t="str">
        <f t="shared" si="252"/>
        <v/>
      </c>
      <c r="T1373" s="211" t="str">
        <f>IF(M1373="","",'Step 1  Fixed Inputs'!$B$3*(1+'Step 1  Fixed Inputs'!$B$7)/('Step 1  Fixed Inputs'!$B$5-'Step 1  Fixed Inputs'!$B$7)*(1-((1+'Step 1  Fixed Inputs'!$B$7)/(1+'Step 1  Fixed Inputs'!$B$5))^$M1373))</f>
        <v/>
      </c>
      <c r="U1373" s="212" t="str">
        <f>IF(M1373="","",'Step 1  Fixed Inputs'!$B$4*(1+'Step 1  Fixed Inputs'!$B$7)/('Step 1  Fixed Inputs'!$B$5-'Step 1  Fixed Inputs'!$B$7)*(1-((1+'Step 1  Fixed Inputs'!$B$7)/(1+'Step 1  Fixed Inputs'!$B$5))^$M1373))</f>
        <v/>
      </c>
      <c r="V1373" s="213" t="str">
        <f>IF(M1373="","",T1373*#REF!)</f>
        <v/>
      </c>
      <c r="W1373" s="213" t="str">
        <f>IF(M1373="","",U1373*#REF!)</f>
        <v/>
      </c>
      <c r="X1373" s="211" t="str">
        <f>IF(M1373="","",T1373*#REF!+U1373*#REF!)</f>
        <v/>
      </c>
      <c r="Y1373" s="266" t="str">
        <f t="shared" si="253"/>
        <v/>
      </c>
      <c r="Z1373" s="269" t="str">
        <f t="shared" si="254"/>
        <v/>
      </c>
      <c r="AA1373" s="710" t="str">
        <f>IF(Y1373="","",Y1373*'Step 1  Fixed Inputs'!$B$8)</f>
        <v/>
      </c>
    </row>
    <row r="1374" spans="2:27" hidden="1">
      <c r="B1374" s="412"/>
      <c r="C1374" s="578"/>
      <c r="D1374" s="582"/>
      <c r="E1374" s="586"/>
      <c r="F1374" s="643"/>
      <c r="G1374" s="621"/>
      <c r="H1374" s="453"/>
      <c r="I1374" s="565"/>
      <c r="J1374" s="606"/>
      <c r="K1374" s="453"/>
      <c r="L1374" s="461"/>
      <c r="M1374" s="451" t="str">
        <f>IF(C1374="","",VLOOKUP(C1374,'Reference 7.0 EULs'!$D$2:$E$114,2,))</f>
        <v/>
      </c>
      <c r="N1374" s="207" t="str">
        <f t="shared" si="255"/>
        <v/>
      </c>
      <c r="O1374" s="209" t="str">
        <f t="shared" si="251"/>
        <v/>
      </c>
      <c r="P1374" s="209"/>
      <c r="Q1374" s="209"/>
      <c r="R1374" s="208" t="str">
        <f t="shared" si="256"/>
        <v/>
      </c>
      <c r="S1374" s="210" t="str">
        <f t="shared" si="252"/>
        <v/>
      </c>
      <c r="T1374" s="211" t="str">
        <f>IF(M1374="","",'Step 1  Fixed Inputs'!$B$3*(1+'Step 1  Fixed Inputs'!$B$7)/('Step 1  Fixed Inputs'!$B$5-'Step 1  Fixed Inputs'!$B$7)*(1-((1+'Step 1  Fixed Inputs'!$B$7)/(1+'Step 1  Fixed Inputs'!$B$5))^$M1374))</f>
        <v/>
      </c>
      <c r="U1374" s="212" t="str">
        <f>IF(M1374="","",'Step 1  Fixed Inputs'!$B$4*(1+'Step 1  Fixed Inputs'!$B$7)/('Step 1  Fixed Inputs'!$B$5-'Step 1  Fixed Inputs'!$B$7)*(1-((1+'Step 1  Fixed Inputs'!$B$7)/(1+'Step 1  Fixed Inputs'!$B$5))^$M1374))</f>
        <v/>
      </c>
      <c r="V1374" s="213" t="str">
        <f>IF(M1374="","",T1374*#REF!)</f>
        <v/>
      </c>
      <c r="W1374" s="213" t="str">
        <f>IF(M1374="","",U1374*#REF!)</f>
        <v/>
      </c>
      <c r="X1374" s="211" t="str">
        <f>IF(M1374="","",T1374*#REF!+U1374*#REF!)</f>
        <v/>
      </c>
      <c r="Y1374" s="266" t="str">
        <f t="shared" si="253"/>
        <v/>
      </c>
      <c r="Z1374" s="269" t="str">
        <f t="shared" si="254"/>
        <v/>
      </c>
      <c r="AA1374" s="710" t="str">
        <f>IF(Y1374="","",Y1374*'Step 1  Fixed Inputs'!$B$8)</f>
        <v/>
      </c>
    </row>
    <row r="1375" spans="2:27" hidden="1">
      <c r="B1375" s="412"/>
      <c r="C1375" s="578"/>
      <c r="D1375" s="582"/>
      <c r="E1375" s="586"/>
      <c r="F1375" s="643"/>
      <c r="G1375" s="621"/>
      <c r="H1375" s="453"/>
      <c r="I1375" s="565"/>
      <c r="J1375" s="606"/>
      <c r="K1375" s="453"/>
      <c r="L1375" s="461"/>
      <c r="M1375" s="451" t="str">
        <f>IF(C1375="","",VLOOKUP(C1375,'Reference 7.0 EULs'!$D$2:$E$114,2,))</f>
        <v/>
      </c>
      <c r="N1375" s="207" t="str">
        <f t="shared" si="255"/>
        <v/>
      </c>
      <c r="O1375" s="209" t="str">
        <f t="shared" si="251"/>
        <v/>
      </c>
      <c r="P1375" s="209"/>
      <c r="Q1375" s="209"/>
      <c r="R1375" s="208" t="str">
        <f t="shared" si="256"/>
        <v/>
      </c>
      <c r="S1375" s="210" t="str">
        <f t="shared" si="252"/>
        <v/>
      </c>
      <c r="T1375" s="211" t="str">
        <f>IF(M1375="","",'Step 1  Fixed Inputs'!$B$3*(1+'Step 1  Fixed Inputs'!$B$7)/('Step 1  Fixed Inputs'!$B$5-'Step 1  Fixed Inputs'!$B$7)*(1-((1+'Step 1  Fixed Inputs'!$B$7)/(1+'Step 1  Fixed Inputs'!$B$5))^$M1375))</f>
        <v/>
      </c>
      <c r="U1375" s="212" t="str">
        <f>IF(M1375="","",'Step 1  Fixed Inputs'!$B$4*(1+'Step 1  Fixed Inputs'!$B$7)/('Step 1  Fixed Inputs'!$B$5-'Step 1  Fixed Inputs'!$B$7)*(1-((1+'Step 1  Fixed Inputs'!$B$7)/(1+'Step 1  Fixed Inputs'!$B$5))^$M1375))</f>
        <v/>
      </c>
      <c r="V1375" s="213" t="str">
        <f>IF(M1375="","",T1375*#REF!)</f>
        <v/>
      </c>
      <c r="W1375" s="213" t="str">
        <f>IF(M1375="","",U1375*#REF!)</f>
        <v/>
      </c>
      <c r="X1375" s="211" t="str">
        <f>IF(M1375="","",T1375*#REF!+U1375*#REF!)</f>
        <v/>
      </c>
      <c r="Y1375" s="266" t="str">
        <f t="shared" si="253"/>
        <v/>
      </c>
      <c r="Z1375" s="269" t="str">
        <f t="shared" si="254"/>
        <v/>
      </c>
      <c r="AA1375" s="710" t="str">
        <f>IF(Y1375="","",Y1375*'Step 1  Fixed Inputs'!$B$8)</f>
        <v/>
      </c>
    </row>
    <row r="1376" spans="2:27" hidden="1">
      <c r="B1376" s="412"/>
      <c r="C1376" s="578"/>
      <c r="D1376" s="582"/>
      <c r="E1376" s="586"/>
      <c r="F1376" s="643"/>
      <c r="G1376" s="621"/>
      <c r="H1376" s="453"/>
      <c r="I1376" s="565"/>
      <c r="J1376" s="606"/>
      <c r="K1376" s="453"/>
      <c r="L1376" s="461"/>
      <c r="M1376" s="451" t="str">
        <f>IF(C1376="","",VLOOKUP(C1376,'Reference 7.0 EULs'!$D$2:$E$114,2,))</f>
        <v/>
      </c>
      <c r="N1376" s="207" t="str">
        <f t="shared" si="255"/>
        <v/>
      </c>
      <c r="O1376" s="209" t="str">
        <f t="shared" si="251"/>
        <v/>
      </c>
      <c r="P1376" s="209"/>
      <c r="Q1376" s="209"/>
      <c r="R1376" s="208" t="str">
        <f t="shared" si="256"/>
        <v/>
      </c>
      <c r="S1376" s="210" t="str">
        <f t="shared" si="252"/>
        <v/>
      </c>
      <c r="T1376" s="211" t="str">
        <f>IF(M1376="","",'Step 1  Fixed Inputs'!$B$3*(1+'Step 1  Fixed Inputs'!$B$7)/('Step 1  Fixed Inputs'!$B$5-'Step 1  Fixed Inputs'!$B$7)*(1-((1+'Step 1  Fixed Inputs'!$B$7)/(1+'Step 1  Fixed Inputs'!$B$5))^$M1376))</f>
        <v/>
      </c>
      <c r="U1376" s="212" t="str">
        <f>IF(M1376="","",'Step 1  Fixed Inputs'!$B$4*(1+'Step 1  Fixed Inputs'!$B$7)/('Step 1  Fixed Inputs'!$B$5-'Step 1  Fixed Inputs'!$B$7)*(1-((1+'Step 1  Fixed Inputs'!$B$7)/(1+'Step 1  Fixed Inputs'!$B$5))^$M1376))</f>
        <v/>
      </c>
      <c r="V1376" s="213" t="str">
        <f>IF(M1376="","",T1376*#REF!)</f>
        <v/>
      </c>
      <c r="W1376" s="213" t="str">
        <f>IF(M1376="","",U1376*#REF!)</f>
        <v/>
      </c>
      <c r="X1376" s="211" t="str">
        <f>IF(M1376="","",T1376*#REF!+U1376*#REF!)</f>
        <v/>
      </c>
      <c r="Y1376" s="266" t="str">
        <f t="shared" si="253"/>
        <v/>
      </c>
      <c r="Z1376" s="269" t="str">
        <f t="shared" si="254"/>
        <v/>
      </c>
      <c r="AA1376" s="710" t="str">
        <f>IF(Y1376="","",Y1376*'Step 1  Fixed Inputs'!$B$8)</f>
        <v/>
      </c>
    </row>
    <row r="1377" spans="2:27" hidden="1">
      <c r="B1377" s="412"/>
      <c r="C1377" s="578"/>
      <c r="D1377" s="582"/>
      <c r="E1377" s="586"/>
      <c r="F1377" s="643"/>
      <c r="G1377" s="621"/>
      <c r="H1377" s="453"/>
      <c r="I1377" s="565"/>
      <c r="J1377" s="606"/>
      <c r="K1377" s="453"/>
      <c r="L1377" s="461"/>
      <c r="M1377" s="451" t="str">
        <f>IF(C1377="","",VLOOKUP(C1377,'Reference 7.0 EULs'!$D$2:$E$114,2,))</f>
        <v/>
      </c>
      <c r="N1377" s="207" t="str">
        <f t="shared" si="255"/>
        <v/>
      </c>
      <c r="O1377" s="209" t="str">
        <f t="shared" si="251"/>
        <v/>
      </c>
      <c r="P1377" s="209"/>
      <c r="Q1377" s="209"/>
      <c r="R1377" s="208" t="str">
        <f t="shared" si="256"/>
        <v/>
      </c>
      <c r="S1377" s="210" t="str">
        <f t="shared" si="252"/>
        <v/>
      </c>
      <c r="T1377" s="211" t="str">
        <f>IF(M1377="","",'Step 1  Fixed Inputs'!$B$3*(1+'Step 1  Fixed Inputs'!$B$7)/('Step 1  Fixed Inputs'!$B$5-'Step 1  Fixed Inputs'!$B$7)*(1-((1+'Step 1  Fixed Inputs'!$B$7)/(1+'Step 1  Fixed Inputs'!$B$5))^$M1377))</f>
        <v/>
      </c>
      <c r="U1377" s="212" t="str">
        <f>IF(M1377="","",'Step 1  Fixed Inputs'!$B$4*(1+'Step 1  Fixed Inputs'!$B$7)/('Step 1  Fixed Inputs'!$B$5-'Step 1  Fixed Inputs'!$B$7)*(1-((1+'Step 1  Fixed Inputs'!$B$7)/(1+'Step 1  Fixed Inputs'!$B$5))^$M1377))</f>
        <v/>
      </c>
      <c r="V1377" s="213" t="str">
        <f>IF(M1377="","",T1377*#REF!)</f>
        <v/>
      </c>
      <c r="W1377" s="213" t="str">
        <f>IF(M1377="","",U1377*#REF!)</f>
        <v/>
      </c>
      <c r="X1377" s="211" t="str">
        <f>IF(M1377="","",T1377*#REF!+U1377*#REF!)</f>
        <v/>
      </c>
      <c r="Y1377" s="266" t="str">
        <f t="shared" si="253"/>
        <v/>
      </c>
      <c r="Z1377" s="269" t="str">
        <f t="shared" si="254"/>
        <v/>
      </c>
      <c r="AA1377" s="710" t="str">
        <f>IF(Y1377="","",Y1377*'Step 1  Fixed Inputs'!$B$8)</f>
        <v/>
      </c>
    </row>
    <row r="1378" spans="2:27" hidden="1">
      <c r="B1378" s="412"/>
      <c r="C1378" s="578"/>
      <c r="D1378" s="582"/>
      <c r="E1378" s="586"/>
      <c r="F1378" s="643"/>
      <c r="G1378" s="621"/>
      <c r="H1378" s="453"/>
      <c r="I1378" s="565"/>
      <c r="J1378" s="606"/>
      <c r="K1378" s="453"/>
      <c r="L1378" s="461"/>
      <c r="M1378" s="451" t="str">
        <f>IF(C1378="","",VLOOKUP(C1378,'Reference 7.0 EULs'!$D$2:$E$114,2,))</f>
        <v/>
      </c>
      <c r="N1378" s="207" t="str">
        <f t="shared" si="255"/>
        <v/>
      </c>
      <c r="O1378" s="209" t="str">
        <f t="shared" si="251"/>
        <v/>
      </c>
      <c r="P1378" s="209"/>
      <c r="Q1378" s="209"/>
      <c r="R1378" s="208" t="str">
        <f t="shared" si="256"/>
        <v/>
      </c>
      <c r="S1378" s="210" t="str">
        <f t="shared" si="252"/>
        <v/>
      </c>
      <c r="T1378" s="211" t="str">
        <f>IF(M1378="","",'Step 1  Fixed Inputs'!$B$3*(1+'Step 1  Fixed Inputs'!$B$7)/('Step 1  Fixed Inputs'!$B$5-'Step 1  Fixed Inputs'!$B$7)*(1-((1+'Step 1  Fixed Inputs'!$B$7)/(1+'Step 1  Fixed Inputs'!$B$5))^$M1378))</f>
        <v/>
      </c>
      <c r="U1378" s="212" t="str">
        <f>IF(M1378="","",'Step 1  Fixed Inputs'!$B$4*(1+'Step 1  Fixed Inputs'!$B$7)/('Step 1  Fixed Inputs'!$B$5-'Step 1  Fixed Inputs'!$B$7)*(1-((1+'Step 1  Fixed Inputs'!$B$7)/(1+'Step 1  Fixed Inputs'!$B$5))^$M1378))</f>
        <v/>
      </c>
      <c r="V1378" s="213" t="str">
        <f>IF(M1378="","",T1378*#REF!)</f>
        <v/>
      </c>
      <c r="W1378" s="213" t="str">
        <f>IF(M1378="","",U1378*#REF!)</f>
        <v/>
      </c>
      <c r="X1378" s="211" t="str">
        <f>IF(M1378="","",T1378*#REF!+U1378*#REF!)</f>
        <v/>
      </c>
      <c r="Y1378" s="266" t="str">
        <f t="shared" si="253"/>
        <v/>
      </c>
      <c r="Z1378" s="269" t="str">
        <f t="shared" si="254"/>
        <v/>
      </c>
      <c r="AA1378" s="710" t="str">
        <f>IF(Y1378="","",Y1378*'Step 1  Fixed Inputs'!$B$8)</f>
        <v/>
      </c>
    </row>
    <row r="1379" spans="2:27" hidden="1">
      <c r="B1379" s="412"/>
      <c r="C1379" s="578"/>
      <c r="D1379" s="582"/>
      <c r="E1379" s="586"/>
      <c r="F1379" s="643"/>
      <c r="G1379" s="621"/>
      <c r="H1379" s="453"/>
      <c r="I1379" s="565"/>
      <c r="J1379" s="606"/>
      <c r="K1379" s="453"/>
      <c r="L1379" s="461"/>
      <c r="M1379" s="451" t="str">
        <f>IF(C1379="","",VLOOKUP(C1379,'Reference 7.0 EULs'!$D$2:$E$114,2,))</f>
        <v/>
      </c>
      <c r="N1379" s="207" t="str">
        <f t="shared" si="255"/>
        <v/>
      </c>
      <c r="O1379" s="209" t="str">
        <f t="shared" si="251"/>
        <v/>
      </c>
      <c r="P1379" s="209"/>
      <c r="Q1379" s="209"/>
      <c r="R1379" s="208" t="str">
        <f t="shared" si="256"/>
        <v/>
      </c>
      <c r="S1379" s="210" t="str">
        <f t="shared" si="252"/>
        <v/>
      </c>
      <c r="T1379" s="211" t="str">
        <f>IF(M1379="","",'Step 1  Fixed Inputs'!$B$3*(1+'Step 1  Fixed Inputs'!$B$7)/('Step 1  Fixed Inputs'!$B$5-'Step 1  Fixed Inputs'!$B$7)*(1-((1+'Step 1  Fixed Inputs'!$B$7)/(1+'Step 1  Fixed Inputs'!$B$5))^$M1379))</f>
        <v/>
      </c>
      <c r="U1379" s="212" t="str">
        <f>IF(M1379="","",'Step 1  Fixed Inputs'!$B$4*(1+'Step 1  Fixed Inputs'!$B$7)/('Step 1  Fixed Inputs'!$B$5-'Step 1  Fixed Inputs'!$B$7)*(1-((1+'Step 1  Fixed Inputs'!$B$7)/(1+'Step 1  Fixed Inputs'!$B$5))^$M1379))</f>
        <v/>
      </c>
      <c r="V1379" s="213" t="str">
        <f>IF(M1379="","",T1379*#REF!)</f>
        <v/>
      </c>
      <c r="W1379" s="213" t="str">
        <f>IF(M1379="","",U1379*#REF!)</f>
        <v/>
      </c>
      <c r="X1379" s="211" t="str">
        <f>IF(M1379="","",T1379*#REF!+U1379*#REF!)</f>
        <v/>
      </c>
      <c r="Y1379" s="266" t="str">
        <f t="shared" si="253"/>
        <v/>
      </c>
      <c r="Z1379" s="269" t="str">
        <f t="shared" si="254"/>
        <v/>
      </c>
      <c r="AA1379" s="710" t="str">
        <f>IF(Y1379="","",Y1379*'Step 1  Fixed Inputs'!$B$8)</f>
        <v/>
      </c>
    </row>
    <row r="1380" spans="2:27" hidden="1">
      <c r="B1380" s="412"/>
      <c r="C1380" s="578"/>
      <c r="D1380" s="582"/>
      <c r="E1380" s="586"/>
      <c r="F1380" s="643"/>
      <c r="G1380" s="621"/>
      <c r="H1380" s="453"/>
      <c r="I1380" s="565"/>
      <c r="J1380" s="606"/>
      <c r="K1380" s="453"/>
      <c r="L1380" s="461"/>
      <c r="M1380" s="451" t="str">
        <f>IF(C1380="","",VLOOKUP(C1380,'Reference 7.0 EULs'!$D$2:$E$114,2,))</f>
        <v/>
      </c>
      <c r="N1380" s="207" t="str">
        <f t="shared" si="255"/>
        <v/>
      </c>
      <c r="O1380" s="209" t="str">
        <f t="shared" si="251"/>
        <v/>
      </c>
      <c r="P1380" s="209"/>
      <c r="Q1380" s="209"/>
      <c r="R1380" s="208" t="str">
        <f t="shared" si="256"/>
        <v/>
      </c>
      <c r="S1380" s="210" t="str">
        <f t="shared" si="252"/>
        <v/>
      </c>
      <c r="T1380" s="211" t="str">
        <f>IF(M1380="","",'Step 1  Fixed Inputs'!$B$3*(1+'Step 1  Fixed Inputs'!$B$7)/('Step 1  Fixed Inputs'!$B$5-'Step 1  Fixed Inputs'!$B$7)*(1-((1+'Step 1  Fixed Inputs'!$B$7)/(1+'Step 1  Fixed Inputs'!$B$5))^$M1380))</f>
        <v/>
      </c>
      <c r="U1380" s="212" t="str">
        <f>IF(M1380="","",'Step 1  Fixed Inputs'!$B$4*(1+'Step 1  Fixed Inputs'!$B$7)/('Step 1  Fixed Inputs'!$B$5-'Step 1  Fixed Inputs'!$B$7)*(1-((1+'Step 1  Fixed Inputs'!$B$7)/(1+'Step 1  Fixed Inputs'!$B$5))^$M1380))</f>
        <v/>
      </c>
      <c r="V1380" s="213" t="str">
        <f>IF(M1380="","",T1380*#REF!)</f>
        <v/>
      </c>
      <c r="W1380" s="213" t="str">
        <f>IF(M1380="","",U1380*#REF!)</f>
        <v/>
      </c>
      <c r="X1380" s="211" t="str">
        <f>IF(M1380="","",T1380*#REF!+U1380*#REF!)</f>
        <v/>
      </c>
      <c r="Y1380" s="266" t="str">
        <f t="shared" si="253"/>
        <v/>
      </c>
      <c r="Z1380" s="269" t="str">
        <f t="shared" si="254"/>
        <v/>
      </c>
      <c r="AA1380" s="710" t="str">
        <f>IF(Y1380="","",Y1380*'Step 1  Fixed Inputs'!$B$8)</f>
        <v/>
      </c>
    </row>
    <row r="1381" spans="2:27" hidden="1">
      <c r="B1381" s="412"/>
      <c r="C1381" s="578"/>
      <c r="D1381" s="582"/>
      <c r="E1381" s="586"/>
      <c r="F1381" s="643"/>
      <c r="G1381" s="621"/>
      <c r="H1381" s="453"/>
      <c r="I1381" s="565"/>
      <c r="J1381" s="606"/>
      <c r="K1381" s="453"/>
      <c r="L1381" s="461"/>
      <c r="M1381" s="451" t="str">
        <f>IF(C1381="","",VLOOKUP(C1381,'Reference 7.0 EULs'!$D$2:$E$114,2,))</f>
        <v/>
      </c>
      <c r="N1381" s="207" t="str">
        <f t="shared" si="255"/>
        <v/>
      </c>
      <c r="O1381" s="209" t="str">
        <f t="shared" si="251"/>
        <v/>
      </c>
      <c r="P1381" s="209"/>
      <c r="Q1381" s="209"/>
      <c r="R1381" s="208" t="str">
        <f t="shared" si="256"/>
        <v/>
      </c>
      <c r="S1381" s="210" t="str">
        <f t="shared" si="252"/>
        <v/>
      </c>
      <c r="T1381" s="211" t="str">
        <f>IF(M1381="","",'Step 1  Fixed Inputs'!$B$3*(1+'Step 1  Fixed Inputs'!$B$7)/('Step 1  Fixed Inputs'!$B$5-'Step 1  Fixed Inputs'!$B$7)*(1-((1+'Step 1  Fixed Inputs'!$B$7)/(1+'Step 1  Fixed Inputs'!$B$5))^$M1381))</f>
        <v/>
      </c>
      <c r="U1381" s="212" t="str">
        <f>IF(M1381="","",'Step 1  Fixed Inputs'!$B$4*(1+'Step 1  Fixed Inputs'!$B$7)/('Step 1  Fixed Inputs'!$B$5-'Step 1  Fixed Inputs'!$B$7)*(1-((1+'Step 1  Fixed Inputs'!$B$7)/(1+'Step 1  Fixed Inputs'!$B$5))^$M1381))</f>
        <v/>
      </c>
      <c r="V1381" s="213" t="str">
        <f>IF(M1381="","",T1381*#REF!)</f>
        <v/>
      </c>
      <c r="W1381" s="213" t="str">
        <f>IF(M1381="","",U1381*#REF!)</f>
        <v/>
      </c>
      <c r="X1381" s="211" t="str">
        <f>IF(M1381="","",T1381*#REF!+U1381*#REF!)</f>
        <v/>
      </c>
      <c r="Y1381" s="266" t="str">
        <f t="shared" si="253"/>
        <v/>
      </c>
      <c r="Z1381" s="269" t="str">
        <f t="shared" si="254"/>
        <v/>
      </c>
      <c r="AA1381" s="710" t="str">
        <f>IF(Y1381="","",Y1381*'Step 1  Fixed Inputs'!$B$8)</f>
        <v/>
      </c>
    </row>
    <row r="1382" spans="2:27" hidden="1">
      <c r="B1382" s="412"/>
      <c r="C1382" s="578"/>
      <c r="D1382" s="582"/>
      <c r="E1382" s="586"/>
      <c r="F1382" s="643"/>
      <c r="G1382" s="621"/>
      <c r="H1382" s="453"/>
      <c r="I1382" s="565"/>
      <c r="J1382" s="606"/>
      <c r="K1382" s="453"/>
      <c r="L1382" s="461"/>
      <c r="M1382" s="451" t="str">
        <f>IF(C1382="","",VLOOKUP(C1382,'Reference 7.0 EULs'!$D$2:$E$114,2,))</f>
        <v/>
      </c>
      <c r="N1382" s="207" t="str">
        <f t="shared" si="255"/>
        <v/>
      </c>
      <c r="O1382" s="209" t="str">
        <f t="shared" si="251"/>
        <v/>
      </c>
      <c r="P1382" s="209"/>
      <c r="Q1382" s="209"/>
      <c r="R1382" s="208" t="str">
        <f t="shared" si="256"/>
        <v/>
      </c>
      <c r="S1382" s="210" t="str">
        <f t="shared" si="252"/>
        <v/>
      </c>
      <c r="T1382" s="211" t="str">
        <f>IF(M1382="","",'Step 1  Fixed Inputs'!$B$3*(1+'Step 1  Fixed Inputs'!$B$7)/('Step 1  Fixed Inputs'!$B$5-'Step 1  Fixed Inputs'!$B$7)*(1-((1+'Step 1  Fixed Inputs'!$B$7)/(1+'Step 1  Fixed Inputs'!$B$5))^$M1382))</f>
        <v/>
      </c>
      <c r="U1382" s="212" t="str">
        <f>IF(M1382="","",'Step 1  Fixed Inputs'!$B$4*(1+'Step 1  Fixed Inputs'!$B$7)/('Step 1  Fixed Inputs'!$B$5-'Step 1  Fixed Inputs'!$B$7)*(1-((1+'Step 1  Fixed Inputs'!$B$7)/(1+'Step 1  Fixed Inputs'!$B$5))^$M1382))</f>
        <v/>
      </c>
      <c r="V1382" s="213" t="str">
        <f>IF(M1382="","",T1382*#REF!)</f>
        <v/>
      </c>
      <c r="W1382" s="213" t="str">
        <f>IF(M1382="","",U1382*#REF!)</f>
        <v/>
      </c>
      <c r="X1382" s="211" t="str">
        <f>IF(M1382="","",T1382*#REF!+U1382*#REF!)</f>
        <v/>
      </c>
      <c r="Y1382" s="266" t="str">
        <f t="shared" si="253"/>
        <v/>
      </c>
      <c r="Z1382" s="269" t="str">
        <f t="shared" si="254"/>
        <v/>
      </c>
      <c r="AA1382" s="710" t="str">
        <f>IF(Y1382="","",Y1382*'Step 1  Fixed Inputs'!$B$8)</f>
        <v/>
      </c>
    </row>
    <row r="1383" spans="2:27" hidden="1">
      <c r="B1383" s="412"/>
      <c r="C1383" s="578"/>
      <c r="D1383" s="582"/>
      <c r="E1383" s="586"/>
      <c r="F1383" s="643"/>
      <c r="G1383" s="621"/>
      <c r="H1383" s="453"/>
      <c r="I1383" s="565"/>
      <c r="J1383" s="606"/>
      <c r="K1383" s="453"/>
      <c r="L1383" s="461"/>
      <c r="M1383" s="451" t="str">
        <f>IF(C1383="","",VLOOKUP(C1383,'Reference 7.0 EULs'!$D$2:$E$114,2,))</f>
        <v/>
      </c>
      <c r="N1383" s="207" t="str">
        <f t="shared" si="255"/>
        <v/>
      </c>
      <c r="O1383" s="209" t="str">
        <f t="shared" si="251"/>
        <v/>
      </c>
      <c r="P1383" s="209"/>
      <c r="Q1383" s="209"/>
      <c r="R1383" s="208" t="str">
        <f t="shared" si="256"/>
        <v/>
      </c>
      <c r="S1383" s="210" t="str">
        <f t="shared" si="252"/>
        <v/>
      </c>
      <c r="T1383" s="211" t="str">
        <f>IF(M1383="","",'Step 1  Fixed Inputs'!$B$3*(1+'Step 1  Fixed Inputs'!$B$7)/('Step 1  Fixed Inputs'!$B$5-'Step 1  Fixed Inputs'!$B$7)*(1-((1+'Step 1  Fixed Inputs'!$B$7)/(1+'Step 1  Fixed Inputs'!$B$5))^$M1383))</f>
        <v/>
      </c>
      <c r="U1383" s="212" t="str">
        <f>IF(M1383="","",'Step 1  Fixed Inputs'!$B$4*(1+'Step 1  Fixed Inputs'!$B$7)/('Step 1  Fixed Inputs'!$B$5-'Step 1  Fixed Inputs'!$B$7)*(1-((1+'Step 1  Fixed Inputs'!$B$7)/(1+'Step 1  Fixed Inputs'!$B$5))^$M1383))</f>
        <v/>
      </c>
      <c r="V1383" s="213" t="str">
        <f>IF(M1383="","",T1383*#REF!)</f>
        <v/>
      </c>
      <c r="W1383" s="213" t="str">
        <f>IF(M1383="","",U1383*#REF!)</f>
        <v/>
      </c>
      <c r="X1383" s="211" t="str">
        <f>IF(M1383="","",T1383*#REF!+U1383*#REF!)</f>
        <v/>
      </c>
      <c r="Y1383" s="266" t="str">
        <f t="shared" si="253"/>
        <v/>
      </c>
      <c r="Z1383" s="269" t="str">
        <f t="shared" si="254"/>
        <v/>
      </c>
      <c r="AA1383" s="710" t="str">
        <f>IF(Y1383="","",Y1383*'Step 1  Fixed Inputs'!$B$8)</f>
        <v/>
      </c>
    </row>
    <row r="1384" spans="2:27" hidden="1">
      <c r="B1384" s="412"/>
      <c r="C1384" s="578"/>
      <c r="D1384" s="582"/>
      <c r="E1384" s="586"/>
      <c r="F1384" s="643"/>
      <c r="G1384" s="621"/>
      <c r="H1384" s="453"/>
      <c r="I1384" s="565"/>
      <c r="J1384" s="606"/>
      <c r="K1384" s="453"/>
      <c r="L1384" s="461"/>
      <c r="M1384" s="451" t="str">
        <f>IF(C1384="","",VLOOKUP(C1384,'Reference 7.0 EULs'!$D$2:$E$114,2,))</f>
        <v/>
      </c>
      <c r="N1384" s="207" t="str">
        <f t="shared" si="255"/>
        <v/>
      </c>
      <c r="O1384" s="209" t="str">
        <f t="shared" si="251"/>
        <v/>
      </c>
      <c r="P1384" s="209"/>
      <c r="Q1384" s="209"/>
      <c r="R1384" s="208" t="str">
        <f t="shared" si="256"/>
        <v/>
      </c>
      <c r="S1384" s="210" t="str">
        <f t="shared" si="252"/>
        <v/>
      </c>
      <c r="T1384" s="211" t="str">
        <f>IF(M1384="","",'Step 1  Fixed Inputs'!$B$3*(1+'Step 1  Fixed Inputs'!$B$7)/('Step 1  Fixed Inputs'!$B$5-'Step 1  Fixed Inputs'!$B$7)*(1-((1+'Step 1  Fixed Inputs'!$B$7)/(1+'Step 1  Fixed Inputs'!$B$5))^$M1384))</f>
        <v/>
      </c>
      <c r="U1384" s="212" t="str">
        <f>IF(M1384="","",'Step 1  Fixed Inputs'!$B$4*(1+'Step 1  Fixed Inputs'!$B$7)/('Step 1  Fixed Inputs'!$B$5-'Step 1  Fixed Inputs'!$B$7)*(1-((1+'Step 1  Fixed Inputs'!$B$7)/(1+'Step 1  Fixed Inputs'!$B$5))^$M1384))</f>
        <v/>
      </c>
      <c r="V1384" s="213" t="str">
        <f>IF(M1384="","",T1384*#REF!)</f>
        <v/>
      </c>
      <c r="W1384" s="213" t="str">
        <f>IF(M1384="","",U1384*#REF!)</f>
        <v/>
      </c>
      <c r="X1384" s="211" t="str">
        <f>IF(M1384="","",T1384*#REF!+U1384*#REF!)</f>
        <v/>
      </c>
      <c r="Y1384" s="266" t="str">
        <f t="shared" si="253"/>
        <v/>
      </c>
      <c r="Z1384" s="269" t="str">
        <f t="shared" si="254"/>
        <v/>
      </c>
      <c r="AA1384" s="710" t="str">
        <f>IF(Y1384="","",Y1384*'Step 1  Fixed Inputs'!$B$8)</f>
        <v/>
      </c>
    </row>
    <row r="1385" spans="2:27" hidden="1">
      <c r="B1385" s="412"/>
      <c r="C1385" s="578"/>
      <c r="D1385" s="582"/>
      <c r="E1385" s="586"/>
      <c r="F1385" s="643"/>
      <c r="G1385" s="621"/>
      <c r="H1385" s="453"/>
      <c r="I1385" s="565"/>
      <c r="J1385" s="606"/>
      <c r="K1385" s="453"/>
      <c r="L1385" s="461"/>
      <c r="M1385" s="451" t="str">
        <f>IF(C1385="","",VLOOKUP(C1385,'Reference 7.0 EULs'!$D$2:$E$114,2,))</f>
        <v/>
      </c>
      <c r="N1385" s="207" t="str">
        <f t="shared" si="255"/>
        <v/>
      </c>
      <c r="O1385" s="209" t="str">
        <f t="shared" si="251"/>
        <v/>
      </c>
      <c r="P1385" s="209"/>
      <c r="Q1385" s="209"/>
      <c r="R1385" s="208" t="str">
        <f t="shared" si="256"/>
        <v/>
      </c>
      <c r="S1385" s="210" t="str">
        <f t="shared" si="252"/>
        <v/>
      </c>
      <c r="T1385" s="211" t="str">
        <f>IF(M1385="","",'Step 1  Fixed Inputs'!$B$3*(1+'Step 1  Fixed Inputs'!$B$7)/('Step 1  Fixed Inputs'!$B$5-'Step 1  Fixed Inputs'!$B$7)*(1-((1+'Step 1  Fixed Inputs'!$B$7)/(1+'Step 1  Fixed Inputs'!$B$5))^$M1385))</f>
        <v/>
      </c>
      <c r="U1385" s="212" t="str">
        <f>IF(M1385="","",'Step 1  Fixed Inputs'!$B$4*(1+'Step 1  Fixed Inputs'!$B$7)/('Step 1  Fixed Inputs'!$B$5-'Step 1  Fixed Inputs'!$B$7)*(1-((1+'Step 1  Fixed Inputs'!$B$7)/(1+'Step 1  Fixed Inputs'!$B$5))^$M1385))</f>
        <v/>
      </c>
      <c r="V1385" s="213" t="str">
        <f>IF(M1385="","",T1385*#REF!)</f>
        <v/>
      </c>
      <c r="W1385" s="213" t="str">
        <f>IF(M1385="","",U1385*#REF!)</f>
        <v/>
      </c>
      <c r="X1385" s="211" t="str">
        <f>IF(M1385="","",T1385*#REF!+U1385*#REF!)</f>
        <v/>
      </c>
      <c r="Y1385" s="266" t="str">
        <f t="shared" si="253"/>
        <v/>
      </c>
      <c r="Z1385" s="269" t="str">
        <f t="shared" si="254"/>
        <v/>
      </c>
      <c r="AA1385" s="710" t="str">
        <f>IF(Y1385="","",Y1385*'Step 1  Fixed Inputs'!$B$8)</f>
        <v/>
      </c>
    </row>
    <row r="1386" spans="2:27" hidden="1">
      <c r="B1386" s="412"/>
      <c r="C1386" s="578"/>
      <c r="D1386" s="582"/>
      <c r="E1386" s="586"/>
      <c r="F1386" s="643"/>
      <c r="G1386" s="621"/>
      <c r="H1386" s="453"/>
      <c r="I1386" s="565"/>
      <c r="J1386" s="606"/>
      <c r="K1386" s="453"/>
      <c r="L1386" s="461"/>
      <c r="M1386" s="451" t="str">
        <f>IF(C1386="","",VLOOKUP(C1386,'Reference 7.0 EULs'!$D$2:$E$114,2,))</f>
        <v/>
      </c>
      <c r="N1386" s="207" t="str">
        <f t="shared" si="255"/>
        <v/>
      </c>
      <c r="O1386" s="209" t="str">
        <f t="shared" si="251"/>
        <v/>
      </c>
      <c r="P1386" s="209"/>
      <c r="Q1386" s="209"/>
      <c r="R1386" s="208" t="str">
        <f t="shared" si="256"/>
        <v/>
      </c>
      <c r="S1386" s="210" t="str">
        <f t="shared" si="252"/>
        <v/>
      </c>
      <c r="T1386" s="211" t="str">
        <f>IF(M1386="","",'Step 1  Fixed Inputs'!$B$3*(1+'Step 1  Fixed Inputs'!$B$7)/('Step 1  Fixed Inputs'!$B$5-'Step 1  Fixed Inputs'!$B$7)*(1-((1+'Step 1  Fixed Inputs'!$B$7)/(1+'Step 1  Fixed Inputs'!$B$5))^$M1386))</f>
        <v/>
      </c>
      <c r="U1386" s="212" t="str">
        <f>IF(M1386="","",'Step 1  Fixed Inputs'!$B$4*(1+'Step 1  Fixed Inputs'!$B$7)/('Step 1  Fixed Inputs'!$B$5-'Step 1  Fixed Inputs'!$B$7)*(1-((1+'Step 1  Fixed Inputs'!$B$7)/(1+'Step 1  Fixed Inputs'!$B$5))^$M1386))</f>
        <v/>
      </c>
      <c r="V1386" s="213" t="str">
        <f>IF(M1386="","",T1386*#REF!)</f>
        <v/>
      </c>
      <c r="W1386" s="213" t="str">
        <f>IF(M1386="","",U1386*#REF!)</f>
        <v/>
      </c>
      <c r="X1386" s="211" t="str">
        <f>IF(M1386="","",T1386*#REF!+U1386*#REF!)</f>
        <v/>
      </c>
      <c r="Y1386" s="266" t="str">
        <f t="shared" si="253"/>
        <v/>
      </c>
      <c r="Z1386" s="269" t="str">
        <f t="shared" si="254"/>
        <v/>
      </c>
      <c r="AA1386" s="710" t="str">
        <f>IF(Y1386="","",Y1386*'Step 1  Fixed Inputs'!$B$8)</f>
        <v/>
      </c>
    </row>
    <row r="1387" spans="2:27" hidden="1">
      <c r="B1387" s="412"/>
      <c r="C1387" s="578"/>
      <c r="D1387" s="582"/>
      <c r="E1387" s="586"/>
      <c r="F1387" s="643"/>
      <c r="G1387" s="621"/>
      <c r="H1387" s="453"/>
      <c r="I1387" s="565"/>
      <c r="J1387" s="606"/>
      <c r="K1387" s="453"/>
      <c r="L1387" s="461"/>
      <c r="M1387" s="451" t="str">
        <f>IF(C1387="","",VLOOKUP(C1387,'Reference 7.0 EULs'!$D$2:$E$114,2,))</f>
        <v/>
      </c>
      <c r="N1387" s="207" t="str">
        <f t="shared" si="255"/>
        <v/>
      </c>
      <c r="O1387" s="209" t="str">
        <f t="shared" si="251"/>
        <v/>
      </c>
      <c r="P1387" s="209"/>
      <c r="Q1387" s="209"/>
      <c r="R1387" s="208" t="str">
        <f t="shared" si="256"/>
        <v/>
      </c>
      <c r="S1387" s="210" t="str">
        <f t="shared" si="252"/>
        <v/>
      </c>
      <c r="T1387" s="211" t="str">
        <f>IF(M1387="","",'Step 1  Fixed Inputs'!$B$3*(1+'Step 1  Fixed Inputs'!$B$7)/('Step 1  Fixed Inputs'!$B$5-'Step 1  Fixed Inputs'!$B$7)*(1-((1+'Step 1  Fixed Inputs'!$B$7)/(1+'Step 1  Fixed Inputs'!$B$5))^$M1387))</f>
        <v/>
      </c>
      <c r="U1387" s="212" t="str">
        <f>IF(M1387="","",'Step 1  Fixed Inputs'!$B$4*(1+'Step 1  Fixed Inputs'!$B$7)/('Step 1  Fixed Inputs'!$B$5-'Step 1  Fixed Inputs'!$B$7)*(1-((1+'Step 1  Fixed Inputs'!$B$7)/(1+'Step 1  Fixed Inputs'!$B$5))^$M1387))</f>
        <v/>
      </c>
      <c r="V1387" s="213" t="str">
        <f>IF(M1387="","",T1387*#REF!)</f>
        <v/>
      </c>
      <c r="W1387" s="213" t="str">
        <f>IF(M1387="","",U1387*#REF!)</f>
        <v/>
      </c>
      <c r="X1387" s="211" t="str">
        <f>IF(M1387="","",T1387*#REF!+U1387*#REF!)</f>
        <v/>
      </c>
      <c r="Y1387" s="266" t="str">
        <f t="shared" si="253"/>
        <v/>
      </c>
      <c r="Z1387" s="269" t="str">
        <f t="shared" si="254"/>
        <v/>
      </c>
      <c r="AA1387" s="710" t="str">
        <f>IF(Y1387="","",Y1387*'Step 1  Fixed Inputs'!$B$8)</f>
        <v/>
      </c>
    </row>
    <row r="1388" spans="2:27" hidden="1">
      <c r="B1388" s="412"/>
      <c r="C1388" s="578"/>
      <c r="D1388" s="582"/>
      <c r="E1388" s="586"/>
      <c r="F1388" s="643"/>
      <c r="G1388" s="621"/>
      <c r="H1388" s="453"/>
      <c r="I1388" s="565"/>
      <c r="J1388" s="606"/>
      <c r="K1388" s="453"/>
      <c r="L1388" s="461"/>
      <c r="M1388" s="451" t="str">
        <f>IF(C1388="","",VLOOKUP(C1388,'Reference 7.0 EULs'!$D$2:$E$114,2,))</f>
        <v/>
      </c>
      <c r="N1388" s="207" t="str">
        <f t="shared" si="255"/>
        <v/>
      </c>
      <c r="O1388" s="209" t="str">
        <f t="shared" si="251"/>
        <v/>
      </c>
      <c r="P1388" s="209"/>
      <c r="Q1388" s="209"/>
      <c r="R1388" s="208" t="str">
        <f t="shared" si="256"/>
        <v/>
      </c>
      <c r="S1388" s="210" t="str">
        <f t="shared" si="252"/>
        <v/>
      </c>
      <c r="T1388" s="211" t="str">
        <f>IF(M1388="","",'Step 1  Fixed Inputs'!$B$3*(1+'Step 1  Fixed Inputs'!$B$7)/('Step 1  Fixed Inputs'!$B$5-'Step 1  Fixed Inputs'!$B$7)*(1-((1+'Step 1  Fixed Inputs'!$B$7)/(1+'Step 1  Fixed Inputs'!$B$5))^$M1388))</f>
        <v/>
      </c>
      <c r="U1388" s="212" t="str">
        <f>IF(M1388="","",'Step 1  Fixed Inputs'!$B$4*(1+'Step 1  Fixed Inputs'!$B$7)/('Step 1  Fixed Inputs'!$B$5-'Step 1  Fixed Inputs'!$B$7)*(1-((1+'Step 1  Fixed Inputs'!$B$7)/(1+'Step 1  Fixed Inputs'!$B$5))^$M1388))</f>
        <v/>
      </c>
      <c r="V1388" s="213" t="str">
        <f>IF(M1388="","",T1388*#REF!)</f>
        <v/>
      </c>
      <c r="W1388" s="213" t="str">
        <f>IF(M1388="","",U1388*#REF!)</f>
        <v/>
      </c>
      <c r="X1388" s="211" t="str">
        <f>IF(M1388="","",T1388*#REF!+U1388*#REF!)</f>
        <v/>
      </c>
      <c r="Y1388" s="266" t="str">
        <f t="shared" si="253"/>
        <v/>
      </c>
      <c r="Z1388" s="269" t="str">
        <f t="shared" si="254"/>
        <v/>
      </c>
      <c r="AA1388" s="710" t="str">
        <f>IF(Y1388="","",Y1388*'Step 1  Fixed Inputs'!$B$8)</f>
        <v/>
      </c>
    </row>
    <row r="1389" spans="2:27" hidden="1">
      <c r="B1389" s="412"/>
      <c r="C1389" s="578"/>
      <c r="D1389" s="582"/>
      <c r="E1389" s="586"/>
      <c r="F1389" s="643"/>
      <c r="G1389" s="621"/>
      <c r="H1389" s="453"/>
      <c r="I1389" s="565"/>
      <c r="J1389" s="606"/>
      <c r="K1389" s="453"/>
      <c r="L1389" s="461"/>
      <c r="M1389" s="451" t="str">
        <f>IF(C1389="","",VLOOKUP(C1389,'Reference 7.0 EULs'!$D$2:$E$114,2,))</f>
        <v/>
      </c>
      <c r="N1389" s="207" t="str">
        <f t="shared" si="255"/>
        <v/>
      </c>
      <c r="O1389" s="209" t="str">
        <f t="shared" si="251"/>
        <v/>
      </c>
      <c r="P1389" s="209"/>
      <c r="Q1389" s="209"/>
      <c r="R1389" s="208" t="str">
        <f t="shared" si="256"/>
        <v/>
      </c>
      <c r="S1389" s="210" t="str">
        <f t="shared" si="252"/>
        <v/>
      </c>
      <c r="T1389" s="211" t="str">
        <f>IF(M1389="","",'Step 1  Fixed Inputs'!$B$3*(1+'Step 1  Fixed Inputs'!$B$7)/('Step 1  Fixed Inputs'!$B$5-'Step 1  Fixed Inputs'!$B$7)*(1-((1+'Step 1  Fixed Inputs'!$B$7)/(1+'Step 1  Fixed Inputs'!$B$5))^$M1389))</f>
        <v/>
      </c>
      <c r="U1389" s="212" t="str">
        <f>IF(M1389="","",'Step 1  Fixed Inputs'!$B$4*(1+'Step 1  Fixed Inputs'!$B$7)/('Step 1  Fixed Inputs'!$B$5-'Step 1  Fixed Inputs'!$B$7)*(1-((1+'Step 1  Fixed Inputs'!$B$7)/(1+'Step 1  Fixed Inputs'!$B$5))^$M1389))</f>
        <v/>
      </c>
      <c r="V1389" s="213" t="str">
        <f>IF(M1389="","",T1389*#REF!)</f>
        <v/>
      </c>
      <c r="W1389" s="213" t="str">
        <f>IF(M1389="","",U1389*#REF!)</f>
        <v/>
      </c>
      <c r="X1389" s="211" t="str">
        <f>IF(M1389="","",T1389*#REF!+U1389*#REF!)</f>
        <v/>
      </c>
      <c r="Y1389" s="266" t="str">
        <f t="shared" si="253"/>
        <v/>
      </c>
      <c r="Z1389" s="269" t="str">
        <f t="shared" si="254"/>
        <v/>
      </c>
      <c r="AA1389" s="710" t="str">
        <f>IF(Y1389="","",Y1389*'Step 1  Fixed Inputs'!$B$8)</f>
        <v/>
      </c>
    </row>
    <row r="1390" spans="2:27" hidden="1">
      <c r="B1390" s="412"/>
      <c r="C1390" s="578"/>
      <c r="D1390" s="582"/>
      <c r="E1390" s="586"/>
      <c r="F1390" s="643"/>
      <c r="G1390" s="621"/>
      <c r="H1390" s="453"/>
      <c r="I1390" s="565"/>
      <c r="J1390" s="606"/>
      <c r="K1390" s="453"/>
      <c r="L1390" s="461"/>
      <c r="M1390" s="451" t="str">
        <f>IF(C1390="","",VLOOKUP(C1390,'Reference 7.0 EULs'!$D$2:$E$114,2,))</f>
        <v/>
      </c>
      <c r="N1390" s="207" t="str">
        <f t="shared" si="255"/>
        <v/>
      </c>
      <c r="O1390" s="209" t="str">
        <f t="shared" si="251"/>
        <v/>
      </c>
      <c r="P1390" s="209"/>
      <c r="Q1390" s="209"/>
      <c r="R1390" s="208" t="str">
        <f t="shared" si="256"/>
        <v/>
      </c>
      <c r="S1390" s="210" t="str">
        <f t="shared" si="252"/>
        <v/>
      </c>
      <c r="T1390" s="211" t="str">
        <f>IF(M1390="","",'Step 1  Fixed Inputs'!$B$3*(1+'Step 1  Fixed Inputs'!$B$7)/('Step 1  Fixed Inputs'!$B$5-'Step 1  Fixed Inputs'!$B$7)*(1-((1+'Step 1  Fixed Inputs'!$B$7)/(1+'Step 1  Fixed Inputs'!$B$5))^$M1390))</f>
        <v/>
      </c>
      <c r="U1390" s="212" t="str">
        <f>IF(M1390="","",'Step 1  Fixed Inputs'!$B$4*(1+'Step 1  Fixed Inputs'!$B$7)/('Step 1  Fixed Inputs'!$B$5-'Step 1  Fixed Inputs'!$B$7)*(1-((1+'Step 1  Fixed Inputs'!$B$7)/(1+'Step 1  Fixed Inputs'!$B$5))^$M1390))</f>
        <v/>
      </c>
      <c r="V1390" s="213" t="str">
        <f>IF(M1390="","",T1390*#REF!)</f>
        <v/>
      </c>
      <c r="W1390" s="213" t="str">
        <f>IF(M1390="","",U1390*#REF!)</f>
        <v/>
      </c>
      <c r="X1390" s="211" t="str">
        <f>IF(M1390="","",T1390*#REF!+U1390*#REF!)</f>
        <v/>
      </c>
      <c r="Y1390" s="266" t="str">
        <f t="shared" si="253"/>
        <v/>
      </c>
      <c r="Z1390" s="269" t="str">
        <f t="shared" si="254"/>
        <v/>
      </c>
      <c r="AA1390" s="710" t="str">
        <f>IF(Y1390="","",Y1390*'Step 1  Fixed Inputs'!$B$8)</f>
        <v/>
      </c>
    </row>
    <row r="1391" spans="2:27" hidden="1">
      <c r="B1391" s="412"/>
      <c r="C1391" s="578"/>
      <c r="D1391" s="582"/>
      <c r="E1391" s="586"/>
      <c r="F1391" s="643"/>
      <c r="G1391" s="621"/>
      <c r="H1391" s="453"/>
      <c r="I1391" s="565"/>
      <c r="J1391" s="606"/>
      <c r="K1391" s="453"/>
      <c r="L1391" s="461"/>
      <c r="M1391" s="451" t="str">
        <f>IF(C1391="","",VLOOKUP(C1391,'Reference 7.0 EULs'!$D$2:$E$114,2,))</f>
        <v/>
      </c>
      <c r="N1391" s="207" t="str">
        <f t="shared" si="255"/>
        <v/>
      </c>
      <c r="O1391" s="209" t="str">
        <f t="shared" si="251"/>
        <v/>
      </c>
      <c r="P1391" s="209"/>
      <c r="Q1391" s="209"/>
      <c r="R1391" s="208" t="str">
        <f t="shared" si="256"/>
        <v/>
      </c>
      <c r="S1391" s="210" t="str">
        <f t="shared" si="252"/>
        <v/>
      </c>
      <c r="T1391" s="211" t="str">
        <f>IF(M1391="","",'Step 1  Fixed Inputs'!$B$3*(1+'Step 1  Fixed Inputs'!$B$7)/('Step 1  Fixed Inputs'!$B$5-'Step 1  Fixed Inputs'!$B$7)*(1-((1+'Step 1  Fixed Inputs'!$B$7)/(1+'Step 1  Fixed Inputs'!$B$5))^$M1391))</f>
        <v/>
      </c>
      <c r="U1391" s="212" t="str">
        <f>IF(M1391="","",'Step 1  Fixed Inputs'!$B$4*(1+'Step 1  Fixed Inputs'!$B$7)/('Step 1  Fixed Inputs'!$B$5-'Step 1  Fixed Inputs'!$B$7)*(1-((1+'Step 1  Fixed Inputs'!$B$7)/(1+'Step 1  Fixed Inputs'!$B$5))^$M1391))</f>
        <v/>
      </c>
      <c r="V1391" s="213" t="str">
        <f>IF(M1391="","",T1391*#REF!)</f>
        <v/>
      </c>
      <c r="W1391" s="213" t="str">
        <f>IF(M1391="","",U1391*#REF!)</f>
        <v/>
      </c>
      <c r="X1391" s="211" t="str">
        <f>IF(M1391="","",T1391*#REF!+U1391*#REF!)</f>
        <v/>
      </c>
      <c r="Y1391" s="266" t="str">
        <f t="shared" si="253"/>
        <v/>
      </c>
      <c r="Z1391" s="269" t="str">
        <f t="shared" si="254"/>
        <v/>
      </c>
      <c r="AA1391" s="710" t="str">
        <f>IF(Y1391="","",Y1391*'Step 1  Fixed Inputs'!$B$8)</f>
        <v/>
      </c>
    </row>
    <row r="1392" spans="2:27" hidden="1">
      <c r="B1392" s="412"/>
      <c r="C1392" s="578"/>
      <c r="D1392" s="582"/>
      <c r="E1392" s="586"/>
      <c r="F1392" s="643"/>
      <c r="G1392" s="621"/>
      <c r="H1392" s="453"/>
      <c r="I1392" s="565"/>
      <c r="J1392" s="606"/>
      <c r="K1392" s="453"/>
      <c r="L1392" s="461"/>
      <c r="M1392" s="451" t="str">
        <f>IF(C1392="","",VLOOKUP(C1392,'Reference 7.0 EULs'!$D$2:$E$114,2,))</f>
        <v/>
      </c>
      <c r="N1392" s="207" t="str">
        <f t="shared" si="255"/>
        <v/>
      </c>
      <c r="O1392" s="209" t="str">
        <f t="shared" si="251"/>
        <v/>
      </c>
      <c r="P1392" s="209"/>
      <c r="Q1392" s="209"/>
      <c r="R1392" s="208" t="str">
        <f t="shared" si="256"/>
        <v/>
      </c>
      <c r="S1392" s="210" t="str">
        <f t="shared" si="252"/>
        <v/>
      </c>
      <c r="T1392" s="211" t="str">
        <f>IF(M1392="","",'Step 1  Fixed Inputs'!$B$3*(1+'Step 1  Fixed Inputs'!$B$7)/('Step 1  Fixed Inputs'!$B$5-'Step 1  Fixed Inputs'!$B$7)*(1-((1+'Step 1  Fixed Inputs'!$B$7)/(1+'Step 1  Fixed Inputs'!$B$5))^$M1392))</f>
        <v/>
      </c>
      <c r="U1392" s="212" t="str">
        <f>IF(M1392="","",'Step 1  Fixed Inputs'!$B$4*(1+'Step 1  Fixed Inputs'!$B$7)/('Step 1  Fixed Inputs'!$B$5-'Step 1  Fixed Inputs'!$B$7)*(1-((1+'Step 1  Fixed Inputs'!$B$7)/(1+'Step 1  Fixed Inputs'!$B$5))^$M1392))</f>
        <v/>
      </c>
      <c r="V1392" s="213" t="str">
        <f>IF(M1392="","",T1392*#REF!)</f>
        <v/>
      </c>
      <c r="W1392" s="213" t="str">
        <f>IF(M1392="","",U1392*#REF!)</f>
        <v/>
      </c>
      <c r="X1392" s="211" t="str">
        <f>IF(M1392="","",T1392*#REF!+U1392*#REF!)</f>
        <v/>
      </c>
      <c r="Y1392" s="266" t="str">
        <f t="shared" si="253"/>
        <v/>
      </c>
      <c r="Z1392" s="269" t="str">
        <f t="shared" si="254"/>
        <v/>
      </c>
      <c r="AA1392" s="710" t="str">
        <f>IF(Y1392="","",Y1392*'Step 1  Fixed Inputs'!$B$8)</f>
        <v/>
      </c>
    </row>
    <row r="1393" spans="2:27" hidden="1">
      <c r="B1393" s="412"/>
      <c r="C1393" s="578"/>
      <c r="D1393" s="582"/>
      <c r="E1393" s="586"/>
      <c r="F1393" s="643"/>
      <c r="G1393" s="621"/>
      <c r="H1393" s="453"/>
      <c r="I1393" s="565"/>
      <c r="J1393" s="606"/>
      <c r="K1393" s="453"/>
      <c r="L1393" s="461"/>
      <c r="M1393" s="451" t="str">
        <f>IF(C1393="","",VLOOKUP(C1393,'Reference 7.0 EULs'!$D$2:$E$114,2,))</f>
        <v/>
      </c>
      <c r="N1393" s="207" t="str">
        <f t="shared" si="255"/>
        <v/>
      </c>
      <c r="O1393" s="209" t="str">
        <f t="shared" ref="O1393:O1424" si="257">IF(M1393="","",SUM(L1393,N1393))</f>
        <v/>
      </c>
      <c r="P1393" s="209"/>
      <c r="Q1393" s="209"/>
      <c r="R1393" s="208" t="str">
        <f t="shared" si="256"/>
        <v/>
      </c>
      <c r="S1393" s="210" t="str">
        <f t="shared" ref="S1393:S1424" si="258">IF(M1393="","",SUM(L1393,R1393))</f>
        <v/>
      </c>
      <c r="T1393" s="211" t="str">
        <f>IF(M1393="","",'Step 1  Fixed Inputs'!$B$3*(1+'Step 1  Fixed Inputs'!$B$7)/('Step 1  Fixed Inputs'!$B$5-'Step 1  Fixed Inputs'!$B$7)*(1-((1+'Step 1  Fixed Inputs'!$B$7)/(1+'Step 1  Fixed Inputs'!$B$5))^$M1393))</f>
        <v/>
      </c>
      <c r="U1393" s="212" t="str">
        <f>IF(M1393="","",'Step 1  Fixed Inputs'!$B$4*(1+'Step 1  Fixed Inputs'!$B$7)/('Step 1  Fixed Inputs'!$B$5-'Step 1  Fixed Inputs'!$B$7)*(1-((1+'Step 1  Fixed Inputs'!$B$7)/(1+'Step 1  Fixed Inputs'!$B$5))^$M1393))</f>
        <v/>
      </c>
      <c r="V1393" s="213" t="str">
        <f>IF(M1393="","",T1393*#REF!)</f>
        <v/>
      </c>
      <c r="W1393" s="213" t="str">
        <f>IF(M1393="","",U1393*#REF!)</f>
        <v/>
      </c>
      <c r="X1393" s="211" t="str">
        <f>IF(M1393="","",T1393*#REF!+U1393*#REF!)</f>
        <v/>
      </c>
      <c r="Y1393" s="266" t="str">
        <f t="shared" ref="Y1393:Y1424" si="259">IF(M1393="","",X1393-S1393)</f>
        <v/>
      </c>
      <c r="Z1393" s="269" t="str">
        <f t="shared" ref="Z1393:Z1424" si="260">IF(M1393="","",X1393/S1393)</f>
        <v/>
      </c>
      <c r="AA1393" s="710" t="str">
        <f>IF(Y1393="","",Y1393*'Step 1  Fixed Inputs'!$B$8)</f>
        <v/>
      </c>
    </row>
    <row r="1394" spans="2:27" hidden="1">
      <c r="B1394" s="412"/>
      <c r="C1394" s="578"/>
      <c r="D1394" s="582"/>
      <c r="E1394" s="586"/>
      <c r="F1394" s="643"/>
      <c r="G1394" s="621"/>
      <c r="H1394" s="453"/>
      <c r="I1394" s="565"/>
      <c r="J1394" s="606"/>
      <c r="K1394" s="453"/>
      <c r="L1394" s="461"/>
      <c r="M1394" s="451" t="str">
        <f>IF(C1394="","",VLOOKUP(C1394,'Reference 7.0 EULs'!$D$2:$E$114,2,))</f>
        <v/>
      </c>
      <c r="N1394" s="207" t="str">
        <f t="shared" si="255"/>
        <v/>
      </c>
      <c r="O1394" s="209" t="str">
        <f t="shared" si="257"/>
        <v/>
      </c>
      <c r="P1394" s="209"/>
      <c r="Q1394" s="209"/>
      <c r="R1394" s="208" t="str">
        <f t="shared" si="256"/>
        <v/>
      </c>
      <c r="S1394" s="210" t="str">
        <f t="shared" si="258"/>
        <v/>
      </c>
      <c r="T1394" s="211" t="str">
        <f>IF(M1394="","",'Step 1  Fixed Inputs'!$B$3*(1+'Step 1  Fixed Inputs'!$B$7)/('Step 1  Fixed Inputs'!$B$5-'Step 1  Fixed Inputs'!$B$7)*(1-((1+'Step 1  Fixed Inputs'!$B$7)/(1+'Step 1  Fixed Inputs'!$B$5))^$M1394))</f>
        <v/>
      </c>
      <c r="U1394" s="212" t="str">
        <f>IF(M1394="","",'Step 1  Fixed Inputs'!$B$4*(1+'Step 1  Fixed Inputs'!$B$7)/('Step 1  Fixed Inputs'!$B$5-'Step 1  Fixed Inputs'!$B$7)*(1-((1+'Step 1  Fixed Inputs'!$B$7)/(1+'Step 1  Fixed Inputs'!$B$5))^$M1394))</f>
        <v/>
      </c>
      <c r="V1394" s="213" t="str">
        <f>IF(M1394="","",T1394*#REF!)</f>
        <v/>
      </c>
      <c r="W1394" s="213" t="str">
        <f>IF(M1394="","",U1394*#REF!)</f>
        <v/>
      </c>
      <c r="X1394" s="211" t="str">
        <f>IF(M1394="","",T1394*#REF!+U1394*#REF!)</f>
        <v/>
      </c>
      <c r="Y1394" s="266" t="str">
        <f t="shared" si="259"/>
        <v/>
      </c>
      <c r="Z1394" s="269" t="str">
        <f t="shared" si="260"/>
        <v/>
      </c>
      <c r="AA1394" s="710" t="str">
        <f>IF(Y1394="","",Y1394*'Step 1  Fixed Inputs'!$B$8)</f>
        <v/>
      </c>
    </row>
    <row r="1395" spans="2:27" hidden="1">
      <c r="B1395" s="412"/>
      <c r="C1395" s="578"/>
      <c r="D1395" s="582"/>
      <c r="E1395" s="586"/>
      <c r="F1395" s="643"/>
      <c r="G1395" s="621"/>
      <c r="H1395" s="453"/>
      <c r="I1395" s="565"/>
      <c r="J1395" s="606"/>
      <c r="K1395" s="453"/>
      <c r="L1395" s="461"/>
      <c r="M1395" s="451" t="str">
        <f>IF(C1395="","",VLOOKUP(C1395,'Reference 7.0 EULs'!$D$2:$E$114,2,))</f>
        <v/>
      </c>
      <c r="N1395" s="207" t="str">
        <f t="shared" si="255"/>
        <v/>
      </c>
      <c r="O1395" s="209" t="str">
        <f t="shared" si="257"/>
        <v/>
      </c>
      <c r="P1395" s="209"/>
      <c r="Q1395" s="209"/>
      <c r="R1395" s="208" t="str">
        <f t="shared" si="256"/>
        <v/>
      </c>
      <c r="S1395" s="210" t="str">
        <f t="shared" si="258"/>
        <v/>
      </c>
      <c r="T1395" s="211" t="str">
        <f>IF(M1395="","",'Step 1  Fixed Inputs'!$B$3*(1+'Step 1  Fixed Inputs'!$B$7)/('Step 1  Fixed Inputs'!$B$5-'Step 1  Fixed Inputs'!$B$7)*(1-((1+'Step 1  Fixed Inputs'!$B$7)/(1+'Step 1  Fixed Inputs'!$B$5))^$M1395))</f>
        <v/>
      </c>
      <c r="U1395" s="212" t="str">
        <f>IF(M1395="","",'Step 1  Fixed Inputs'!$B$4*(1+'Step 1  Fixed Inputs'!$B$7)/('Step 1  Fixed Inputs'!$B$5-'Step 1  Fixed Inputs'!$B$7)*(1-((1+'Step 1  Fixed Inputs'!$B$7)/(1+'Step 1  Fixed Inputs'!$B$5))^$M1395))</f>
        <v/>
      </c>
      <c r="V1395" s="213" t="str">
        <f>IF(M1395="","",T1395*#REF!)</f>
        <v/>
      </c>
      <c r="W1395" s="213" t="str">
        <f>IF(M1395="","",U1395*#REF!)</f>
        <v/>
      </c>
      <c r="X1395" s="211" t="str">
        <f>IF(M1395="","",T1395*#REF!+U1395*#REF!)</f>
        <v/>
      </c>
      <c r="Y1395" s="266" t="str">
        <f t="shared" si="259"/>
        <v/>
      </c>
      <c r="Z1395" s="269" t="str">
        <f t="shared" si="260"/>
        <v/>
      </c>
      <c r="AA1395" s="710" t="str">
        <f>IF(Y1395="","",Y1395*'Step 1  Fixed Inputs'!$B$8)</f>
        <v/>
      </c>
    </row>
    <row r="1396" spans="2:27" hidden="1">
      <c r="B1396" s="412"/>
      <c r="C1396" s="578"/>
      <c r="D1396" s="582"/>
      <c r="E1396" s="586"/>
      <c r="F1396" s="643"/>
      <c r="G1396" s="621"/>
      <c r="H1396" s="453"/>
      <c r="I1396" s="565"/>
      <c r="J1396" s="606"/>
      <c r="K1396" s="453"/>
      <c r="L1396" s="461"/>
      <c r="M1396" s="451" t="str">
        <f>IF(C1396="","",VLOOKUP(C1396,'Reference 7.0 EULs'!$D$2:$E$114,2,))</f>
        <v/>
      </c>
      <c r="N1396" s="207" t="str">
        <f t="shared" si="255"/>
        <v/>
      </c>
      <c r="O1396" s="209" t="str">
        <f t="shared" si="257"/>
        <v/>
      </c>
      <c r="P1396" s="209"/>
      <c r="Q1396" s="209"/>
      <c r="R1396" s="208" t="str">
        <f t="shared" si="256"/>
        <v/>
      </c>
      <c r="S1396" s="210" t="str">
        <f t="shared" si="258"/>
        <v/>
      </c>
      <c r="T1396" s="211" t="str">
        <f>IF(M1396="","",'Step 1  Fixed Inputs'!$B$3*(1+'Step 1  Fixed Inputs'!$B$7)/('Step 1  Fixed Inputs'!$B$5-'Step 1  Fixed Inputs'!$B$7)*(1-((1+'Step 1  Fixed Inputs'!$B$7)/(1+'Step 1  Fixed Inputs'!$B$5))^$M1396))</f>
        <v/>
      </c>
      <c r="U1396" s="212" t="str">
        <f>IF(M1396="","",'Step 1  Fixed Inputs'!$B$4*(1+'Step 1  Fixed Inputs'!$B$7)/('Step 1  Fixed Inputs'!$B$5-'Step 1  Fixed Inputs'!$B$7)*(1-((1+'Step 1  Fixed Inputs'!$B$7)/(1+'Step 1  Fixed Inputs'!$B$5))^$M1396))</f>
        <v/>
      </c>
      <c r="V1396" s="213" t="str">
        <f>IF(M1396="","",T1396*#REF!)</f>
        <v/>
      </c>
      <c r="W1396" s="213" t="str">
        <f>IF(M1396="","",U1396*#REF!)</f>
        <v/>
      </c>
      <c r="X1396" s="211" t="str">
        <f>IF(M1396="","",T1396*#REF!+U1396*#REF!)</f>
        <v/>
      </c>
      <c r="Y1396" s="266" t="str">
        <f t="shared" si="259"/>
        <v/>
      </c>
      <c r="Z1396" s="269" t="str">
        <f t="shared" si="260"/>
        <v/>
      </c>
      <c r="AA1396" s="710" t="str">
        <f>IF(Y1396="","",Y1396*'Step 1  Fixed Inputs'!$B$8)</f>
        <v/>
      </c>
    </row>
    <row r="1397" spans="2:27" hidden="1">
      <c r="B1397" s="412"/>
      <c r="C1397" s="578"/>
      <c r="D1397" s="582"/>
      <c r="E1397" s="586"/>
      <c r="F1397" s="643"/>
      <c r="G1397" s="621"/>
      <c r="H1397" s="453"/>
      <c r="I1397" s="565"/>
      <c r="J1397" s="606"/>
      <c r="K1397" s="453"/>
      <c r="L1397" s="461"/>
      <c r="M1397" s="451" t="str">
        <f>IF(C1397="","",VLOOKUP(C1397,'Reference 7.0 EULs'!$D$2:$E$114,2,))</f>
        <v/>
      </c>
      <c r="N1397" s="207" t="str">
        <f t="shared" si="255"/>
        <v/>
      </c>
      <c r="O1397" s="209" t="str">
        <f t="shared" si="257"/>
        <v/>
      </c>
      <c r="P1397" s="209"/>
      <c r="Q1397" s="209"/>
      <c r="R1397" s="208" t="str">
        <f t="shared" si="256"/>
        <v/>
      </c>
      <c r="S1397" s="210" t="str">
        <f t="shared" si="258"/>
        <v/>
      </c>
      <c r="T1397" s="211" t="str">
        <f>IF(M1397="","",'Step 1  Fixed Inputs'!$B$3*(1+'Step 1  Fixed Inputs'!$B$7)/('Step 1  Fixed Inputs'!$B$5-'Step 1  Fixed Inputs'!$B$7)*(1-((1+'Step 1  Fixed Inputs'!$B$7)/(1+'Step 1  Fixed Inputs'!$B$5))^$M1397))</f>
        <v/>
      </c>
      <c r="U1397" s="212" t="str">
        <f>IF(M1397="","",'Step 1  Fixed Inputs'!$B$4*(1+'Step 1  Fixed Inputs'!$B$7)/('Step 1  Fixed Inputs'!$B$5-'Step 1  Fixed Inputs'!$B$7)*(1-((1+'Step 1  Fixed Inputs'!$B$7)/(1+'Step 1  Fixed Inputs'!$B$5))^$M1397))</f>
        <v/>
      </c>
      <c r="V1397" s="213" t="str">
        <f>IF(M1397="","",T1397*#REF!)</f>
        <v/>
      </c>
      <c r="W1397" s="213" t="str">
        <f>IF(M1397="","",U1397*#REF!)</f>
        <v/>
      </c>
      <c r="X1397" s="211" t="str">
        <f>IF(M1397="","",T1397*#REF!+U1397*#REF!)</f>
        <v/>
      </c>
      <c r="Y1397" s="266" t="str">
        <f t="shared" si="259"/>
        <v/>
      </c>
      <c r="Z1397" s="269" t="str">
        <f t="shared" si="260"/>
        <v/>
      </c>
      <c r="AA1397" s="710" t="str">
        <f>IF(Y1397="","",Y1397*'Step 1  Fixed Inputs'!$B$8)</f>
        <v/>
      </c>
    </row>
    <row r="1398" spans="2:27" hidden="1">
      <c r="B1398" s="412"/>
      <c r="C1398" s="578"/>
      <c r="D1398" s="582"/>
      <c r="E1398" s="586"/>
      <c r="F1398" s="643"/>
      <c r="G1398" s="621"/>
      <c r="H1398" s="453"/>
      <c r="I1398" s="565"/>
      <c r="J1398" s="606"/>
      <c r="K1398" s="453"/>
      <c r="L1398" s="461"/>
      <c r="M1398" s="451" t="str">
        <f>IF(C1398="","",VLOOKUP(C1398,'Reference 7.0 EULs'!$D$2:$E$114,2,))</f>
        <v/>
      </c>
      <c r="N1398" s="207" t="str">
        <f t="shared" si="255"/>
        <v/>
      </c>
      <c r="O1398" s="209" t="str">
        <f t="shared" si="257"/>
        <v/>
      </c>
      <c r="P1398" s="209"/>
      <c r="Q1398" s="209"/>
      <c r="R1398" s="208" t="str">
        <f t="shared" si="256"/>
        <v/>
      </c>
      <c r="S1398" s="210" t="str">
        <f t="shared" si="258"/>
        <v/>
      </c>
      <c r="T1398" s="211" t="str">
        <f>IF(M1398="","",'Step 1  Fixed Inputs'!$B$3*(1+'Step 1  Fixed Inputs'!$B$7)/('Step 1  Fixed Inputs'!$B$5-'Step 1  Fixed Inputs'!$B$7)*(1-((1+'Step 1  Fixed Inputs'!$B$7)/(1+'Step 1  Fixed Inputs'!$B$5))^$M1398))</f>
        <v/>
      </c>
      <c r="U1398" s="212" t="str">
        <f>IF(M1398="","",'Step 1  Fixed Inputs'!$B$4*(1+'Step 1  Fixed Inputs'!$B$7)/('Step 1  Fixed Inputs'!$B$5-'Step 1  Fixed Inputs'!$B$7)*(1-((1+'Step 1  Fixed Inputs'!$B$7)/(1+'Step 1  Fixed Inputs'!$B$5))^$M1398))</f>
        <v/>
      </c>
      <c r="V1398" s="213" t="str">
        <f>IF(M1398="","",T1398*#REF!)</f>
        <v/>
      </c>
      <c r="W1398" s="213" t="str">
        <f>IF(M1398="","",U1398*#REF!)</f>
        <v/>
      </c>
      <c r="X1398" s="211" t="str">
        <f>IF(M1398="","",T1398*#REF!+U1398*#REF!)</f>
        <v/>
      </c>
      <c r="Y1398" s="266" t="str">
        <f t="shared" si="259"/>
        <v/>
      </c>
      <c r="Z1398" s="269" t="str">
        <f t="shared" si="260"/>
        <v/>
      </c>
      <c r="AA1398" s="710" t="str">
        <f>IF(Y1398="","",Y1398*'Step 1  Fixed Inputs'!$B$8)</f>
        <v/>
      </c>
    </row>
    <row r="1399" spans="2:27" hidden="1">
      <c r="B1399" s="412"/>
      <c r="C1399" s="578"/>
      <c r="D1399" s="582"/>
      <c r="E1399" s="586"/>
      <c r="F1399" s="643"/>
      <c r="G1399" s="621"/>
      <c r="H1399" s="453"/>
      <c r="I1399" s="565"/>
      <c r="J1399" s="606"/>
      <c r="K1399" s="453"/>
      <c r="L1399" s="461"/>
      <c r="M1399" s="451" t="str">
        <f>IF(C1399="","",VLOOKUP(C1399,'Reference 7.0 EULs'!$D$2:$E$114,2,))</f>
        <v/>
      </c>
      <c r="N1399" s="207" t="str">
        <f t="shared" si="255"/>
        <v/>
      </c>
      <c r="O1399" s="209" t="str">
        <f t="shared" si="257"/>
        <v/>
      </c>
      <c r="P1399" s="209"/>
      <c r="Q1399" s="209"/>
      <c r="R1399" s="208" t="str">
        <f t="shared" si="256"/>
        <v/>
      </c>
      <c r="S1399" s="210" t="str">
        <f t="shared" si="258"/>
        <v/>
      </c>
      <c r="T1399" s="211" t="str">
        <f>IF(M1399="","",'Step 1  Fixed Inputs'!$B$3*(1+'Step 1  Fixed Inputs'!$B$7)/('Step 1  Fixed Inputs'!$B$5-'Step 1  Fixed Inputs'!$B$7)*(1-((1+'Step 1  Fixed Inputs'!$B$7)/(1+'Step 1  Fixed Inputs'!$B$5))^$M1399))</f>
        <v/>
      </c>
      <c r="U1399" s="212" t="str">
        <f>IF(M1399="","",'Step 1  Fixed Inputs'!$B$4*(1+'Step 1  Fixed Inputs'!$B$7)/('Step 1  Fixed Inputs'!$B$5-'Step 1  Fixed Inputs'!$B$7)*(1-((1+'Step 1  Fixed Inputs'!$B$7)/(1+'Step 1  Fixed Inputs'!$B$5))^$M1399))</f>
        <v/>
      </c>
      <c r="V1399" s="213" t="str">
        <f>IF(M1399="","",T1399*#REF!)</f>
        <v/>
      </c>
      <c r="W1399" s="213" t="str">
        <f>IF(M1399="","",U1399*#REF!)</f>
        <v/>
      </c>
      <c r="X1399" s="211" t="str">
        <f>IF(M1399="","",T1399*#REF!+U1399*#REF!)</f>
        <v/>
      </c>
      <c r="Y1399" s="266" t="str">
        <f t="shared" si="259"/>
        <v/>
      </c>
      <c r="Z1399" s="269" t="str">
        <f t="shared" si="260"/>
        <v/>
      </c>
      <c r="AA1399" s="710" t="str">
        <f>IF(Y1399="","",Y1399*'Step 1  Fixed Inputs'!$B$8)</f>
        <v/>
      </c>
    </row>
    <row r="1400" spans="2:27" hidden="1">
      <c r="B1400" s="412"/>
      <c r="C1400" s="578"/>
      <c r="D1400" s="582"/>
      <c r="E1400" s="586"/>
      <c r="F1400" s="643"/>
      <c r="G1400" s="621"/>
      <c r="H1400" s="453"/>
      <c r="I1400" s="565"/>
      <c r="J1400" s="606"/>
      <c r="K1400" s="453"/>
      <c r="L1400" s="461"/>
      <c r="M1400" s="451" t="str">
        <f>IF(C1400="","",VLOOKUP(C1400,'Reference 7.0 EULs'!$D$2:$E$114,2,))</f>
        <v/>
      </c>
      <c r="N1400" s="207" t="str">
        <f t="shared" si="255"/>
        <v/>
      </c>
      <c r="O1400" s="209" t="str">
        <f t="shared" si="257"/>
        <v/>
      </c>
      <c r="P1400" s="209"/>
      <c r="Q1400" s="209"/>
      <c r="R1400" s="208" t="str">
        <f t="shared" si="256"/>
        <v/>
      </c>
      <c r="S1400" s="210" t="str">
        <f t="shared" si="258"/>
        <v/>
      </c>
      <c r="T1400" s="211" t="str">
        <f>IF(M1400="","",'Step 1  Fixed Inputs'!$B$3*(1+'Step 1  Fixed Inputs'!$B$7)/('Step 1  Fixed Inputs'!$B$5-'Step 1  Fixed Inputs'!$B$7)*(1-((1+'Step 1  Fixed Inputs'!$B$7)/(1+'Step 1  Fixed Inputs'!$B$5))^$M1400))</f>
        <v/>
      </c>
      <c r="U1400" s="212" t="str">
        <f>IF(M1400="","",'Step 1  Fixed Inputs'!$B$4*(1+'Step 1  Fixed Inputs'!$B$7)/('Step 1  Fixed Inputs'!$B$5-'Step 1  Fixed Inputs'!$B$7)*(1-((1+'Step 1  Fixed Inputs'!$B$7)/(1+'Step 1  Fixed Inputs'!$B$5))^$M1400))</f>
        <v/>
      </c>
      <c r="V1400" s="213" t="str">
        <f>IF(M1400="","",T1400*#REF!)</f>
        <v/>
      </c>
      <c r="W1400" s="213" t="str">
        <f>IF(M1400="","",U1400*#REF!)</f>
        <v/>
      </c>
      <c r="X1400" s="211" t="str">
        <f>IF(M1400="","",T1400*#REF!+U1400*#REF!)</f>
        <v/>
      </c>
      <c r="Y1400" s="266" t="str">
        <f t="shared" si="259"/>
        <v/>
      </c>
      <c r="Z1400" s="269" t="str">
        <f t="shared" si="260"/>
        <v/>
      </c>
      <c r="AA1400" s="710" t="str">
        <f>IF(Y1400="","",Y1400*'Step 1  Fixed Inputs'!$B$8)</f>
        <v/>
      </c>
    </row>
    <row r="1401" spans="2:27" hidden="1">
      <c r="B1401" s="412"/>
      <c r="C1401" s="578"/>
      <c r="D1401" s="582"/>
      <c r="E1401" s="586"/>
      <c r="F1401" s="643"/>
      <c r="G1401" s="621"/>
      <c r="H1401" s="453"/>
      <c r="I1401" s="565"/>
      <c r="J1401" s="606"/>
      <c r="K1401" s="453"/>
      <c r="L1401" s="461"/>
      <c r="M1401" s="451" t="str">
        <f>IF(C1401="","",VLOOKUP(C1401,'Reference 7.0 EULs'!$D$2:$E$114,2,))</f>
        <v/>
      </c>
      <c r="N1401" s="207" t="str">
        <f t="shared" si="255"/>
        <v/>
      </c>
      <c r="O1401" s="209" t="str">
        <f t="shared" si="257"/>
        <v/>
      </c>
      <c r="P1401" s="209"/>
      <c r="Q1401" s="209"/>
      <c r="R1401" s="208" t="str">
        <f t="shared" si="256"/>
        <v/>
      </c>
      <c r="S1401" s="210" t="str">
        <f t="shared" si="258"/>
        <v/>
      </c>
      <c r="T1401" s="211" t="str">
        <f>IF(M1401="","",'Step 1  Fixed Inputs'!$B$3*(1+'Step 1  Fixed Inputs'!$B$7)/('Step 1  Fixed Inputs'!$B$5-'Step 1  Fixed Inputs'!$B$7)*(1-((1+'Step 1  Fixed Inputs'!$B$7)/(1+'Step 1  Fixed Inputs'!$B$5))^$M1401))</f>
        <v/>
      </c>
      <c r="U1401" s="212" t="str">
        <f>IF(M1401="","",'Step 1  Fixed Inputs'!$B$4*(1+'Step 1  Fixed Inputs'!$B$7)/('Step 1  Fixed Inputs'!$B$5-'Step 1  Fixed Inputs'!$B$7)*(1-((1+'Step 1  Fixed Inputs'!$B$7)/(1+'Step 1  Fixed Inputs'!$B$5))^$M1401))</f>
        <v/>
      </c>
      <c r="V1401" s="213" t="str">
        <f>IF(M1401="","",T1401*#REF!)</f>
        <v/>
      </c>
      <c r="W1401" s="213" t="str">
        <f>IF(M1401="","",U1401*#REF!)</f>
        <v/>
      </c>
      <c r="X1401" s="211" t="str">
        <f>IF(M1401="","",T1401*#REF!+U1401*#REF!)</f>
        <v/>
      </c>
      <c r="Y1401" s="266" t="str">
        <f t="shared" si="259"/>
        <v/>
      </c>
      <c r="Z1401" s="269" t="str">
        <f t="shared" si="260"/>
        <v/>
      </c>
      <c r="AA1401" s="710" t="str">
        <f>IF(Y1401="","",Y1401*'Step 1  Fixed Inputs'!$B$8)</f>
        <v/>
      </c>
    </row>
    <row r="1402" spans="2:27" hidden="1">
      <c r="B1402" s="412"/>
      <c r="C1402" s="578"/>
      <c r="D1402" s="582"/>
      <c r="E1402" s="586"/>
      <c r="F1402" s="643"/>
      <c r="G1402" s="621"/>
      <c r="H1402" s="453"/>
      <c r="I1402" s="565"/>
      <c r="J1402" s="606"/>
      <c r="K1402" s="453"/>
      <c r="L1402" s="461"/>
      <c r="M1402" s="451" t="str">
        <f>IF(C1402="","",VLOOKUP(C1402,'Reference 7.0 EULs'!$D$2:$E$114,2,))</f>
        <v/>
      </c>
      <c r="N1402" s="207" t="str">
        <f t="shared" si="255"/>
        <v/>
      </c>
      <c r="O1402" s="209" t="str">
        <f t="shared" si="257"/>
        <v/>
      </c>
      <c r="P1402" s="209"/>
      <c r="Q1402" s="209"/>
      <c r="R1402" s="208" t="str">
        <f t="shared" si="256"/>
        <v/>
      </c>
      <c r="S1402" s="210" t="str">
        <f t="shared" si="258"/>
        <v/>
      </c>
      <c r="T1402" s="211" t="str">
        <f>IF(M1402="","",'Step 1  Fixed Inputs'!$B$3*(1+'Step 1  Fixed Inputs'!$B$7)/('Step 1  Fixed Inputs'!$B$5-'Step 1  Fixed Inputs'!$B$7)*(1-((1+'Step 1  Fixed Inputs'!$B$7)/(1+'Step 1  Fixed Inputs'!$B$5))^$M1402))</f>
        <v/>
      </c>
      <c r="U1402" s="212" t="str">
        <f>IF(M1402="","",'Step 1  Fixed Inputs'!$B$4*(1+'Step 1  Fixed Inputs'!$B$7)/('Step 1  Fixed Inputs'!$B$5-'Step 1  Fixed Inputs'!$B$7)*(1-((1+'Step 1  Fixed Inputs'!$B$7)/(1+'Step 1  Fixed Inputs'!$B$5))^$M1402))</f>
        <v/>
      </c>
      <c r="V1402" s="213" t="str">
        <f>IF(M1402="","",T1402*#REF!)</f>
        <v/>
      </c>
      <c r="W1402" s="213" t="str">
        <f>IF(M1402="","",U1402*#REF!)</f>
        <v/>
      </c>
      <c r="X1402" s="211" t="str">
        <f>IF(M1402="","",T1402*#REF!+U1402*#REF!)</f>
        <v/>
      </c>
      <c r="Y1402" s="266" t="str">
        <f t="shared" si="259"/>
        <v/>
      </c>
      <c r="Z1402" s="269" t="str">
        <f t="shared" si="260"/>
        <v/>
      </c>
      <c r="AA1402" s="710" t="str">
        <f>IF(Y1402="","",Y1402*'Step 1  Fixed Inputs'!$B$8)</f>
        <v/>
      </c>
    </row>
    <row r="1403" spans="2:27" hidden="1">
      <c r="B1403" s="412"/>
      <c r="C1403" s="578"/>
      <c r="D1403" s="582"/>
      <c r="E1403" s="586"/>
      <c r="F1403" s="643"/>
      <c r="G1403" s="621"/>
      <c r="H1403" s="453"/>
      <c r="I1403" s="565"/>
      <c r="J1403" s="606"/>
      <c r="K1403" s="453"/>
      <c r="L1403" s="461"/>
      <c r="M1403" s="451" t="str">
        <f>IF(C1403="","",VLOOKUP(C1403,'Reference 7.0 EULs'!$D$2:$E$114,2,))</f>
        <v/>
      </c>
      <c r="N1403" s="207" t="str">
        <f t="shared" si="255"/>
        <v/>
      </c>
      <c r="O1403" s="209" t="str">
        <f t="shared" si="257"/>
        <v/>
      </c>
      <c r="P1403" s="209"/>
      <c r="Q1403" s="209"/>
      <c r="R1403" s="208" t="str">
        <f t="shared" si="256"/>
        <v/>
      </c>
      <c r="S1403" s="210" t="str">
        <f t="shared" si="258"/>
        <v/>
      </c>
      <c r="T1403" s="211" t="str">
        <f>IF(M1403="","",'Step 1  Fixed Inputs'!$B$3*(1+'Step 1  Fixed Inputs'!$B$7)/('Step 1  Fixed Inputs'!$B$5-'Step 1  Fixed Inputs'!$B$7)*(1-((1+'Step 1  Fixed Inputs'!$B$7)/(1+'Step 1  Fixed Inputs'!$B$5))^$M1403))</f>
        <v/>
      </c>
      <c r="U1403" s="212" t="str">
        <f>IF(M1403="","",'Step 1  Fixed Inputs'!$B$4*(1+'Step 1  Fixed Inputs'!$B$7)/('Step 1  Fixed Inputs'!$B$5-'Step 1  Fixed Inputs'!$B$7)*(1-((1+'Step 1  Fixed Inputs'!$B$7)/(1+'Step 1  Fixed Inputs'!$B$5))^$M1403))</f>
        <v/>
      </c>
      <c r="V1403" s="213" t="str">
        <f>IF(M1403="","",T1403*#REF!)</f>
        <v/>
      </c>
      <c r="W1403" s="213" t="str">
        <f>IF(M1403="","",U1403*#REF!)</f>
        <v/>
      </c>
      <c r="X1403" s="211" t="str">
        <f>IF(M1403="","",T1403*#REF!+U1403*#REF!)</f>
        <v/>
      </c>
      <c r="Y1403" s="266" t="str">
        <f t="shared" si="259"/>
        <v/>
      </c>
      <c r="Z1403" s="269" t="str">
        <f t="shared" si="260"/>
        <v/>
      </c>
      <c r="AA1403" s="710" t="str">
        <f>IF(Y1403="","",Y1403*'Step 1  Fixed Inputs'!$B$8)</f>
        <v/>
      </c>
    </row>
    <row r="1404" spans="2:27" hidden="1">
      <c r="B1404" s="412"/>
      <c r="C1404" s="578"/>
      <c r="D1404" s="582"/>
      <c r="E1404" s="586"/>
      <c r="F1404" s="643"/>
      <c r="G1404" s="621"/>
      <c r="H1404" s="453"/>
      <c r="I1404" s="565"/>
      <c r="J1404" s="606"/>
      <c r="K1404" s="453"/>
      <c r="L1404" s="461"/>
      <c r="M1404" s="451" t="str">
        <f>IF(C1404="","",VLOOKUP(C1404,'Reference 7.0 EULs'!$D$2:$E$114,2,))</f>
        <v/>
      </c>
      <c r="N1404" s="207" t="str">
        <f t="shared" si="255"/>
        <v/>
      </c>
      <c r="O1404" s="209" t="str">
        <f t="shared" si="257"/>
        <v/>
      </c>
      <c r="P1404" s="209"/>
      <c r="Q1404" s="209"/>
      <c r="R1404" s="208" t="str">
        <f t="shared" si="256"/>
        <v/>
      </c>
      <c r="S1404" s="210" t="str">
        <f t="shared" si="258"/>
        <v/>
      </c>
      <c r="T1404" s="211" t="str">
        <f>IF(M1404="","",'Step 1  Fixed Inputs'!$B$3*(1+'Step 1  Fixed Inputs'!$B$7)/('Step 1  Fixed Inputs'!$B$5-'Step 1  Fixed Inputs'!$B$7)*(1-((1+'Step 1  Fixed Inputs'!$B$7)/(1+'Step 1  Fixed Inputs'!$B$5))^$M1404))</f>
        <v/>
      </c>
      <c r="U1404" s="212" t="str">
        <f>IF(M1404="","",'Step 1  Fixed Inputs'!$B$4*(1+'Step 1  Fixed Inputs'!$B$7)/('Step 1  Fixed Inputs'!$B$5-'Step 1  Fixed Inputs'!$B$7)*(1-((1+'Step 1  Fixed Inputs'!$B$7)/(1+'Step 1  Fixed Inputs'!$B$5))^$M1404))</f>
        <v/>
      </c>
      <c r="V1404" s="213" t="str">
        <f>IF(M1404="","",T1404*#REF!)</f>
        <v/>
      </c>
      <c r="W1404" s="213" t="str">
        <f>IF(M1404="","",U1404*#REF!)</f>
        <v/>
      </c>
      <c r="X1404" s="211" t="str">
        <f>IF(M1404="","",T1404*#REF!+U1404*#REF!)</f>
        <v/>
      </c>
      <c r="Y1404" s="266" t="str">
        <f t="shared" si="259"/>
        <v/>
      </c>
      <c r="Z1404" s="269" t="str">
        <f t="shared" si="260"/>
        <v/>
      </c>
      <c r="AA1404" s="710" t="str">
        <f>IF(Y1404="","",Y1404*'Step 1  Fixed Inputs'!$B$8)</f>
        <v/>
      </c>
    </row>
    <row r="1405" spans="2:27" hidden="1">
      <c r="B1405" s="412"/>
      <c r="C1405" s="578"/>
      <c r="D1405" s="582"/>
      <c r="E1405" s="586"/>
      <c r="F1405" s="643"/>
      <c r="G1405" s="621"/>
      <c r="H1405" s="453"/>
      <c r="I1405" s="565"/>
      <c r="J1405" s="606"/>
      <c r="K1405" s="453"/>
      <c r="L1405" s="461"/>
      <c r="M1405" s="451" t="str">
        <f>IF(C1405="","",VLOOKUP(C1405,'Reference 7.0 EULs'!$D$2:$E$114,2,))</f>
        <v/>
      </c>
      <c r="N1405" s="207" t="str">
        <f t="shared" si="255"/>
        <v/>
      </c>
      <c r="O1405" s="209" t="str">
        <f t="shared" si="257"/>
        <v/>
      </c>
      <c r="P1405" s="209"/>
      <c r="Q1405" s="209"/>
      <c r="R1405" s="208" t="str">
        <f t="shared" si="256"/>
        <v/>
      </c>
      <c r="S1405" s="210" t="str">
        <f t="shared" si="258"/>
        <v/>
      </c>
      <c r="T1405" s="211" t="str">
        <f>IF(M1405="","",'Step 1  Fixed Inputs'!$B$3*(1+'Step 1  Fixed Inputs'!$B$7)/('Step 1  Fixed Inputs'!$B$5-'Step 1  Fixed Inputs'!$B$7)*(1-((1+'Step 1  Fixed Inputs'!$B$7)/(1+'Step 1  Fixed Inputs'!$B$5))^$M1405))</f>
        <v/>
      </c>
      <c r="U1405" s="212" t="str">
        <f>IF(M1405="","",'Step 1  Fixed Inputs'!$B$4*(1+'Step 1  Fixed Inputs'!$B$7)/('Step 1  Fixed Inputs'!$B$5-'Step 1  Fixed Inputs'!$B$7)*(1-((1+'Step 1  Fixed Inputs'!$B$7)/(1+'Step 1  Fixed Inputs'!$B$5))^$M1405))</f>
        <v/>
      </c>
      <c r="V1405" s="213" t="str">
        <f>IF(M1405="","",T1405*#REF!)</f>
        <v/>
      </c>
      <c r="W1405" s="213" t="str">
        <f>IF(M1405="","",U1405*#REF!)</f>
        <v/>
      </c>
      <c r="X1405" s="211" t="str">
        <f>IF(M1405="","",T1405*#REF!+U1405*#REF!)</f>
        <v/>
      </c>
      <c r="Y1405" s="266" t="str">
        <f t="shared" si="259"/>
        <v/>
      </c>
      <c r="Z1405" s="269" t="str">
        <f t="shared" si="260"/>
        <v/>
      </c>
      <c r="AA1405" s="710" t="str">
        <f>IF(Y1405="","",Y1405*'Step 1  Fixed Inputs'!$B$8)</f>
        <v/>
      </c>
    </row>
    <row r="1406" spans="2:27" hidden="1">
      <c r="B1406" s="412"/>
      <c r="C1406" s="578"/>
      <c r="D1406" s="582"/>
      <c r="E1406" s="586"/>
      <c r="F1406" s="643"/>
      <c r="G1406" s="621"/>
      <c r="H1406" s="453"/>
      <c r="I1406" s="565"/>
      <c r="J1406" s="606"/>
      <c r="K1406" s="453"/>
      <c r="L1406" s="461"/>
      <c r="M1406" s="451" t="str">
        <f>IF(C1406="","",VLOOKUP(C1406,'Reference 7.0 EULs'!$D$2:$E$114,2,))</f>
        <v/>
      </c>
      <c r="N1406" s="207" t="str">
        <f t="shared" si="255"/>
        <v/>
      </c>
      <c r="O1406" s="209" t="str">
        <f t="shared" si="257"/>
        <v/>
      </c>
      <c r="P1406" s="209"/>
      <c r="Q1406" s="209"/>
      <c r="R1406" s="208" t="str">
        <f t="shared" si="256"/>
        <v/>
      </c>
      <c r="S1406" s="210" t="str">
        <f t="shared" si="258"/>
        <v/>
      </c>
      <c r="T1406" s="211" t="str">
        <f>IF(M1406="","",'Step 1  Fixed Inputs'!$B$3*(1+'Step 1  Fixed Inputs'!$B$7)/('Step 1  Fixed Inputs'!$B$5-'Step 1  Fixed Inputs'!$B$7)*(1-((1+'Step 1  Fixed Inputs'!$B$7)/(1+'Step 1  Fixed Inputs'!$B$5))^$M1406))</f>
        <v/>
      </c>
      <c r="U1406" s="212" t="str">
        <f>IF(M1406="","",'Step 1  Fixed Inputs'!$B$4*(1+'Step 1  Fixed Inputs'!$B$7)/('Step 1  Fixed Inputs'!$B$5-'Step 1  Fixed Inputs'!$B$7)*(1-((1+'Step 1  Fixed Inputs'!$B$7)/(1+'Step 1  Fixed Inputs'!$B$5))^$M1406))</f>
        <v/>
      </c>
      <c r="V1406" s="213" t="str">
        <f>IF(M1406="","",T1406*#REF!)</f>
        <v/>
      </c>
      <c r="W1406" s="213" t="str">
        <f>IF(M1406="","",U1406*#REF!)</f>
        <v/>
      </c>
      <c r="X1406" s="211" t="str">
        <f>IF(M1406="","",T1406*#REF!+U1406*#REF!)</f>
        <v/>
      </c>
      <c r="Y1406" s="266" t="str">
        <f t="shared" si="259"/>
        <v/>
      </c>
      <c r="Z1406" s="269" t="str">
        <f t="shared" si="260"/>
        <v/>
      </c>
      <c r="AA1406" s="710" t="str">
        <f>IF(Y1406="","",Y1406*'Step 1  Fixed Inputs'!$B$8)</f>
        <v/>
      </c>
    </row>
    <row r="1407" spans="2:27" hidden="1">
      <c r="B1407" s="412"/>
      <c r="C1407" s="578"/>
      <c r="D1407" s="582"/>
      <c r="E1407" s="586"/>
      <c r="F1407" s="643"/>
      <c r="G1407" s="621"/>
      <c r="H1407" s="453"/>
      <c r="I1407" s="565"/>
      <c r="J1407" s="606"/>
      <c r="K1407" s="453"/>
      <c r="L1407" s="461"/>
      <c r="M1407" s="451" t="str">
        <f>IF(C1407="","",VLOOKUP(C1407,'Reference 7.0 EULs'!$D$2:$E$114,2,))</f>
        <v/>
      </c>
      <c r="N1407" s="207" t="str">
        <f t="shared" si="255"/>
        <v/>
      </c>
      <c r="O1407" s="209" t="str">
        <f t="shared" si="257"/>
        <v/>
      </c>
      <c r="P1407" s="209"/>
      <c r="Q1407" s="209"/>
      <c r="R1407" s="208" t="str">
        <f t="shared" si="256"/>
        <v/>
      </c>
      <c r="S1407" s="210" t="str">
        <f t="shared" si="258"/>
        <v/>
      </c>
      <c r="T1407" s="211" t="str">
        <f>IF(M1407="","",'Step 1  Fixed Inputs'!$B$3*(1+'Step 1  Fixed Inputs'!$B$7)/('Step 1  Fixed Inputs'!$B$5-'Step 1  Fixed Inputs'!$B$7)*(1-((1+'Step 1  Fixed Inputs'!$B$7)/(1+'Step 1  Fixed Inputs'!$B$5))^$M1407))</f>
        <v/>
      </c>
      <c r="U1407" s="212" t="str">
        <f>IF(M1407="","",'Step 1  Fixed Inputs'!$B$4*(1+'Step 1  Fixed Inputs'!$B$7)/('Step 1  Fixed Inputs'!$B$5-'Step 1  Fixed Inputs'!$B$7)*(1-((1+'Step 1  Fixed Inputs'!$B$7)/(1+'Step 1  Fixed Inputs'!$B$5))^$M1407))</f>
        <v/>
      </c>
      <c r="V1407" s="213" t="str">
        <f>IF(M1407="","",T1407*#REF!)</f>
        <v/>
      </c>
      <c r="W1407" s="213" t="str">
        <f>IF(M1407="","",U1407*#REF!)</f>
        <v/>
      </c>
      <c r="X1407" s="211" t="str">
        <f>IF(M1407="","",T1407*#REF!+U1407*#REF!)</f>
        <v/>
      </c>
      <c r="Y1407" s="266" t="str">
        <f t="shared" si="259"/>
        <v/>
      </c>
      <c r="Z1407" s="269" t="str">
        <f t="shared" si="260"/>
        <v/>
      </c>
      <c r="AA1407" s="710" t="str">
        <f>IF(Y1407="","",Y1407*'Step 1  Fixed Inputs'!$B$8)</f>
        <v/>
      </c>
    </row>
    <row r="1408" spans="2:27" hidden="1">
      <c r="B1408" s="412"/>
      <c r="C1408" s="578"/>
      <c r="D1408" s="582"/>
      <c r="E1408" s="586"/>
      <c r="F1408" s="643"/>
      <c r="G1408" s="621"/>
      <c r="H1408" s="453"/>
      <c r="I1408" s="565"/>
      <c r="J1408" s="606"/>
      <c r="K1408" s="453"/>
      <c r="L1408" s="461"/>
      <c r="M1408" s="451" t="str">
        <f>IF(C1408="","",VLOOKUP(C1408,'Reference 7.0 EULs'!$D$2:$E$114,2,))</f>
        <v/>
      </c>
      <c r="N1408" s="207" t="str">
        <f t="shared" si="255"/>
        <v/>
      </c>
      <c r="O1408" s="209" t="str">
        <f t="shared" si="257"/>
        <v/>
      </c>
      <c r="P1408" s="209"/>
      <c r="Q1408" s="209"/>
      <c r="R1408" s="208" t="str">
        <f t="shared" si="256"/>
        <v/>
      </c>
      <c r="S1408" s="210" t="str">
        <f t="shared" si="258"/>
        <v/>
      </c>
      <c r="T1408" s="211" t="str">
        <f>IF(M1408="","",'Step 1  Fixed Inputs'!$B$3*(1+'Step 1  Fixed Inputs'!$B$7)/('Step 1  Fixed Inputs'!$B$5-'Step 1  Fixed Inputs'!$B$7)*(1-((1+'Step 1  Fixed Inputs'!$B$7)/(1+'Step 1  Fixed Inputs'!$B$5))^$M1408))</f>
        <v/>
      </c>
      <c r="U1408" s="212" t="str">
        <f>IF(M1408="","",'Step 1  Fixed Inputs'!$B$4*(1+'Step 1  Fixed Inputs'!$B$7)/('Step 1  Fixed Inputs'!$B$5-'Step 1  Fixed Inputs'!$B$7)*(1-((1+'Step 1  Fixed Inputs'!$B$7)/(1+'Step 1  Fixed Inputs'!$B$5))^$M1408))</f>
        <v/>
      </c>
      <c r="V1408" s="213" t="str">
        <f>IF(M1408="","",T1408*#REF!)</f>
        <v/>
      </c>
      <c r="W1408" s="213" t="str">
        <f>IF(M1408="","",U1408*#REF!)</f>
        <v/>
      </c>
      <c r="X1408" s="211" t="str">
        <f>IF(M1408="","",T1408*#REF!+U1408*#REF!)</f>
        <v/>
      </c>
      <c r="Y1408" s="266" t="str">
        <f t="shared" si="259"/>
        <v/>
      </c>
      <c r="Z1408" s="269" t="str">
        <f t="shared" si="260"/>
        <v/>
      </c>
      <c r="AA1408" s="710" t="str">
        <f>IF(Y1408="","",Y1408*'Step 1  Fixed Inputs'!$B$8)</f>
        <v/>
      </c>
    </row>
    <row r="1409" spans="2:27" hidden="1">
      <c r="B1409" s="412"/>
      <c r="C1409" s="578"/>
      <c r="D1409" s="582"/>
      <c r="E1409" s="586"/>
      <c r="F1409" s="643"/>
      <c r="G1409" s="621"/>
      <c r="H1409" s="453"/>
      <c r="I1409" s="565"/>
      <c r="J1409" s="606"/>
      <c r="K1409" s="453"/>
      <c r="L1409" s="461"/>
      <c r="M1409" s="451" t="str">
        <f>IF(C1409="","",VLOOKUP(C1409,'Reference 7.0 EULs'!$D$2:$E$114,2,))</f>
        <v/>
      </c>
      <c r="N1409" s="207" t="str">
        <f t="shared" si="255"/>
        <v/>
      </c>
      <c r="O1409" s="209" t="str">
        <f t="shared" si="257"/>
        <v/>
      </c>
      <c r="P1409" s="209"/>
      <c r="Q1409" s="209"/>
      <c r="R1409" s="208" t="str">
        <f t="shared" si="256"/>
        <v/>
      </c>
      <c r="S1409" s="210" t="str">
        <f t="shared" si="258"/>
        <v/>
      </c>
      <c r="T1409" s="211" t="str">
        <f>IF(M1409="","",'Step 1  Fixed Inputs'!$B$3*(1+'Step 1  Fixed Inputs'!$B$7)/('Step 1  Fixed Inputs'!$B$5-'Step 1  Fixed Inputs'!$B$7)*(1-((1+'Step 1  Fixed Inputs'!$B$7)/(1+'Step 1  Fixed Inputs'!$B$5))^$M1409))</f>
        <v/>
      </c>
      <c r="U1409" s="212" t="str">
        <f>IF(M1409="","",'Step 1  Fixed Inputs'!$B$4*(1+'Step 1  Fixed Inputs'!$B$7)/('Step 1  Fixed Inputs'!$B$5-'Step 1  Fixed Inputs'!$B$7)*(1-((1+'Step 1  Fixed Inputs'!$B$7)/(1+'Step 1  Fixed Inputs'!$B$5))^$M1409))</f>
        <v/>
      </c>
      <c r="V1409" s="213" t="str">
        <f>IF(M1409="","",T1409*#REF!)</f>
        <v/>
      </c>
      <c r="W1409" s="213" t="str">
        <f>IF(M1409="","",U1409*#REF!)</f>
        <v/>
      </c>
      <c r="X1409" s="211" t="str">
        <f>IF(M1409="","",T1409*#REF!+U1409*#REF!)</f>
        <v/>
      </c>
      <c r="Y1409" s="266" t="str">
        <f t="shared" si="259"/>
        <v/>
      </c>
      <c r="Z1409" s="269" t="str">
        <f t="shared" si="260"/>
        <v/>
      </c>
      <c r="AA1409" s="710" t="str">
        <f>IF(Y1409="","",Y1409*'Step 1  Fixed Inputs'!$B$8)</f>
        <v/>
      </c>
    </row>
    <row r="1410" spans="2:27" hidden="1">
      <c r="B1410" s="412"/>
      <c r="C1410" s="578"/>
      <c r="D1410" s="582"/>
      <c r="E1410" s="586"/>
      <c r="F1410" s="643"/>
      <c r="G1410" s="621"/>
      <c r="H1410" s="453"/>
      <c r="I1410" s="565"/>
      <c r="J1410" s="606"/>
      <c r="K1410" s="453"/>
      <c r="L1410" s="461"/>
      <c r="M1410" s="451" t="str">
        <f>IF(C1410="","",VLOOKUP(C1410,'Reference 7.0 EULs'!$D$2:$E$114,2,))</f>
        <v/>
      </c>
      <c r="N1410" s="207" t="str">
        <f t="shared" si="255"/>
        <v/>
      </c>
      <c r="O1410" s="209" t="str">
        <f t="shared" si="257"/>
        <v/>
      </c>
      <c r="P1410" s="209"/>
      <c r="Q1410" s="209"/>
      <c r="R1410" s="208" t="str">
        <f t="shared" si="256"/>
        <v/>
      </c>
      <c r="S1410" s="210" t="str">
        <f t="shared" si="258"/>
        <v/>
      </c>
      <c r="T1410" s="211" t="str">
        <f>IF(M1410="","",'Step 1  Fixed Inputs'!$B$3*(1+'Step 1  Fixed Inputs'!$B$7)/('Step 1  Fixed Inputs'!$B$5-'Step 1  Fixed Inputs'!$B$7)*(1-((1+'Step 1  Fixed Inputs'!$B$7)/(1+'Step 1  Fixed Inputs'!$B$5))^$M1410))</f>
        <v/>
      </c>
      <c r="U1410" s="212" t="str">
        <f>IF(M1410="","",'Step 1  Fixed Inputs'!$B$4*(1+'Step 1  Fixed Inputs'!$B$7)/('Step 1  Fixed Inputs'!$B$5-'Step 1  Fixed Inputs'!$B$7)*(1-((1+'Step 1  Fixed Inputs'!$B$7)/(1+'Step 1  Fixed Inputs'!$B$5))^$M1410))</f>
        <v/>
      </c>
      <c r="V1410" s="213" t="str">
        <f>IF(M1410="","",T1410*#REF!)</f>
        <v/>
      </c>
      <c r="W1410" s="213" t="str">
        <f>IF(M1410="","",U1410*#REF!)</f>
        <v/>
      </c>
      <c r="X1410" s="211" t="str">
        <f>IF(M1410="","",T1410*#REF!+U1410*#REF!)</f>
        <v/>
      </c>
      <c r="Y1410" s="266" t="str">
        <f t="shared" si="259"/>
        <v/>
      </c>
      <c r="Z1410" s="269" t="str">
        <f t="shared" si="260"/>
        <v/>
      </c>
      <c r="AA1410" s="710" t="str">
        <f>IF(Y1410="","",Y1410*'Step 1  Fixed Inputs'!$B$8)</f>
        <v/>
      </c>
    </row>
    <row r="1411" spans="2:27" hidden="1">
      <c r="B1411" s="412"/>
      <c r="C1411" s="578"/>
      <c r="D1411" s="582"/>
      <c r="E1411" s="586"/>
      <c r="F1411" s="643"/>
      <c r="G1411" s="621"/>
      <c r="H1411" s="453"/>
      <c r="I1411" s="565"/>
      <c r="J1411" s="606"/>
      <c r="K1411" s="453"/>
      <c r="L1411" s="461"/>
      <c r="M1411" s="451" t="str">
        <f>IF(C1411="","",VLOOKUP(C1411,'Reference 7.0 EULs'!$D$2:$E$114,2,))</f>
        <v/>
      </c>
      <c r="N1411" s="207" t="str">
        <f t="shared" si="255"/>
        <v/>
      </c>
      <c r="O1411" s="209" t="str">
        <f t="shared" si="257"/>
        <v/>
      </c>
      <c r="P1411" s="209"/>
      <c r="Q1411" s="209"/>
      <c r="R1411" s="208" t="str">
        <f t="shared" si="256"/>
        <v/>
      </c>
      <c r="S1411" s="210" t="str">
        <f t="shared" si="258"/>
        <v/>
      </c>
      <c r="T1411" s="211" t="str">
        <f>IF(M1411="","",'Step 1  Fixed Inputs'!$B$3*(1+'Step 1  Fixed Inputs'!$B$7)/('Step 1  Fixed Inputs'!$B$5-'Step 1  Fixed Inputs'!$B$7)*(1-((1+'Step 1  Fixed Inputs'!$B$7)/(1+'Step 1  Fixed Inputs'!$B$5))^$M1411))</f>
        <v/>
      </c>
      <c r="U1411" s="212" t="str">
        <f>IF(M1411="","",'Step 1  Fixed Inputs'!$B$4*(1+'Step 1  Fixed Inputs'!$B$7)/('Step 1  Fixed Inputs'!$B$5-'Step 1  Fixed Inputs'!$B$7)*(1-((1+'Step 1  Fixed Inputs'!$B$7)/(1+'Step 1  Fixed Inputs'!$B$5))^$M1411))</f>
        <v/>
      </c>
      <c r="V1411" s="213" t="str">
        <f>IF(M1411="","",T1411*#REF!)</f>
        <v/>
      </c>
      <c r="W1411" s="213" t="str">
        <f>IF(M1411="","",U1411*#REF!)</f>
        <v/>
      </c>
      <c r="X1411" s="211" t="str">
        <f>IF(M1411="","",T1411*#REF!+U1411*#REF!)</f>
        <v/>
      </c>
      <c r="Y1411" s="266" t="str">
        <f t="shared" si="259"/>
        <v/>
      </c>
      <c r="Z1411" s="269" t="str">
        <f t="shared" si="260"/>
        <v/>
      </c>
      <c r="AA1411" s="710" t="str">
        <f>IF(Y1411="","",Y1411*'Step 1  Fixed Inputs'!$B$8)</f>
        <v/>
      </c>
    </row>
    <row r="1412" spans="2:27" hidden="1">
      <c r="B1412" s="412"/>
      <c r="C1412" s="578"/>
      <c r="D1412" s="582"/>
      <c r="E1412" s="586"/>
      <c r="F1412" s="643"/>
      <c r="G1412" s="621"/>
      <c r="H1412" s="453"/>
      <c r="I1412" s="565"/>
      <c r="J1412" s="606"/>
      <c r="K1412" s="453"/>
      <c r="L1412" s="461"/>
      <c r="M1412" s="451" t="str">
        <f>IF(C1412="","",VLOOKUP(C1412,'Reference 7.0 EULs'!$D$2:$E$114,2,))</f>
        <v/>
      </c>
      <c r="N1412" s="207" t="str">
        <f t="shared" si="255"/>
        <v/>
      </c>
      <c r="O1412" s="209" t="str">
        <f t="shared" si="257"/>
        <v/>
      </c>
      <c r="P1412" s="209"/>
      <c r="Q1412" s="209"/>
      <c r="R1412" s="208" t="str">
        <f t="shared" si="256"/>
        <v/>
      </c>
      <c r="S1412" s="210" t="str">
        <f t="shared" si="258"/>
        <v/>
      </c>
      <c r="T1412" s="211" t="str">
        <f>IF(M1412="","",'Step 1  Fixed Inputs'!$B$3*(1+'Step 1  Fixed Inputs'!$B$7)/('Step 1  Fixed Inputs'!$B$5-'Step 1  Fixed Inputs'!$B$7)*(1-((1+'Step 1  Fixed Inputs'!$B$7)/(1+'Step 1  Fixed Inputs'!$B$5))^$M1412))</f>
        <v/>
      </c>
      <c r="U1412" s="212" t="str">
        <f>IF(M1412="","",'Step 1  Fixed Inputs'!$B$4*(1+'Step 1  Fixed Inputs'!$B$7)/('Step 1  Fixed Inputs'!$B$5-'Step 1  Fixed Inputs'!$B$7)*(1-((1+'Step 1  Fixed Inputs'!$B$7)/(1+'Step 1  Fixed Inputs'!$B$5))^$M1412))</f>
        <v/>
      </c>
      <c r="V1412" s="213" t="str">
        <f>IF(M1412="","",T1412*#REF!)</f>
        <v/>
      </c>
      <c r="W1412" s="213" t="str">
        <f>IF(M1412="","",U1412*#REF!)</f>
        <v/>
      </c>
      <c r="X1412" s="211" t="str">
        <f>IF(M1412="","",T1412*#REF!+U1412*#REF!)</f>
        <v/>
      </c>
      <c r="Y1412" s="266" t="str">
        <f t="shared" si="259"/>
        <v/>
      </c>
      <c r="Z1412" s="269" t="str">
        <f t="shared" si="260"/>
        <v/>
      </c>
      <c r="AA1412" s="710" t="str">
        <f>IF(Y1412="","",Y1412*'Step 1  Fixed Inputs'!$B$8)</f>
        <v/>
      </c>
    </row>
    <row r="1413" spans="2:27" hidden="1">
      <c r="B1413" s="412"/>
      <c r="C1413" s="578"/>
      <c r="D1413" s="582"/>
      <c r="E1413" s="586"/>
      <c r="F1413" s="643"/>
      <c r="G1413" s="621"/>
      <c r="H1413" s="453"/>
      <c r="I1413" s="565"/>
      <c r="J1413" s="606"/>
      <c r="K1413" s="453"/>
      <c r="L1413" s="461"/>
      <c r="M1413" s="451" t="str">
        <f>IF(C1413="","",VLOOKUP(C1413,'Reference 7.0 EULs'!$D$2:$E$114,2,))</f>
        <v/>
      </c>
      <c r="N1413" s="207" t="str">
        <f t="shared" si="255"/>
        <v/>
      </c>
      <c r="O1413" s="209" t="str">
        <f t="shared" si="257"/>
        <v/>
      </c>
      <c r="P1413" s="209"/>
      <c r="Q1413" s="209"/>
      <c r="R1413" s="208" t="str">
        <f t="shared" si="256"/>
        <v/>
      </c>
      <c r="S1413" s="210" t="str">
        <f t="shared" si="258"/>
        <v/>
      </c>
      <c r="T1413" s="211" t="str">
        <f>IF(M1413="","",'Step 1  Fixed Inputs'!$B$3*(1+'Step 1  Fixed Inputs'!$B$7)/('Step 1  Fixed Inputs'!$B$5-'Step 1  Fixed Inputs'!$B$7)*(1-((1+'Step 1  Fixed Inputs'!$B$7)/(1+'Step 1  Fixed Inputs'!$B$5))^$M1413))</f>
        <v/>
      </c>
      <c r="U1413" s="212" t="str">
        <f>IF(M1413="","",'Step 1  Fixed Inputs'!$B$4*(1+'Step 1  Fixed Inputs'!$B$7)/('Step 1  Fixed Inputs'!$B$5-'Step 1  Fixed Inputs'!$B$7)*(1-((1+'Step 1  Fixed Inputs'!$B$7)/(1+'Step 1  Fixed Inputs'!$B$5))^$M1413))</f>
        <v/>
      </c>
      <c r="V1413" s="213" t="str">
        <f>IF(M1413="","",T1413*#REF!)</f>
        <v/>
      </c>
      <c r="W1413" s="213" t="str">
        <f>IF(M1413="","",U1413*#REF!)</f>
        <v/>
      </c>
      <c r="X1413" s="211" t="str">
        <f>IF(M1413="","",T1413*#REF!+U1413*#REF!)</f>
        <v/>
      </c>
      <c r="Y1413" s="266" t="str">
        <f t="shared" si="259"/>
        <v/>
      </c>
      <c r="Z1413" s="269" t="str">
        <f t="shared" si="260"/>
        <v/>
      </c>
      <c r="AA1413" s="710" t="str">
        <f>IF(Y1413="","",Y1413*'Step 1  Fixed Inputs'!$B$8)</f>
        <v/>
      </c>
    </row>
    <row r="1414" spans="2:27" hidden="1">
      <c r="B1414" s="412"/>
      <c r="C1414" s="578"/>
      <c r="D1414" s="582"/>
      <c r="E1414" s="586"/>
      <c r="F1414" s="643"/>
      <c r="G1414" s="621"/>
      <c r="H1414" s="453"/>
      <c r="I1414" s="565"/>
      <c r="J1414" s="606"/>
      <c r="K1414" s="453"/>
      <c r="L1414" s="461"/>
      <c r="M1414" s="451" t="str">
        <f>IF(C1414="","",VLOOKUP(C1414,'Reference 7.0 EULs'!$D$2:$E$114,2,))</f>
        <v/>
      </c>
      <c r="N1414" s="207" t="str">
        <f t="shared" si="255"/>
        <v/>
      </c>
      <c r="O1414" s="209" t="str">
        <f t="shared" si="257"/>
        <v/>
      </c>
      <c r="P1414" s="209"/>
      <c r="Q1414" s="209"/>
      <c r="R1414" s="208" t="str">
        <f t="shared" si="256"/>
        <v/>
      </c>
      <c r="S1414" s="210" t="str">
        <f t="shared" si="258"/>
        <v/>
      </c>
      <c r="T1414" s="211" t="str">
        <f>IF(M1414="","",'Step 1  Fixed Inputs'!$B$3*(1+'Step 1  Fixed Inputs'!$B$7)/('Step 1  Fixed Inputs'!$B$5-'Step 1  Fixed Inputs'!$B$7)*(1-((1+'Step 1  Fixed Inputs'!$B$7)/(1+'Step 1  Fixed Inputs'!$B$5))^$M1414))</f>
        <v/>
      </c>
      <c r="U1414" s="212" t="str">
        <f>IF(M1414="","",'Step 1  Fixed Inputs'!$B$4*(1+'Step 1  Fixed Inputs'!$B$7)/('Step 1  Fixed Inputs'!$B$5-'Step 1  Fixed Inputs'!$B$7)*(1-((1+'Step 1  Fixed Inputs'!$B$7)/(1+'Step 1  Fixed Inputs'!$B$5))^$M1414))</f>
        <v/>
      </c>
      <c r="V1414" s="213" t="str">
        <f>IF(M1414="","",T1414*#REF!)</f>
        <v/>
      </c>
      <c r="W1414" s="213" t="str">
        <f>IF(M1414="","",U1414*#REF!)</f>
        <v/>
      </c>
      <c r="X1414" s="211" t="str">
        <f>IF(M1414="","",T1414*#REF!+U1414*#REF!)</f>
        <v/>
      </c>
      <c r="Y1414" s="266" t="str">
        <f t="shared" si="259"/>
        <v/>
      </c>
      <c r="Z1414" s="269" t="str">
        <f t="shared" si="260"/>
        <v/>
      </c>
      <c r="AA1414" s="710" t="str">
        <f>IF(Y1414="","",Y1414*'Step 1  Fixed Inputs'!$B$8)</f>
        <v/>
      </c>
    </row>
    <row r="1415" spans="2:27" hidden="1">
      <c r="B1415" s="412"/>
      <c r="C1415" s="578"/>
      <c r="D1415" s="582"/>
      <c r="E1415" s="586"/>
      <c r="F1415" s="643"/>
      <c r="G1415" s="621"/>
      <c r="H1415" s="453"/>
      <c r="I1415" s="565"/>
      <c r="J1415" s="606"/>
      <c r="K1415" s="453"/>
      <c r="L1415" s="461"/>
      <c r="M1415" s="451" t="str">
        <f>IF(C1415="","",VLOOKUP(C1415,'Reference 7.0 EULs'!$D$2:$E$114,2,))</f>
        <v/>
      </c>
      <c r="N1415" s="207" t="str">
        <f t="shared" si="255"/>
        <v/>
      </c>
      <c r="O1415" s="209" t="str">
        <f t="shared" si="257"/>
        <v/>
      </c>
      <c r="P1415" s="209"/>
      <c r="Q1415" s="209"/>
      <c r="R1415" s="208" t="str">
        <f t="shared" si="256"/>
        <v/>
      </c>
      <c r="S1415" s="210" t="str">
        <f t="shared" si="258"/>
        <v/>
      </c>
      <c r="T1415" s="211" t="str">
        <f>IF(M1415="","",'Step 1  Fixed Inputs'!$B$3*(1+'Step 1  Fixed Inputs'!$B$7)/('Step 1  Fixed Inputs'!$B$5-'Step 1  Fixed Inputs'!$B$7)*(1-((1+'Step 1  Fixed Inputs'!$B$7)/(1+'Step 1  Fixed Inputs'!$B$5))^$M1415))</f>
        <v/>
      </c>
      <c r="U1415" s="212" t="str">
        <f>IF(M1415="","",'Step 1  Fixed Inputs'!$B$4*(1+'Step 1  Fixed Inputs'!$B$7)/('Step 1  Fixed Inputs'!$B$5-'Step 1  Fixed Inputs'!$B$7)*(1-((1+'Step 1  Fixed Inputs'!$B$7)/(1+'Step 1  Fixed Inputs'!$B$5))^$M1415))</f>
        <v/>
      </c>
      <c r="V1415" s="213" t="str">
        <f>IF(M1415="","",T1415*#REF!)</f>
        <v/>
      </c>
      <c r="W1415" s="213" t="str">
        <f>IF(M1415="","",U1415*#REF!)</f>
        <v/>
      </c>
      <c r="X1415" s="211" t="str">
        <f>IF(M1415="","",T1415*#REF!+U1415*#REF!)</f>
        <v/>
      </c>
      <c r="Y1415" s="266" t="str">
        <f t="shared" si="259"/>
        <v/>
      </c>
      <c r="Z1415" s="269" t="str">
        <f t="shared" si="260"/>
        <v/>
      </c>
      <c r="AA1415" s="710" t="str">
        <f>IF(Y1415="","",Y1415*'Step 1  Fixed Inputs'!$B$8)</f>
        <v/>
      </c>
    </row>
    <row r="1416" spans="2:27" hidden="1">
      <c r="B1416" s="412"/>
      <c r="C1416" s="578"/>
      <c r="D1416" s="582"/>
      <c r="E1416" s="586"/>
      <c r="F1416" s="643"/>
      <c r="G1416" s="621"/>
      <c r="H1416" s="453"/>
      <c r="I1416" s="565"/>
      <c r="J1416" s="606"/>
      <c r="K1416" s="453"/>
      <c r="L1416" s="461"/>
      <c r="M1416" s="451" t="str">
        <f>IF(C1416="","",VLOOKUP(C1416,'Reference 7.0 EULs'!$D$2:$E$114,2,))</f>
        <v/>
      </c>
      <c r="N1416" s="207" t="str">
        <f t="shared" si="255"/>
        <v/>
      </c>
      <c r="O1416" s="209" t="str">
        <f t="shared" si="257"/>
        <v/>
      </c>
      <c r="P1416" s="209"/>
      <c r="Q1416" s="209"/>
      <c r="R1416" s="208" t="str">
        <f t="shared" si="256"/>
        <v/>
      </c>
      <c r="S1416" s="210" t="str">
        <f t="shared" si="258"/>
        <v/>
      </c>
      <c r="T1416" s="211" t="str">
        <f>IF(M1416="","",'Step 1  Fixed Inputs'!$B$3*(1+'Step 1  Fixed Inputs'!$B$7)/('Step 1  Fixed Inputs'!$B$5-'Step 1  Fixed Inputs'!$B$7)*(1-((1+'Step 1  Fixed Inputs'!$B$7)/(1+'Step 1  Fixed Inputs'!$B$5))^$M1416))</f>
        <v/>
      </c>
      <c r="U1416" s="212" t="str">
        <f>IF(M1416="","",'Step 1  Fixed Inputs'!$B$4*(1+'Step 1  Fixed Inputs'!$B$7)/('Step 1  Fixed Inputs'!$B$5-'Step 1  Fixed Inputs'!$B$7)*(1-((1+'Step 1  Fixed Inputs'!$B$7)/(1+'Step 1  Fixed Inputs'!$B$5))^$M1416))</f>
        <v/>
      </c>
      <c r="V1416" s="213" t="str">
        <f>IF(M1416="","",T1416*#REF!)</f>
        <v/>
      </c>
      <c r="W1416" s="213" t="str">
        <f>IF(M1416="","",U1416*#REF!)</f>
        <v/>
      </c>
      <c r="X1416" s="211" t="str">
        <f>IF(M1416="","",T1416*#REF!+U1416*#REF!)</f>
        <v/>
      </c>
      <c r="Y1416" s="266" t="str">
        <f t="shared" si="259"/>
        <v/>
      </c>
      <c r="Z1416" s="269" t="str">
        <f t="shared" si="260"/>
        <v/>
      </c>
      <c r="AA1416" s="710" t="str">
        <f>IF(Y1416="","",Y1416*'Step 1  Fixed Inputs'!$B$8)</f>
        <v/>
      </c>
    </row>
    <row r="1417" spans="2:27" hidden="1">
      <c r="B1417" s="412"/>
      <c r="C1417" s="578"/>
      <c r="D1417" s="582"/>
      <c r="E1417" s="586"/>
      <c r="F1417" s="643"/>
      <c r="G1417" s="621"/>
      <c r="H1417" s="453"/>
      <c r="I1417" s="565"/>
      <c r="J1417" s="606"/>
      <c r="K1417" s="453"/>
      <c r="L1417" s="461"/>
      <c r="M1417" s="451" t="str">
        <f>IF(C1417="","",VLOOKUP(C1417,'Reference 7.0 EULs'!$D$2:$E$114,2,))</f>
        <v/>
      </c>
      <c r="N1417" s="207" t="str">
        <f t="shared" si="255"/>
        <v/>
      </c>
      <c r="O1417" s="209" t="str">
        <f t="shared" si="257"/>
        <v/>
      </c>
      <c r="P1417" s="209"/>
      <c r="Q1417" s="209"/>
      <c r="R1417" s="208" t="str">
        <f t="shared" si="256"/>
        <v/>
      </c>
      <c r="S1417" s="210" t="str">
        <f t="shared" si="258"/>
        <v/>
      </c>
      <c r="T1417" s="211" t="str">
        <f>IF(M1417="","",'Step 1  Fixed Inputs'!$B$3*(1+'Step 1  Fixed Inputs'!$B$7)/('Step 1  Fixed Inputs'!$B$5-'Step 1  Fixed Inputs'!$B$7)*(1-((1+'Step 1  Fixed Inputs'!$B$7)/(1+'Step 1  Fixed Inputs'!$B$5))^$M1417))</f>
        <v/>
      </c>
      <c r="U1417" s="212" t="str">
        <f>IF(M1417="","",'Step 1  Fixed Inputs'!$B$4*(1+'Step 1  Fixed Inputs'!$B$7)/('Step 1  Fixed Inputs'!$B$5-'Step 1  Fixed Inputs'!$B$7)*(1-((1+'Step 1  Fixed Inputs'!$B$7)/(1+'Step 1  Fixed Inputs'!$B$5))^$M1417))</f>
        <v/>
      </c>
      <c r="V1417" s="213" t="str">
        <f>IF(M1417="","",T1417*#REF!)</f>
        <v/>
      </c>
      <c r="W1417" s="213" t="str">
        <f>IF(M1417="","",U1417*#REF!)</f>
        <v/>
      </c>
      <c r="X1417" s="211" t="str">
        <f>IF(M1417="","",T1417*#REF!+U1417*#REF!)</f>
        <v/>
      </c>
      <c r="Y1417" s="266" t="str">
        <f t="shared" si="259"/>
        <v/>
      </c>
      <c r="Z1417" s="269" t="str">
        <f t="shared" si="260"/>
        <v/>
      </c>
      <c r="AA1417" s="710" t="str">
        <f>IF(Y1417="","",Y1417*'Step 1  Fixed Inputs'!$B$8)</f>
        <v/>
      </c>
    </row>
    <row r="1418" spans="2:27" hidden="1">
      <c r="B1418" s="412"/>
      <c r="C1418" s="578"/>
      <c r="D1418" s="582"/>
      <c r="E1418" s="586"/>
      <c r="F1418" s="643"/>
      <c r="G1418" s="621"/>
      <c r="H1418" s="453"/>
      <c r="I1418" s="565"/>
      <c r="J1418" s="606"/>
      <c r="K1418" s="453"/>
      <c r="L1418" s="461"/>
      <c r="M1418" s="451" t="str">
        <f>IF(C1418="","",VLOOKUP(C1418,'Reference 7.0 EULs'!$D$2:$E$114,2,))</f>
        <v/>
      </c>
      <c r="N1418" s="207" t="str">
        <f t="shared" si="255"/>
        <v/>
      </c>
      <c r="O1418" s="209" t="str">
        <f t="shared" si="257"/>
        <v/>
      </c>
      <c r="P1418" s="209"/>
      <c r="Q1418" s="209"/>
      <c r="R1418" s="208" t="str">
        <f t="shared" si="256"/>
        <v/>
      </c>
      <c r="S1418" s="210" t="str">
        <f t="shared" si="258"/>
        <v/>
      </c>
      <c r="T1418" s="211" t="str">
        <f>IF(M1418="","",'Step 1  Fixed Inputs'!$B$3*(1+'Step 1  Fixed Inputs'!$B$7)/('Step 1  Fixed Inputs'!$B$5-'Step 1  Fixed Inputs'!$B$7)*(1-((1+'Step 1  Fixed Inputs'!$B$7)/(1+'Step 1  Fixed Inputs'!$B$5))^$M1418))</f>
        <v/>
      </c>
      <c r="U1418" s="212" t="str">
        <f>IF(M1418="","",'Step 1  Fixed Inputs'!$B$4*(1+'Step 1  Fixed Inputs'!$B$7)/('Step 1  Fixed Inputs'!$B$5-'Step 1  Fixed Inputs'!$B$7)*(1-((1+'Step 1  Fixed Inputs'!$B$7)/(1+'Step 1  Fixed Inputs'!$B$5))^$M1418))</f>
        <v/>
      </c>
      <c r="V1418" s="213" t="str">
        <f>IF(M1418="","",T1418*#REF!)</f>
        <v/>
      </c>
      <c r="W1418" s="213" t="str">
        <f>IF(M1418="","",U1418*#REF!)</f>
        <v/>
      </c>
      <c r="X1418" s="211" t="str">
        <f>IF(M1418="","",T1418*#REF!+U1418*#REF!)</f>
        <v/>
      </c>
      <c r="Y1418" s="266" t="str">
        <f t="shared" si="259"/>
        <v/>
      </c>
      <c r="Z1418" s="269" t="str">
        <f t="shared" si="260"/>
        <v/>
      </c>
      <c r="AA1418" s="710" t="str">
        <f>IF(Y1418="","",Y1418*'Step 1  Fixed Inputs'!$B$8)</f>
        <v/>
      </c>
    </row>
    <row r="1419" spans="2:27" hidden="1">
      <c r="B1419" s="412"/>
      <c r="C1419" s="578"/>
      <c r="D1419" s="582"/>
      <c r="E1419" s="586"/>
      <c r="F1419" s="643"/>
      <c r="G1419" s="621"/>
      <c r="H1419" s="453"/>
      <c r="I1419" s="565"/>
      <c r="J1419" s="606"/>
      <c r="K1419" s="453"/>
      <c r="L1419" s="461"/>
      <c r="M1419" s="451" t="str">
        <f>IF(C1419="","",VLOOKUP(C1419,'Reference 7.0 EULs'!$D$2:$E$114,2,))</f>
        <v/>
      </c>
      <c r="N1419" s="207" t="str">
        <f t="shared" si="255"/>
        <v/>
      </c>
      <c r="O1419" s="209" t="str">
        <f t="shared" si="257"/>
        <v/>
      </c>
      <c r="P1419" s="209"/>
      <c r="Q1419" s="209"/>
      <c r="R1419" s="208" t="str">
        <f t="shared" si="256"/>
        <v/>
      </c>
      <c r="S1419" s="210" t="str">
        <f t="shared" si="258"/>
        <v/>
      </c>
      <c r="T1419" s="211" t="str">
        <f>IF(M1419="","",'Step 1  Fixed Inputs'!$B$3*(1+'Step 1  Fixed Inputs'!$B$7)/('Step 1  Fixed Inputs'!$B$5-'Step 1  Fixed Inputs'!$B$7)*(1-((1+'Step 1  Fixed Inputs'!$B$7)/(1+'Step 1  Fixed Inputs'!$B$5))^$M1419))</f>
        <v/>
      </c>
      <c r="U1419" s="212" t="str">
        <f>IF(M1419="","",'Step 1  Fixed Inputs'!$B$4*(1+'Step 1  Fixed Inputs'!$B$7)/('Step 1  Fixed Inputs'!$B$5-'Step 1  Fixed Inputs'!$B$7)*(1-((1+'Step 1  Fixed Inputs'!$B$7)/(1+'Step 1  Fixed Inputs'!$B$5))^$M1419))</f>
        <v/>
      </c>
      <c r="V1419" s="213" t="str">
        <f>IF(M1419="","",T1419*#REF!)</f>
        <v/>
      </c>
      <c r="W1419" s="213" t="str">
        <f>IF(M1419="","",U1419*#REF!)</f>
        <v/>
      </c>
      <c r="X1419" s="211" t="str">
        <f>IF(M1419="","",T1419*#REF!+U1419*#REF!)</f>
        <v/>
      </c>
      <c r="Y1419" s="266" t="str">
        <f t="shared" si="259"/>
        <v/>
      </c>
      <c r="Z1419" s="269" t="str">
        <f t="shared" si="260"/>
        <v/>
      </c>
      <c r="AA1419" s="710" t="str">
        <f>IF(Y1419="","",Y1419*'Step 1  Fixed Inputs'!$B$8)</f>
        <v/>
      </c>
    </row>
    <row r="1420" spans="2:27" hidden="1">
      <c r="B1420" s="412"/>
      <c r="C1420" s="578"/>
      <c r="D1420" s="582"/>
      <c r="E1420" s="586"/>
      <c r="F1420" s="643"/>
      <c r="G1420" s="621"/>
      <c r="H1420" s="453"/>
      <c r="I1420" s="565"/>
      <c r="J1420" s="606"/>
      <c r="K1420" s="453"/>
      <c r="L1420" s="461"/>
      <c r="M1420" s="451" t="str">
        <f>IF(C1420="","",VLOOKUP(C1420,'Reference 7.0 EULs'!$D$2:$E$114,2,))</f>
        <v/>
      </c>
      <c r="N1420" s="207" t="str">
        <f t="shared" si="255"/>
        <v/>
      </c>
      <c r="O1420" s="209" t="str">
        <f t="shared" si="257"/>
        <v/>
      </c>
      <c r="P1420" s="209"/>
      <c r="Q1420" s="209"/>
      <c r="R1420" s="208" t="str">
        <f t="shared" si="256"/>
        <v/>
      </c>
      <c r="S1420" s="210" t="str">
        <f t="shared" si="258"/>
        <v/>
      </c>
      <c r="T1420" s="211" t="str">
        <f>IF(M1420="","",'Step 1  Fixed Inputs'!$B$3*(1+'Step 1  Fixed Inputs'!$B$7)/('Step 1  Fixed Inputs'!$B$5-'Step 1  Fixed Inputs'!$B$7)*(1-((1+'Step 1  Fixed Inputs'!$B$7)/(1+'Step 1  Fixed Inputs'!$B$5))^$M1420))</f>
        <v/>
      </c>
      <c r="U1420" s="212" t="str">
        <f>IF(M1420="","",'Step 1  Fixed Inputs'!$B$4*(1+'Step 1  Fixed Inputs'!$B$7)/('Step 1  Fixed Inputs'!$B$5-'Step 1  Fixed Inputs'!$B$7)*(1-((1+'Step 1  Fixed Inputs'!$B$7)/(1+'Step 1  Fixed Inputs'!$B$5))^$M1420))</f>
        <v/>
      </c>
      <c r="V1420" s="213" t="str">
        <f>IF(M1420="","",T1420*#REF!)</f>
        <v/>
      </c>
      <c r="W1420" s="213" t="str">
        <f>IF(M1420="","",U1420*#REF!)</f>
        <v/>
      </c>
      <c r="X1420" s="211" t="str">
        <f>IF(M1420="","",T1420*#REF!+U1420*#REF!)</f>
        <v/>
      </c>
      <c r="Y1420" s="266" t="str">
        <f t="shared" si="259"/>
        <v/>
      </c>
      <c r="Z1420" s="269" t="str">
        <f t="shared" si="260"/>
        <v/>
      </c>
      <c r="AA1420" s="710" t="str">
        <f>IF(Y1420="","",Y1420*'Step 1  Fixed Inputs'!$B$8)</f>
        <v/>
      </c>
    </row>
    <row r="1421" spans="2:27" hidden="1">
      <c r="B1421" s="412"/>
      <c r="C1421" s="578"/>
      <c r="D1421" s="582"/>
      <c r="E1421" s="586"/>
      <c r="F1421" s="643"/>
      <c r="G1421" s="621"/>
      <c r="H1421" s="453"/>
      <c r="I1421" s="565"/>
      <c r="J1421" s="606"/>
      <c r="K1421" s="453"/>
      <c r="L1421" s="461"/>
      <c r="M1421" s="451" t="str">
        <f>IF(C1421="","",VLOOKUP(C1421,'Reference 7.0 EULs'!$D$2:$E$114,2,))</f>
        <v/>
      </c>
      <c r="N1421" s="207" t="str">
        <f t="shared" si="255"/>
        <v/>
      </c>
      <c r="O1421" s="209" t="str">
        <f t="shared" si="257"/>
        <v/>
      </c>
      <c r="P1421" s="209"/>
      <c r="Q1421" s="209"/>
      <c r="R1421" s="208" t="str">
        <f t="shared" si="256"/>
        <v/>
      </c>
      <c r="S1421" s="210" t="str">
        <f t="shared" si="258"/>
        <v/>
      </c>
      <c r="T1421" s="211" t="str">
        <f>IF(M1421="","",'Step 1  Fixed Inputs'!$B$3*(1+'Step 1  Fixed Inputs'!$B$7)/('Step 1  Fixed Inputs'!$B$5-'Step 1  Fixed Inputs'!$B$7)*(1-((1+'Step 1  Fixed Inputs'!$B$7)/(1+'Step 1  Fixed Inputs'!$B$5))^$M1421))</f>
        <v/>
      </c>
      <c r="U1421" s="212" t="str">
        <f>IF(M1421="","",'Step 1  Fixed Inputs'!$B$4*(1+'Step 1  Fixed Inputs'!$B$7)/('Step 1  Fixed Inputs'!$B$5-'Step 1  Fixed Inputs'!$B$7)*(1-((1+'Step 1  Fixed Inputs'!$B$7)/(1+'Step 1  Fixed Inputs'!$B$5))^$M1421))</f>
        <v/>
      </c>
      <c r="V1421" s="213" t="str">
        <f>IF(M1421="","",T1421*#REF!)</f>
        <v/>
      </c>
      <c r="W1421" s="213" t="str">
        <f>IF(M1421="","",U1421*#REF!)</f>
        <v/>
      </c>
      <c r="X1421" s="211" t="str">
        <f>IF(M1421="","",T1421*#REF!+U1421*#REF!)</f>
        <v/>
      </c>
      <c r="Y1421" s="266" t="str">
        <f t="shared" si="259"/>
        <v/>
      </c>
      <c r="Z1421" s="269" t="str">
        <f t="shared" si="260"/>
        <v/>
      </c>
      <c r="AA1421" s="710" t="str">
        <f>IF(Y1421="","",Y1421*'Step 1  Fixed Inputs'!$B$8)</f>
        <v/>
      </c>
    </row>
    <row r="1422" spans="2:27" hidden="1">
      <c r="B1422" s="412"/>
      <c r="C1422" s="578"/>
      <c r="D1422" s="582"/>
      <c r="E1422" s="586"/>
      <c r="F1422" s="643"/>
      <c r="G1422" s="621"/>
      <c r="H1422" s="453"/>
      <c r="I1422" s="565"/>
      <c r="J1422" s="606"/>
      <c r="K1422" s="453"/>
      <c r="L1422" s="461"/>
      <c r="M1422" s="451" t="str">
        <f>IF(C1422="","",VLOOKUP(C1422,'Reference 7.0 EULs'!$D$2:$E$114,2,))</f>
        <v/>
      </c>
      <c r="N1422" s="207" t="str">
        <f t="shared" si="255"/>
        <v/>
      </c>
      <c r="O1422" s="209" t="str">
        <f t="shared" si="257"/>
        <v/>
      </c>
      <c r="P1422" s="209"/>
      <c r="Q1422" s="209"/>
      <c r="R1422" s="208" t="str">
        <f t="shared" si="256"/>
        <v/>
      </c>
      <c r="S1422" s="210" t="str">
        <f t="shared" si="258"/>
        <v/>
      </c>
      <c r="T1422" s="211" t="str">
        <f>IF(M1422="","",'Step 1  Fixed Inputs'!$B$3*(1+'Step 1  Fixed Inputs'!$B$7)/('Step 1  Fixed Inputs'!$B$5-'Step 1  Fixed Inputs'!$B$7)*(1-((1+'Step 1  Fixed Inputs'!$B$7)/(1+'Step 1  Fixed Inputs'!$B$5))^$M1422))</f>
        <v/>
      </c>
      <c r="U1422" s="212" t="str">
        <f>IF(M1422="","",'Step 1  Fixed Inputs'!$B$4*(1+'Step 1  Fixed Inputs'!$B$7)/('Step 1  Fixed Inputs'!$B$5-'Step 1  Fixed Inputs'!$B$7)*(1-((1+'Step 1  Fixed Inputs'!$B$7)/(1+'Step 1  Fixed Inputs'!$B$5))^$M1422))</f>
        <v/>
      </c>
      <c r="V1422" s="213" t="str">
        <f>IF(M1422="","",T1422*#REF!)</f>
        <v/>
      </c>
      <c r="W1422" s="213" t="str">
        <f>IF(M1422="","",U1422*#REF!)</f>
        <v/>
      </c>
      <c r="X1422" s="211" t="str">
        <f>IF(M1422="","",T1422*#REF!+U1422*#REF!)</f>
        <v/>
      </c>
      <c r="Y1422" s="266" t="str">
        <f t="shared" si="259"/>
        <v/>
      </c>
      <c r="Z1422" s="269" t="str">
        <f t="shared" si="260"/>
        <v/>
      </c>
      <c r="AA1422" s="710" t="str">
        <f>IF(Y1422="","",Y1422*'Step 1  Fixed Inputs'!$B$8)</f>
        <v/>
      </c>
    </row>
    <row r="1423" spans="2:27" hidden="1">
      <c r="B1423" s="412"/>
      <c r="C1423" s="578"/>
      <c r="D1423" s="582"/>
      <c r="E1423" s="586"/>
      <c r="F1423" s="643"/>
      <c r="G1423" s="621"/>
      <c r="H1423" s="453"/>
      <c r="I1423" s="565"/>
      <c r="J1423" s="606"/>
      <c r="K1423" s="453"/>
      <c r="L1423" s="461"/>
      <c r="M1423" s="451" t="str">
        <f>IF(C1423="","",VLOOKUP(C1423,'Reference 7.0 EULs'!$D$2:$E$114,2,))</f>
        <v/>
      </c>
      <c r="N1423" s="207" t="str">
        <f t="shared" si="255"/>
        <v/>
      </c>
      <c r="O1423" s="209" t="str">
        <f t="shared" si="257"/>
        <v/>
      </c>
      <c r="P1423" s="209"/>
      <c r="Q1423" s="209"/>
      <c r="R1423" s="208" t="str">
        <f t="shared" si="256"/>
        <v/>
      </c>
      <c r="S1423" s="210" t="str">
        <f t="shared" si="258"/>
        <v/>
      </c>
      <c r="T1423" s="211" t="str">
        <f>IF(M1423="","",'Step 1  Fixed Inputs'!$B$3*(1+'Step 1  Fixed Inputs'!$B$7)/('Step 1  Fixed Inputs'!$B$5-'Step 1  Fixed Inputs'!$B$7)*(1-((1+'Step 1  Fixed Inputs'!$B$7)/(1+'Step 1  Fixed Inputs'!$B$5))^$M1423))</f>
        <v/>
      </c>
      <c r="U1423" s="212" t="str">
        <f>IF(M1423="","",'Step 1  Fixed Inputs'!$B$4*(1+'Step 1  Fixed Inputs'!$B$7)/('Step 1  Fixed Inputs'!$B$5-'Step 1  Fixed Inputs'!$B$7)*(1-((1+'Step 1  Fixed Inputs'!$B$7)/(1+'Step 1  Fixed Inputs'!$B$5))^$M1423))</f>
        <v/>
      </c>
      <c r="V1423" s="213" t="str">
        <f>IF(M1423="","",T1423*#REF!)</f>
        <v/>
      </c>
      <c r="W1423" s="213" t="str">
        <f>IF(M1423="","",U1423*#REF!)</f>
        <v/>
      </c>
      <c r="X1423" s="211" t="str">
        <f>IF(M1423="","",T1423*#REF!+U1423*#REF!)</f>
        <v/>
      </c>
      <c r="Y1423" s="266" t="str">
        <f t="shared" si="259"/>
        <v/>
      </c>
      <c r="Z1423" s="269" t="str">
        <f t="shared" si="260"/>
        <v/>
      </c>
      <c r="AA1423" s="710" t="str">
        <f>IF(Y1423="","",Y1423*'Step 1  Fixed Inputs'!$B$8)</f>
        <v/>
      </c>
    </row>
    <row r="1424" spans="2:27" hidden="1">
      <c r="B1424" s="412"/>
      <c r="C1424" s="578"/>
      <c r="D1424" s="582"/>
      <c r="E1424" s="586"/>
      <c r="F1424" s="643"/>
      <c r="G1424" s="621"/>
      <c r="H1424" s="453"/>
      <c r="I1424" s="565"/>
      <c r="J1424" s="606"/>
      <c r="K1424" s="453"/>
      <c r="L1424" s="461"/>
      <c r="M1424" s="451" t="str">
        <f>IF(C1424="","",VLOOKUP(C1424,'Reference 7.0 EULs'!$D$2:$E$114,2,))</f>
        <v/>
      </c>
      <c r="N1424" s="207" t="str">
        <f t="shared" si="255"/>
        <v/>
      </c>
      <c r="O1424" s="209" t="str">
        <f t="shared" si="257"/>
        <v/>
      </c>
      <c r="P1424" s="209"/>
      <c r="Q1424" s="209"/>
      <c r="R1424" s="208" t="str">
        <f t="shared" si="256"/>
        <v/>
      </c>
      <c r="S1424" s="210" t="str">
        <f t="shared" si="258"/>
        <v/>
      </c>
      <c r="T1424" s="211" t="str">
        <f>IF(M1424="","",'Step 1  Fixed Inputs'!$B$3*(1+'Step 1  Fixed Inputs'!$B$7)/('Step 1  Fixed Inputs'!$B$5-'Step 1  Fixed Inputs'!$B$7)*(1-((1+'Step 1  Fixed Inputs'!$B$7)/(1+'Step 1  Fixed Inputs'!$B$5))^$M1424))</f>
        <v/>
      </c>
      <c r="U1424" s="212" t="str">
        <f>IF(M1424="","",'Step 1  Fixed Inputs'!$B$4*(1+'Step 1  Fixed Inputs'!$B$7)/('Step 1  Fixed Inputs'!$B$5-'Step 1  Fixed Inputs'!$B$7)*(1-((1+'Step 1  Fixed Inputs'!$B$7)/(1+'Step 1  Fixed Inputs'!$B$5))^$M1424))</f>
        <v/>
      </c>
      <c r="V1424" s="213" t="str">
        <f>IF(M1424="","",T1424*#REF!)</f>
        <v/>
      </c>
      <c r="W1424" s="213" t="str">
        <f>IF(M1424="","",U1424*#REF!)</f>
        <v/>
      </c>
      <c r="X1424" s="211" t="str">
        <f>IF(M1424="","",T1424*#REF!+U1424*#REF!)</f>
        <v/>
      </c>
      <c r="Y1424" s="266" t="str">
        <f t="shared" si="259"/>
        <v/>
      </c>
      <c r="Z1424" s="269" t="str">
        <f t="shared" si="260"/>
        <v/>
      </c>
      <c r="AA1424" s="710" t="str">
        <f>IF(Y1424="","",Y1424*'Step 1  Fixed Inputs'!$B$8)</f>
        <v/>
      </c>
    </row>
    <row r="1425" spans="2:27" hidden="1">
      <c r="B1425" s="412"/>
      <c r="C1425" s="578"/>
      <c r="D1425" s="582"/>
      <c r="E1425" s="586"/>
      <c r="F1425" s="643"/>
      <c r="G1425" s="621"/>
      <c r="H1425" s="453"/>
      <c r="I1425" s="565"/>
      <c r="J1425" s="606"/>
      <c r="K1425" s="453"/>
      <c r="L1425" s="461"/>
      <c r="M1425" s="451" t="str">
        <f>IF(C1425="","",VLOOKUP(C1425,'Reference 7.0 EULs'!$D$2:$E$114,2,))</f>
        <v/>
      </c>
      <c r="N1425" s="207" t="str">
        <f t="shared" si="255"/>
        <v/>
      </c>
      <c r="O1425" s="209" t="str">
        <f t="shared" ref="O1425:O1456" si="261">IF(M1425="","",SUM(L1425,N1425))</f>
        <v/>
      </c>
      <c r="P1425" s="209"/>
      <c r="Q1425" s="209"/>
      <c r="R1425" s="208" t="str">
        <f t="shared" si="256"/>
        <v/>
      </c>
      <c r="S1425" s="210" t="str">
        <f t="shared" ref="S1425:S1456" si="262">IF(M1425="","",SUM(L1425,R1425))</f>
        <v/>
      </c>
      <c r="T1425" s="211" t="str">
        <f>IF(M1425="","",'Step 1  Fixed Inputs'!$B$3*(1+'Step 1  Fixed Inputs'!$B$7)/('Step 1  Fixed Inputs'!$B$5-'Step 1  Fixed Inputs'!$B$7)*(1-((1+'Step 1  Fixed Inputs'!$B$7)/(1+'Step 1  Fixed Inputs'!$B$5))^$M1425))</f>
        <v/>
      </c>
      <c r="U1425" s="212" t="str">
        <f>IF(M1425="","",'Step 1  Fixed Inputs'!$B$4*(1+'Step 1  Fixed Inputs'!$B$7)/('Step 1  Fixed Inputs'!$B$5-'Step 1  Fixed Inputs'!$B$7)*(1-((1+'Step 1  Fixed Inputs'!$B$7)/(1+'Step 1  Fixed Inputs'!$B$5))^$M1425))</f>
        <v/>
      </c>
      <c r="V1425" s="213" t="str">
        <f>IF(M1425="","",T1425*#REF!)</f>
        <v/>
      </c>
      <c r="W1425" s="213" t="str">
        <f>IF(M1425="","",U1425*#REF!)</f>
        <v/>
      </c>
      <c r="X1425" s="211" t="str">
        <f>IF(M1425="","",T1425*#REF!+U1425*#REF!)</f>
        <v/>
      </c>
      <c r="Y1425" s="266" t="str">
        <f t="shared" ref="Y1425:Y1456" si="263">IF(M1425="","",X1425-S1425)</f>
        <v/>
      </c>
      <c r="Z1425" s="269" t="str">
        <f t="shared" ref="Z1425:Z1456" si="264">IF(M1425="","",X1425/S1425)</f>
        <v/>
      </c>
      <c r="AA1425" s="710" t="str">
        <f>IF(Y1425="","",Y1425*'Step 1  Fixed Inputs'!$B$8)</f>
        <v/>
      </c>
    </row>
    <row r="1426" spans="2:27" hidden="1">
      <c r="B1426" s="412"/>
      <c r="C1426" s="578"/>
      <c r="D1426" s="582"/>
      <c r="E1426" s="586"/>
      <c r="F1426" s="643"/>
      <c r="G1426" s="621"/>
      <c r="H1426" s="453"/>
      <c r="I1426" s="565"/>
      <c r="J1426" s="606"/>
      <c r="K1426" s="453"/>
      <c r="L1426" s="461"/>
      <c r="M1426" s="451" t="str">
        <f>IF(C1426="","",VLOOKUP(C1426,'Reference 7.0 EULs'!$D$2:$E$114,2,))</f>
        <v/>
      </c>
      <c r="N1426" s="207" t="str">
        <f t="shared" ref="N1426:N1469" si="265">IF(M1426="","",(L1426/L$1360)*N$1360)</f>
        <v/>
      </c>
      <c r="O1426" s="209" t="str">
        <f t="shared" si="261"/>
        <v/>
      </c>
      <c r="P1426" s="209"/>
      <c r="Q1426" s="209"/>
      <c r="R1426" s="208" t="str">
        <f t="shared" ref="R1426:R1469" si="266">IF(M1426="","",(L1426/L$1360)*R$1360)</f>
        <v/>
      </c>
      <c r="S1426" s="210" t="str">
        <f t="shared" si="262"/>
        <v/>
      </c>
      <c r="T1426" s="211" t="str">
        <f>IF(M1426="","",'Step 1  Fixed Inputs'!$B$3*(1+'Step 1  Fixed Inputs'!$B$7)/('Step 1  Fixed Inputs'!$B$5-'Step 1  Fixed Inputs'!$B$7)*(1-((1+'Step 1  Fixed Inputs'!$B$7)/(1+'Step 1  Fixed Inputs'!$B$5))^$M1426))</f>
        <v/>
      </c>
      <c r="U1426" s="212" t="str">
        <f>IF(M1426="","",'Step 1  Fixed Inputs'!$B$4*(1+'Step 1  Fixed Inputs'!$B$7)/('Step 1  Fixed Inputs'!$B$5-'Step 1  Fixed Inputs'!$B$7)*(1-((1+'Step 1  Fixed Inputs'!$B$7)/(1+'Step 1  Fixed Inputs'!$B$5))^$M1426))</f>
        <v/>
      </c>
      <c r="V1426" s="213" t="str">
        <f>IF(M1426="","",T1426*#REF!)</f>
        <v/>
      </c>
      <c r="W1426" s="213" t="str">
        <f>IF(M1426="","",U1426*#REF!)</f>
        <v/>
      </c>
      <c r="X1426" s="211" t="str">
        <f>IF(M1426="","",T1426*#REF!+U1426*#REF!)</f>
        <v/>
      </c>
      <c r="Y1426" s="266" t="str">
        <f t="shared" si="263"/>
        <v/>
      </c>
      <c r="Z1426" s="269" t="str">
        <f t="shared" si="264"/>
        <v/>
      </c>
      <c r="AA1426" s="710" t="str">
        <f>IF(Y1426="","",Y1426*'Step 1  Fixed Inputs'!$B$8)</f>
        <v/>
      </c>
    </row>
    <row r="1427" spans="2:27" hidden="1">
      <c r="B1427" s="412"/>
      <c r="C1427" s="578"/>
      <c r="D1427" s="582"/>
      <c r="E1427" s="586"/>
      <c r="F1427" s="643"/>
      <c r="G1427" s="621"/>
      <c r="H1427" s="453"/>
      <c r="I1427" s="565"/>
      <c r="J1427" s="606"/>
      <c r="K1427" s="453"/>
      <c r="L1427" s="461"/>
      <c r="M1427" s="451" t="str">
        <f>IF(C1427="","",VLOOKUP(C1427,'Reference 7.0 EULs'!$D$2:$E$114,2,))</f>
        <v/>
      </c>
      <c r="N1427" s="207" t="str">
        <f t="shared" si="265"/>
        <v/>
      </c>
      <c r="O1427" s="209" t="str">
        <f t="shared" si="261"/>
        <v/>
      </c>
      <c r="P1427" s="209"/>
      <c r="Q1427" s="209"/>
      <c r="R1427" s="208" t="str">
        <f t="shared" si="266"/>
        <v/>
      </c>
      <c r="S1427" s="210" t="str">
        <f t="shared" si="262"/>
        <v/>
      </c>
      <c r="T1427" s="211" t="str">
        <f>IF(M1427="","",'Step 1  Fixed Inputs'!$B$3*(1+'Step 1  Fixed Inputs'!$B$7)/('Step 1  Fixed Inputs'!$B$5-'Step 1  Fixed Inputs'!$B$7)*(1-((1+'Step 1  Fixed Inputs'!$B$7)/(1+'Step 1  Fixed Inputs'!$B$5))^$M1427))</f>
        <v/>
      </c>
      <c r="U1427" s="212" t="str">
        <f>IF(M1427="","",'Step 1  Fixed Inputs'!$B$4*(1+'Step 1  Fixed Inputs'!$B$7)/('Step 1  Fixed Inputs'!$B$5-'Step 1  Fixed Inputs'!$B$7)*(1-((1+'Step 1  Fixed Inputs'!$B$7)/(1+'Step 1  Fixed Inputs'!$B$5))^$M1427))</f>
        <v/>
      </c>
      <c r="V1427" s="213" t="str">
        <f>IF(M1427="","",T1427*#REF!)</f>
        <v/>
      </c>
      <c r="W1427" s="213" t="str">
        <f>IF(M1427="","",U1427*#REF!)</f>
        <v/>
      </c>
      <c r="X1427" s="211" t="str">
        <f>IF(M1427="","",T1427*#REF!+U1427*#REF!)</f>
        <v/>
      </c>
      <c r="Y1427" s="266" t="str">
        <f t="shared" si="263"/>
        <v/>
      </c>
      <c r="Z1427" s="269" t="str">
        <f t="shared" si="264"/>
        <v/>
      </c>
      <c r="AA1427" s="710" t="str">
        <f>IF(Y1427="","",Y1427*'Step 1  Fixed Inputs'!$B$8)</f>
        <v/>
      </c>
    </row>
    <row r="1428" spans="2:27" hidden="1">
      <c r="B1428" s="412"/>
      <c r="C1428" s="578"/>
      <c r="D1428" s="582"/>
      <c r="E1428" s="586"/>
      <c r="F1428" s="643"/>
      <c r="G1428" s="621"/>
      <c r="H1428" s="453"/>
      <c r="I1428" s="565"/>
      <c r="J1428" s="606"/>
      <c r="K1428" s="453"/>
      <c r="L1428" s="461"/>
      <c r="M1428" s="451" t="str">
        <f>IF(C1428="","",VLOOKUP(C1428,'Reference 7.0 EULs'!$D$2:$E$114,2,))</f>
        <v/>
      </c>
      <c r="N1428" s="207" t="str">
        <f t="shared" si="265"/>
        <v/>
      </c>
      <c r="O1428" s="209" t="str">
        <f t="shared" si="261"/>
        <v/>
      </c>
      <c r="P1428" s="209"/>
      <c r="Q1428" s="209"/>
      <c r="R1428" s="208" t="str">
        <f t="shared" si="266"/>
        <v/>
      </c>
      <c r="S1428" s="210" t="str">
        <f t="shared" si="262"/>
        <v/>
      </c>
      <c r="T1428" s="211" t="str">
        <f>IF(M1428="","",'Step 1  Fixed Inputs'!$B$3*(1+'Step 1  Fixed Inputs'!$B$7)/('Step 1  Fixed Inputs'!$B$5-'Step 1  Fixed Inputs'!$B$7)*(1-((1+'Step 1  Fixed Inputs'!$B$7)/(1+'Step 1  Fixed Inputs'!$B$5))^$M1428))</f>
        <v/>
      </c>
      <c r="U1428" s="212" t="str">
        <f>IF(M1428="","",'Step 1  Fixed Inputs'!$B$4*(1+'Step 1  Fixed Inputs'!$B$7)/('Step 1  Fixed Inputs'!$B$5-'Step 1  Fixed Inputs'!$B$7)*(1-((1+'Step 1  Fixed Inputs'!$B$7)/(1+'Step 1  Fixed Inputs'!$B$5))^$M1428))</f>
        <v/>
      </c>
      <c r="V1428" s="213" t="str">
        <f>IF(M1428="","",T1428*#REF!)</f>
        <v/>
      </c>
      <c r="W1428" s="213" t="str">
        <f>IF(M1428="","",U1428*#REF!)</f>
        <v/>
      </c>
      <c r="X1428" s="211" t="str">
        <f>IF(M1428="","",T1428*#REF!+U1428*#REF!)</f>
        <v/>
      </c>
      <c r="Y1428" s="266" t="str">
        <f t="shared" si="263"/>
        <v/>
      </c>
      <c r="Z1428" s="269" t="str">
        <f t="shared" si="264"/>
        <v/>
      </c>
      <c r="AA1428" s="710" t="str">
        <f>IF(Y1428="","",Y1428*'Step 1  Fixed Inputs'!$B$8)</f>
        <v/>
      </c>
    </row>
    <row r="1429" spans="2:27" hidden="1">
      <c r="B1429" s="412"/>
      <c r="C1429" s="578"/>
      <c r="D1429" s="582"/>
      <c r="E1429" s="586"/>
      <c r="F1429" s="643"/>
      <c r="G1429" s="621"/>
      <c r="H1429" s="453"/>
      <c r="I1429" s="565"/>
      <c r="J1429" s="606"/>
      <c r="K1429" s="453"/>
      <c r="L1429" s="461"/>
      <c r="M1429" s="451" t="str">
        <f>IF(C1429="","",VLOOKUP(C1429,'Reference 7.0 EULs'!$D$2:$E$114,2,))</f>
        <v/>
      </c>
      <c r="N1429" s="207" t="str">
        <f t="shared" si="265"/>
        <v/>
      </c>
      <c r="O1429" s="209" t="str">
        <f t="shared" si="261"/>
        <v/>
      </c>
      <c r="P1429" s="209"/>
      <c r="Q1429" s="209"/>
      <c r="R1429" s="208" t="str">
        <f t="shared" si="266"/>
        <v/>
      </c>
      <c r="S1429" s="210" t="str">
        <f t="shared" si="262"/>
        <v/>
      </c>
      <c r="T1429" s="211" t="str">
        <f>IF(M1429="","",'Step 1  Fixed Inputs'!$B$3*(1+'Step 1  Fixed Inputs'!$B$7)/('Step 1  Fixed Inputs'!$B$5-'Step 1  Fixed Inputs'!$B$7)*(1-((1+'Step 1  Fixed Inputs'!$B$7)/(1+'Step 1  Fixed Inputs'!$B$5))^$M1429))</f>
        <v/>
      </c>
      <c r="U1429" s="212" t="str">
        <f>IF(M1429="","",'Step 1  Fixed Inputs'!$B$4*(1+'Step 1  Fixed Inputs'!$B$7)/('Step 1  Fixed Inputs'!$B$5-'Step 1  Fixed Inputs'!$B$7)*(1-((1+'Step 1  Fixed Inputs'!$B$7)/(1+'Step 1  Fixed Inputs'!$B$5))^$M1429))</f>
        <v/>
      </c>
      <c r="V1429" s="213" t="str">
        <f>IF(M1429="","",T1429*#REF!)</f>
        <v/>
      </c>
      <c r="W1429" s="213" t="str">
        <f>IF(M1429="","",U1429*#REF!)</f>
        <v/>
      </c>
      <c r="X1429" s="211" t="str">
        <f>IF(M1429="","",T1429*#REF!+U1429*#REF!)</f>
        <v/>
      </c>
      <c r="Y1429" s="266" t="str">
        <f t="shared" si="263"/>
        <v/>
      </c>
      <c r="Z1429" s="269" t="str">
        <f t="shared" si="264"/>
        <v/>
      </c>
      <c r="AA1429" s="710" t="str">
        <f>IF(Y1429="","",Y1429*'Step 1  Fixed Inputs'!$B$8)</f>
        <v/>
      </c>
    </row>
    <row r="1430" spans="2:27" hidden="1">
      <c r="B1430" s="412"/>
      <c r="C1430" s="578"/>
      <c r="D1430" s="582"/>
      <c r="E1430" s="586"/>
      <c r="F1430" s="643"/>
      <c r="G1430" s="621"/>
      <c r="H1430" s="453"/>
      <c r="I1430" s="565"/>
      <c r="J1430" s="606"/>
      <c r="K1430" s="453"/>
      <c r="L1430" s="461"/>
      <c r="M1430" s="451" t="str">
        <f>IF(C1430="","",VLOOKUP(C1430,'Reference 7.0 EULs'!$D$2:$E$114,2,))</f>
        <v/>
      </c>
      <c r="N1430" s="207" t="str">
        <f t="shared" si="265"/>
        <v/>
      </c>
      <c r="O1430" s="209" t="str">
        <f t="shared" si="261"/>
        <v/>
      </c>
      <c r="P1430" s="209"/>
      <c r="Q1430" s="209"/>
      <c r="R1430" s="208" t="str">
        <f t="shared" si="266"/>
        <v/>
      </c>
      <c r="S1430" s="210" t="str">
        <f t="shared" si="262"/>
        <v/>
      </c>
      <c r="T1430" s="211" t="str">
        <f>IF(M1430="","",'Step 1  Fixed Inputs'!$B$3*(1+'Step 1  Fixed Inputs'!$B$7)/('Step 1  Fixed Inputs'!$B$5-'Step 1  Fixed Inputs'!$B$7)*(1-((1+'Step 1  Fixed Inputs'!$B$7)/(1+'Step 1  Fixed Inputs'!$B$5))^$M1430))</f>
        <v/>
      </c>
      <c r="U1430" s="212" t="str">
        <f>IF(M1430="","",'Step 1  Fixed Inputs'!$B$4*(1+'Step 1  Fixed Inputs'!$B$7)/('Step 1  Fixed Inputs'!$B$5-'Step 1  Fixed Inputs'!$B$7)*(1-((1+'Step 1  Fixed Inputs'!$B$7)/(1+'Step 1  Fixed Inputs'!$B$5))^$M1430))</f>
        <v/>
      </c>
      <c r="V1430" s="213" t="str">
        <f>IF(M1430="","",T1430*#REF!)</f>
        <v/>
      </c>
      <c r="W1430" s="213" t="str">
        <f>IF(M1430="","",U1430*#REF!)</f>
        <v/>
      </c>
      <c r="X1430" s="211" t="str">
        <f>IF(M1430="","",T1430*#REF!+U1430*#REF!)</f>
        <v/>
      </c>
      <c r="Y1430" s="266" t="str">
        <f t="shared" si="263"/>
        <v/>
      </c>
      <c r="Z1430" s="269" t="str">
        <f t="shared" si="264"/>
        <v/>
      </c>
      <c r="AA1430" s="710" t="str">
        <f>IF(Y1430="","",Y1430*'Step 1  Fixed Inputs'!$B$8)</f>
        <v/>
      </c>
    </row>
    <row r="1431" spans="2:27" hidden="1">
      <c r="B1431" s="412"/>
      <c r="C1431" s="578"/>
      <c r="D1431" s="582"/>
      <c r="E1431" s="586"/>
      <c r="F1431" s="643"/>
      <c r="G1431" s="621"/>
      <c r="H1431" s="453"/>
      <c r="I1431" s="565"/>
      <c r="J1431" s="606"/>
      <c r="K1431" s="453"/>
      <c r="L1431" s="461"/>
      <c r="M1431" s="451" t="str">
        <f>IF(C1431="","",VLOOKUP(C1431,'Reference 7.0 EULs'!$D$2:$E$114,2,))</f>
        <v/>
      </c>
      <c r="N1431" s="207" t="str">
        <f t="shared" si="265"/>
        <v/>
      </c>
      <c r="O1431" s="209" t="str">
        <f t="shared" si="261"/>
        <v/>
      </c>
      <c r="P1431" s="209"/>
      <c r="Q1431" s="209"/>
      <c r="R1431" s="208" t="str">
        <f t="shared" si="266"/>
        <v/>
      </c>
      <c r="S1431" s="210" t="str">
        <f t="shared" si="262"/>
        <v/>
      </c>
      <c r="T1431" s="211" t="str">
        <f>IF(M1431="","",'Step 1  Fixed Inputs'!$B$3*(1+'Step 1  Fixed Inputs'!$B$7)/('Step 1  Fixed Inputs'!$B$5-'Step 1  Fixed Inputs'!$B$7)*(1-((1+'Step 1  Fixed Inputs'!$B$7)/(1+'Step 1  Fixed Inputs'!$B$5))^$M1431))</f>
        <v/>
      </c>
      <c r="U1431" s="212" t="str">
        <f>IF(M1431="","",'Step 1  Fixed Inputs'!$B$4*(1+'Step 1  Fixed Inputs'!$B$7)/('Step 1  Fixed Inputs'!$B$5-'Step 1  Fixed Inputs'!$B$7)*(1-((1+'Step 1  Fixed Inputs'!$B$7)/(1+'Step 1  Fixed Inputs'!$B$5))^$M1431))</f>
        <v/>
      </c>
      <c r="V1431" s="213" t="str">
        <f>IF(M1431="","",T1431*#REF!)</f>
        <v/>
      </c>
      <c r="W1431" s="213" t="str">
        <f>IF(M1431="","",U1431*#REF!)</f>
        <v/>
      </c>
      <c r="X1431" s="211" t="str">
        <f>IF(M1431="","",T1431*#REF!+U1431*#REF!)</f>
        <v/>
      </c>
      <c r="Y1431" s="266" t="str">
        <f t="shared" si="263"/>
        <v/>
      </c>
      <c r="Z1431" s="269" t="str">
        <f t="shared" si="264"/>
        <v/>
      </c>
      <c r="AA1431" s="710" t="str">
        <f>IF(Y1431="","",Y1431*'Step 1  Fixed Inputs'!$B$8)</f>
        <v/>
      </c>
    </row>
    <row r="1432" spans="2:27" hidden="1">
      <c r="B1432" s="412"/>
      <c r="C1432" s="578"/>
      <c r="D1432" s="582"/>
      <c r="E1432" s="586"/>
      <c r="F1432" s="643"/>
      <c r="G1432" s="621"/>
      <c r="H1432" s="453"/>
      <c r="I1432" s="565"/>
      <c r="J1432" s="606"/>
      <c r="K1432" s="453"/>
      <c r="L1432" s="461"/>
      <c r="M1432" s="451" t="str">
        <f>IF(C1432="","",VLOOKUP(C1432,'Reference 7.0 EULs'!$D$2:$E$114,2,))</f>
        <v/>
      </c>
      <c r="N1432" s="207" t="str">
        <f t="shared" si="265"/>
        <v/>
      </c>
      <c r="O1432" s="209" t="str">
        <f t="shared" si="261"/>
        <v/>
      </c>
      <c r="P1432" s="209"/>
      <c r="Q1432" s="209"/>
      <c r="R1432" s="208" t="str">
        <f t="shared" si="266"/>
        <v/>
      </c>
      <c r="S1432" s="210" t="str">
        <f t="shared" si="262"/>
        <v/>
      </c>
      <c r="T1432" s="211" t="str">
        <f>IF(M1432="","",'Step 1  Fixed Inputs'!$B$3*(1+'Step 1  Fixed Inputs'!$B$7)/('Step 1  Fixed Inputs'!$B$5-'Step 1  Fixed Inputs'!$B$7)*(1-((1+'Step 1  Fixed Inputs'!$B$7)/(1+'Step 1  Fixed Inputs'!$B$5))^$M1432))</f>
        <v/>
      </c>
      <c r="U1432" s="212" t="str">
        <f>IF(M1432="","",'Step 1  Fixed Inputs'!$B$4*(1+'Step 1  Fixed Inputs'!$B$7)/('Step 1  Fixed Inputs'!$B$5-'Step 1  Fixed Inputs'!$B$7)*(1-((1+'Step 1  Fixed Inputs'!$B$7)/(1+'Step 1  Fixed Inputs'!$B$5))^$M1432))</f>
        <v/>
      </c>
      <c r="V1432" s="213" t="str">
        <f>IF(M1432="","",T1432*#REF!)</f>
        <v/>
      </c>
      <c r="W1432" s="213" t="str">
        <f>IF(M1432="","",U1432*#REF!)</f>
        <v/>
      </c>
      <c r="X1432" s="211" t="str">
        <f>IF(M1432="","",T1432*#REF!+U1432*#REF!)</f>
        <v/>
      </c>
      <c r="Y1432" s="266" t="str">
        <f t="shared" si="263"/>
        <v/>
      </c>
      <c r="Z1432" s="269" t="str">
        <f t="shared" si="264"/>
        <v/>
      </c>
      <c r="AA1432" s="710" t="str">
        <f>IF(Y1432="","",Y1432*'Step 1  Fixed Inputs'!$B$8)</f>
        <v/>
      </c>
    </row>
    <row r="1433" spans="2:27" hidden="1">
      <c r="B1433" s="412"/>
      <c r="C1433" s="578"/>
      <c r="D1433" s="582"/>
      <c r="E1433" s="586"/>
      <c r="F1433" s="643"/>
      <c r="G1433" s="621"/>
      <c r="H1433" s="453"/>
      <c r="I1433" s="565"/>
      <c r="J1433" s="606"/>
      <c r="K1433" s="453"/>
      <c r="L1433" s="461"/>
      <c r="M1433" s="451" t="str">
        <f>IF(C1433="","",VLOOKUP(C1433,'Reference 7.0 EULs'!$D$2:$E$114,2,))</f>
        <v/>
      </c>
      <c r="N1433" s="207" t="str">
        <f t="shared" si="265"/>
        <v/>
      </c>
      <c r="O1433" s="209" t="str">
        <f t="shared" si="261"/>
        <v/>
      </c>
      <c r="P1433" s="209"/>
      <c r="Q1433" s="209"/>
      <c r="R1433" s="208" t="str">
        <f t="shared" si="266"/>
        <v/>
      </c>
      <c r="S1433" s="210" t="str">
        <f t="shared" si="262"/>
        <v/>
      </c>
      <c r="T1433" s="211" t="str">
        <f>IF(M1433="","",'Step 1  Fixed Inputs'!$B$3*(1+'Step 1  Fixed Inputs'!$B$7)/('Step 1  Fixed Inputs'!$B$5-'Step 1  Fixed Inputs'!$B$7)*(1-((1+'Step 1  Fixed Inputs'!$B$7)/(1+'Step 1  Fixed Inputs'!$B$5))^$M1433))</f>
        <v/>
      </c>
      <c r="U1433" s="212" t="str">
        <f>IF(M1433="","",'Step 1  Fixed Inputs'!$B$4*(1+'Step 1  Fixed Inputs'!$B$7)/('Step 1  Fixed Inputs'!$B$5-'Step 1  Fixed Inputs'!$B$7)*(1-((1+'Step 1  Fixed Inputs'!$B$7)/(1+'Step 1  Fixed Inputs'!$B$5))^$M1433))</f>
        <v/>
      </c>
      <c r="V1433" s="213" t="str">
        <f>IF(M1433="","",T1433*#REF!)</f>
        <v/>
      </c>
      <c r="W1433" s="213" t="str">
        <f>IF(M1433="","",U1433*#REF!)</f>
        <v/>
      </c>
      <c r="X1433" s="211" t="str">
        <f>IF(M1433="","",T1433*#REF!+U1433*#REF!)</f>
        <v/>
      </c>
      <c r="Y1433" s="266" t="str">
        <f t="shared" si="263"/>
        <v/>
      </c>
      <c r="Z1433" s="269" t="str">
        <f t="shared" si="264"/>
        <v/>
      </c>
      <c r="AA1433" s="710" t="str">
        <f>IF(Y1433="","",Y1433*'Step 1  Fixed Inputs'!$B$8)</f>
        <v/>
      </c>
    </row>
    <row r="1434" spans="2:27" hidden="1">
      <c r="B1434" s="412"/>
      <c r="C1434" s="578"/>
      <c r="D1434" s="582"/>
      <c r="E1434" s="586"/>
      <c r="F1434" s="643"/>
      <c r="G1434" s="621"/>
      <c r="H1434" s="453"/>
      <c r="I1434" s="565"/>
      <c r="J1434" s="606"/>
      <c r="K1434" s="453"/>
      <c r="L1434" s="461"/>
      <c r="M1434" s="451" t="str">
        <f>IF(C1434="","",VLOOKUP(C1434,'Reference 7.0 EULs'!$D$2:$E$114,2,))</f>
        <v/>
      </c>
      <c r="N1434" s="207" t="str">
        <f t="shared" si="265"/>
        <v/>
      </c>
      <c r="O1434" s="209" t="str">
        <f t="shared" si="261"/>
        <v/>
      </c>
      <c r="P1434" s="209"/>
      <c r="Q1434" s="209"/>
      <c r="R1434" s="208" t="str">
        <f t="shared" si="266"/>
        <v/>
      </c>
      <c r="S1434" s="210" t="str">
        <f t="shared" si="262"/>
        <v/>
      </c>
      <c r="T1434" s="211" t="str">
        <f>IF(M1434="","",'Step 1  Fixed Inputs'!$B$3*(1+'Step 1  Fixed Inputs'!$B$7)/('Step 1  Fixed Inputs'!$B$5-'Step 1  Fixed Inputs'!$B$7)*(1-((1+'Step 1  Fixed Inputs'!$B$7)/(1+'Step 1  Fixed Inputs'!$B$5))^$M1434))</f>
        <v/>
      </c>
      <c r="U1434" s="212" t="str">
        <f>IF(M1434="","",'Step 1  Fixed Inputs'!$B$4*(1+'Step 1  Fixed Inputs'!$B$7)/('Step 1  Fixed Inputs'!$B$5-'Step 1  Fixed Inputs'!$B$7)*(1-((1+'Step 1  Fixed Inputs'!$B$7)/(1+'Step 1  Fixed Inputs'!$B$5))^$M1434))</f>
        <v/>
      </c>
      <c r="V1434" s="213" t="str">
        <f>IF(M1434="","",T1434*#REF!)</f>
        <v/>
      </c>
      <c r="W1434" s="213" t="str">
        <f>IF(M1434="","",U1434*#REF!)</f>
        <v/>
      </c>
      <c r="X1434" s="211" t="str">
        <f>IF(M1434="","",T1434*#REF!+U1434*#REF!)</f>
        <v/>
      </c>
      <c r="Y1434" s="266" t="str">
        <f t="shared" si="263"/>
        <v/>
      </c>
      <c r="Z1434" s="269" t="str">
        <f t="shared" si="264"/>
        <v/>
      </c>
      <c r="AA1434" s="710" t="str">
        <f>IF(Y1434="","",Y1434*'Step 1  Fixed Inputs'!$B$8)</f>
        <v/>
      </c>
    </row>
    <row r="1435" spans="2:27" hidden="1">
      <c r="B1435" s="412"/>
      <c r="C1435" s="578"/>
      <c r="D1435" s="582"/>
      <c r="E1435" s="586"/>
      <c r="F1435" s="643"/>
      <c r="G1435" s="621"/>
      <c r="H1435" s="453"/>
      <c r="I1435" s="565"/>
      <c r="J1435" s="606"/>
      <c r="K1435" s="453"/>
      <c r="L1435" s="461"/>
      <c r="M1435" s="451" t="str">
        <f>IF(C1435="","",VLOOKUP(C1435,'Reference 7.0 EULs'!$D$2:$E$114,2,))</f>
        <v/>
      </c>
      <c r="N1435" s="207" t="str">
        <f t="shared" si="265"/>
        <v/>
      </c>
      <c r="O1435" s="209" t="str">
        <f t="shared" si="261"/>
        <v/>
      </c>
      <c r="P1435" s="209"/>
      <c r="Q1435" s="209"/>
      <c r="R1435" s="208" t="str">
        <f t="shared" si="266"/>
        <v/>
      </c>
      <c r="S1435" s="210" t="str">
        <f t="shared" si="262"/>
        <v/>
      </c>
      <c r="T1435" s="211" t="str">
        <f>IF(M1435="","",'Step 1  Fixed Inputs'!$B$3*(1+'Step 1  Fixed Inputs'!$B$7)/('Step 1  Fixed Inputs'!$B$5-'Step 1  Fixed Inputs'!$B$7)*(1-((1+'Step 1  Fixed Inputs'!$B$7)/(1+'Step 1  Fixed Inputs'!$B$5))^$M1435))</f>
        <v/>
      </c>
      <c r="U1435" s="212" t="str">
        <f>IF(M1435="","",'Step 1  Fixed Inputs'!$B$4*(1+'Step 1  Fixed Inputs'!$B$7)/('Step 1  Fixed Inputs'!$B$5-'Step 1  Fixed Inputs'!$B$7)*(1-((1+'Step 1  Fixed Inputs'!$B$7)/(1+'Step 1  Fixed Inputs'!$B$5))^$M1435))</f>
        <v/>
      </c>
      <c r="V1435" s="213" t="str">
        <f>IF(M1435="","",T1435*#REF!)</f>
        <v/>
      </c>
      <c r="W1435" s="213" t="str">
        <f>IF(M1435="","",U1435*#REF!)</f>
        <v/>
      </c>
      <c r="X1435" s="211" t="str">
        <f>IF(M1435="","",T1435*#REF!+U1435*#REF!)</f>
        <v/>
      </c>
      <c r="Y1435" s="266" t="str">
        <f t="shared" si="263"/>
        <v/>
      </c>
      <c r="Z1435" s="269" t="str">
        <f t="shared" si="264"/>
        <v/>
      </c>
      <c r="AA1435" s="710" t="str">
        <f>IF(Y1435="","",Y1435*'Step 1  Fixed Inputs'!$B$8)</f>
        <v/>
      </c>
    </row>
    <row r="1436" spans="2:27" hidden="1">
      <c r="B1436" s="412"/>
      <c r="C1436" s="578"/>
      <c r="D1436" s="582"/>
      <c r="E1436" s="586"/>
      <c r="F1436" s="643"/>
      <c r="G1436" s="621"/>
      <c r="H1436" s="453"/>
      <c r="I1436" s="565"/>
      <c r="J1436" s="606"/>
      <c r="K1436" s="453"/>
      <c r="L1436" s="461"/>
      <c r="M1436" s="451" t="str">
        <f>IF(C1436="","",VLOOKUP(C1436,'Reference 7.0 EULs'!$D$2:$E$114,2,))</f>
        <v/>
      </c>
      <c r="N1436" s="207" t="str">
        <f t="shared" si="265"/>
        <v/>
      </c>
      <c r="O1436" s="209" t="str">
        <f t="shared" si="261"/>
        <v/>
      </c>
      <c r="P1436" s="209"/>
      <c r="Q1436" s="209"/>
      <c r="R1436" s="208" t="str">
        <f t="shared" si="266"/>
        <v/>
      </c>
      <c r="S1436" s="210" t="str">
        <f t="shared" si="262"/>
        <v/>
      </c>
      <c r="T1436" s="211" t="str">
        <f>IF(M1436="","",'Step 1  Fixed Inputs'!$B$3*(1+'Step 1  Fixed Inputs'!$B$7)/('Step 1  Fixed Inputs'!$B$5-'Step 1  Fixed Inputs'!$B$7)*(1-((1+'Step 1  Fixed Inputs'!$B$7)/(1+'Step 1  Fixed Inputs'!$B$5))^$M1436))</f>
        <v/>
      </c>
      <c r="U1436" s="212" t="str">
        <f>IF(M1436="","",'Step 1  Fixed Inputs'!$B$4*(1+'Step 1  Fixed Inputs'!$B$7)/('Step 1  Fixed Inputs'!$B$5-'Step 1  Fixed Inputs'!$B$7)*(1-((1+'Step 1  Fixed Inputs'!$B$7)/(1+'Step 1  Fixed Inputs'!$B$5))^$M1436))</f>
        <v/>
      </c>
      <c r="V1436" s="213" t="str">
        <f>IF(M1436="","",T1436*#REF!)</f>
        <v/>
      </c>
      <c r="W1436" s="213" t="str">
        <f>IF(M1436="","",U1436*#REF!)</f>
        <v/>
      </c>
      <c r="X1436" s="211" t="str">
        <f>IF(M1436="","",T1436*#REF!+U1436*#REF!)</f>
        <v/>
      </c>
      <c r="Y1436" s="266" t="str">
        <f t="shared" si="263"/>
        <v/>
      </c>
      <c r="Z1436" s="269" t="str">
        <f t="shared" si="264"/>
        <v/>
      </c>
      <c r="AA1436" s="710" t="str">
        <f>IF(Y1436="","",Y1436*'Step 1  Fixed Inputs'!$B$8)</f>
        <v/>
      </c>
    </row>
    <row r="1437" spans="2:27" hidden="1">
      <c r="B1437" s="412"/>
      <c r="C1437" s="578"/>
      <c r="D1437" s="582"/>
      <c r="E1437" s="586"/>
      <c r="F1437" s="643"/>
      <c r="G1437" s="621"/>
      <c r="H1437" s="453"/>
      <c r="I1437" s="565"/>
      <c r="J1437" s="606"/>
      <c r="K1437" s="453"/>
      <c r="L1437" s="461"/>
      <c r="M1437" s="451" t="str">
        <f>IF(C1437="","",VLOOKUP(C1437,'Reference 7.0 EULs'!$D$2:$E$114,2,))</f>
        <v/>
      </c>
      <c r="N1437" s="207" t="str">
        <f t="shared" si="265"/>
        <v/>
      </c>
      <c r="O1437" s="209" t="str">
        <f t="shared" si="261"/>
        <v/>
      </c>
      <c r="P1437" s="209"/>
      <c r="Q1437" s="209"/>
      <c r="R1437" s="208" t="str">
        <f t="shared" si="266"/>
        <v/>
      </c>
      <c r="S1437" s="210" t="str">
        <f t="shared" si="262"/>
        <v/>
      </c>
      <c r="T1437" s="211" t="str">
        <f>IF(M1437="","",'Step 1  Fixed Inputs'!$B$3*(1+'Step 1  Fixed Inputs'!$B$7)/('Step 1  Fixed Inputs'!$B$5-'Step 1  Fixed Inputs'!$B$7)*(1-((1+'Step 1  Fixed Inputs'!$B$7)/(1+'Step 1  Fixed Inputs'!$B$5))^$M1437))</f>
        <v/>
      </c>
      <c r="U1437" s="212" t="str">
        <f>IF(M1437="","",'Step 1  Fixed Inputs'!$B$4*(1+'Step 1  Fixed Inputs'!$B$7)/('Step 1  Fixed Inputs'!$B$5-'Step 1  Fixed Inputs'!$B$7)*(1-((1+'Step 1  Fixed Inputs'!$B$7)/(1+'Step 1  Fixed Inputs'!$B$5))^$M1437))</f>
        <v/>
      </c>
      <c r="V1437" s="213" t="str">
        <f>IF(M1437="","",T1437*#REF!)</f>
        <v/>
      </c>
      <c r="W1437" s="213" t="str">
        <f>IF(M1437="","",U1437*#REF!)</f>
        <v/>
      </c>
      <c r="X1437" s="211" t="str">
        <f>IF(M1437="","",T1437*#REF!+U1437*#REF!)</f>
        <v/>
      </c>
      <c r="Y1437" s="266" t="str">
        <f t="shared" si="263"/>
        <v/>
      </c>
      <c r="Z1437" s="269" t="str">
        <f t="shared" si="264"/>
        <v/>
      </c>
      <c r="AA1437" s="710" t="str">
        <f>IF(Y1437="","",Y1437*'Step 1  Fixed Inputs'!$B$8)</f>
        <v/>
      </c>
    </row>
    <row r="1438" spans="2:27" hidden="1">
      <c r="B1438" s="412"/>
      <c r="C1438" s="578"/>
      <c r="D1438" s="582"/>
      <c r="E1438" s="586"/>
      <c r="F1438" s="643"/>
      <c r="G1438" s="621"/>
      <c r="H1438" s="453"/>
      <c r="I1438" s="565"/>
      <c r="J1438" s="606"/>
      <c r="K1438" s="453"/>
      <c r="L1438" s="461"/>
      <c r="M1438" s="451" t="str">
        <f>IF(C1438="","",VLOOKUP(C1438,'Reference 7.0 EULs'!$D$2:$E$114,2,))</f>
        <v/>
      </c>
      <c r="N1438" s="207" t="str">
        <f t="shared" si="265"/>
        <v/>
      </c>
      <c r="O1438" s="209" t="str">
        <f t="shared" si="261"/>
        <v/>
      </c>
      <c r="P1438" s="209"/>
      <c r="Q1438" s="209"/>
      <c r="R1438" s="208" t="str">
        <f t="shared" si="266"/>
        <v/>
      </c>
      <c r="S1438" s="210" t="str">
        <f t="shared" si="262"/>
        <v/>
      </c>
      <c r="T1438" s="211" t="str">
        <f>IF(M1438="","",'Step 1  Fixed Inputs'!$B$3*(1+'Step 1  Fixed Inputs'!$B$7)/('Step 1  Fixed Inputs'!$B$5-'Step 1  Fixed Inputs'!$B$7)*(1-((1+'Step 1  Fixed Inputs'!$B$7)/(1+'Step 1  Fixed Inputs'!$B$5))^$M1438))</f>
        <v/>
      </c>
      <c r="U1438" s="212" t="str">
        <f>IF(M1438="","",'Step 1  Fixed Inputs'!$B$4*(1+'Step 1  Fixed Inputs'!$B$7)/('Step 1  Fixed Inputs'!$B$5-'Step 1  Fixed Inputs'!$B$7)*(1-((1+'Step 1  Fixed Inputs'!$B$7)/(1+'Step 1  Fixed Inputs'!$B$5))^$M1438))</f>
        <v/>
      </c>
      <c r="V1438" s="213" t="str">
        <f>IF(M1438="","",T1438*#REF!)</f>
        <v/>
      </c>
      <c r="W1438" s="213" t="str">
        <f>IF(M1438="","",U1438*#REF!)</f>
        <v/>
      </c>
      <c r="X1438" s="211" t="str">
        <f>IF(M1438="","",T1438*#REF!+U1438*#REF!)</f>
        <v/>
      </c>
      <c r="Y1438" s="266" t="str">
        <f t="shared" si="263"/>
        <v/>
      </c>
      <c r="Z1438" s="269" t="str">
        <f t="shared" si="264"/>
        <v/>
      </c>
      <c r="AA1438" s="710" t="str">
        <f>IF(Y1438="","",Y1438*'Step 1  Fixed Inputs'!$B$8)</f>
        <v/>
      </c>
    </row>
    <row r="1439" spans="2:27" hidden="1">
      <c r="B1439" s="412"/>
      <c r="C1439" s="578"/>
      <c r="D1439" s="582"/>
      <c r="E1439" s="586"/>
      <c r="F1439" s="643"/>
      <c r="G1439" s="621"/>
      <c r="H1439" s="453"/>
      <c r="I1439" s="565"/>
      <c r="J1439" s="606"/>
      <c r="K1439" s="453"/>
      <c r="L1439" s="461"/>
      <c r="M1439" s="451" t="str">
        <f>IF(C1439="","",VLOOKUP(C1439,'Reference 7.0 EULs'!$D$2:$E$114,2,))</f>
        <v/>
      </c>
      <c r="N1439" s="207" t="str">
        <f t="shared" si="265"/>
        <v/>
      </c>
      <c r="O1439" s="209" t="str">
        <f t="shared" si="261"/>
        <v/>
      </c>
      <c r="P1439" s="209"/>
      <c r="Q1439" s="209"/>
      <c r="R1439" s="208" t="str">
        <f t="shared" si="266"/>
        <v/>
      </c>
      <c r="S1439" s="210" t="str">
        <f t="shared" si="262"/>
        <v/>
      </c>
      <c r="T1439" s="211" t="str">
        <f>IF(M1439="","",'Step 1  Fixed Inputs'!$B$3*(1+'Step 1  Fixed Inputs'!$B$7)/('Step 1  Fixed Inputs'!$B$5-'Step 1  Fixed Inputs'!$B$7)*(1-((1+'Step 1  Fixed Inputs'!$B$7)/(1+'Step 1  Fixed Inputs'!$B$5))^$M1439))</f>
        <v/>
      </c>
      <c r="U1439" s="212" t="str">
        <f>IF(M1439="","",'Step 1  Fixed Inputs'!$B$4*(1+'Step 1  Fixed Inputs'!$B$7)/('Step 1  Fixed Inputs'!$B$5-'Step 1  Fixed Inputs'!$B$7)*(1-((1+'Step 1  Fixed Inputs'!$B$7)/(1+'Step 1  Fixed Inputs'!$B$5))^$M1439))</f>
        <v/>
      </c>
      <c r="V1439" s="213" t="str">
        <f>IF(M1439="","",T1439*#REF!)</f>
        <v/>
      </c>
      <c r="W1439" s="213" t="str">
        <f>IF(M1439="","",U1439*#REF!)</f>
        <v/>
      </c>
      <c r="X1439" s="211" t="str">
        <f>IF(M1439="","",T1439*#REF!+U1439*#REF!)</f>
        <v/>
      </c>
      <c r="Y1439" s="266" t="str">
        <f t="shared" si="263"/>
        <v/>
      </c>
      <c r="Z1439" s="269" t="str">
        <f t="shared" si="264"/>
        <v/>
      </c>
      <c r="AA1439" s="710" t="str">
        <f>IF(Y1439="","",Y1439*'Step 1  Fixed Inputs'!$B$8)</f>
        <v/>
      </c>
    </row>
    <row r="1440" spans="2:27" hidden="1">
      <c r="B1440" s="412"/>
      <c r="C1440" s="578"/>
      <c r="D1440" s="582"/>
      <c r="E1440" s="586"/>
      <c r="F1440" s="643"/>
      <c r="G1440" s="621"/>
      <c r="H1440" s="453"/>
      <c r="I1440" s="565"/>
      <c r="J1440" s="606"/>
      <c r="K1440" s="453"/>
      <c r="L1440" s="461"/>
      <c r="M1440" s="451" t="str">
        <f>IF(C1440="","",VLOOKUP(C1440,'Reference 7.0 EULs'!$D$2:$E$114,2,))</f>
        <v/>
      </c>
      <c r="N1440" s="207" t="str">
        <f t="shared" si="265"/>
        <v/>
      </c>
      <c r="O1440" s="209" t="str">
        <f t="shared" si="261"/>
        <v/>
      </c>
      <c r="P1440" s="209"/>
      <c r="Q1440" s="209"/>
      <c r="R1440" s="208" t="str">
        <f t="shared" si="266"/>
        <v/>
      </c>
      <c r="S1440" s="210" t="str">
        <f t="shared" si="262"/>
        <v/>
      </c>
      <c r="T1440" s="211" t="str">
        <f>IF(M1440="","",'Step 1  Fixed Inputs'!$B$3*(1+'Step 1  Fixed Inputs'!$B$7)/('Step 1  Fixed Inputs'!$B$5-'Step 1  Fixed Inputs'!$B$7)*(1-((1+'Step 1  Fixed Inputs'!$B$7)/(1+'Step 1  Fixed Inputs'!$B$5))^$M1440))</f>
        <v/>
      </c>
      <c r="U1440" s="212" t="str">
        <f>IF(M1440="","",'Step 1  Fixed Inputs'!$B$4*(1+'Step 1  Fixed Inputs'!$B$7)/('Step 1  Fixed Inputs'!$B$5-'Step 1  Fixed Inputs'!$B$7)*(1-((1+'Step 1  Fixed Inputs'!$B$7)/(1+'Step 1  Fixed Inputs'!$B$5))^$M1440))</f>
        <v/>
      </c>
      <c r="V1440" s="213" t="str">
        <f>IF(M1440="","",T1440*#REF!)</f>
        <v/>
      </c>
      <c r="W1440" s="213" t="str">
        <f>IF(M1440="","",U1440*#REF!)</f>
        <v/>
      </c>
      <c r="X1440" s="211" t="str">
        <f>IF(M1440="","",T1440*#REF!+U1440*#REF!)</f>
        <v/>
      </c>
      <c r="Y1440" s="266" t="str">
        <f t="shared" si="263"/>
        <v/>
      </c>
      <c r="Z1440" s="269" t="str">
        <f t="shared" si="264"/>
        <v/>
      </c>
      <c r="AA1440" s="710" t="str">
        <f>IF(Y1440="","",Y1440*'Step 1  Fixed Inputs'!$B$8)</f>
        <v/>
      </c>
    </row>
    <row r="1441" spans="2:27" hidden="1">
      <c r="B1441" s="412"/>
      <c r="C1441" s="578"/>
      <c r="D1441" s="582"/>
      <c r="E1441" s="586"/>
      <c r="F1441" s="643"/>
      <c r="G1441" s="621"/>
      <c r="H1441" s="453"/>
      <c r="I1441" s="565"/>
      <c r="J1441" s="606"/>
      <c r="K1441" s="453"/>
      <c r="L1441" s="461"/>
      <c r="M1441" s="451" t="str">
        <f>IF(C1441="","",VLOOKUP(C1441,'Reference 7.0 EULs'!$D$2:$E$114,2,))</f>
        <v/>
      </c>
      <c r="N1441" s="207" t="str">
        <f t="shared" si="265"/>
        <v/>
      </c>
      <c r="O1441" s="209" t="str">
        <f t="shared" si="261"/>
        <v/>
      </c>
      <c r="P1441" s="209"/>
      <c r="Q1441" s="209"/>
      <c r="R1441" s="208" t="str">
        <f t="shared" si="266"/>
        <v/>
      </c>
      <c r="S1441" s="210" t="str">
        <f t="shared" si="262"/>
        <v/>
      </c>
      <c r="T1441" s="211" t="str">
        <f>IF(M1441="","",'Step 1  Fixed Inputs'!$B$3*(1+'Step 1  Fixed Inputs'!$B$7)/('Step 1  Fixed Inputs'!$B$5-'Step 1  Fixed Inputs'!$B$7)*(1-((1+'Step 1  Fixed Inputs'!$B$7)/(1+'Step 1  Fixed Inputs'!$B$5))^$M1441))</f>
        <v/>
      </c>
      <c r="U1441" s="212" t="str">
        <f>IF(M1441="","",'Step 1  Fixed Inputs'!$B$4*(1+'Step 1  Fixed Inputs'!$B$7)/('Step 1  Fixed Inputs'!$B$5-'Step 1  Fixed Inputs'!$B$7)*(1-((1+'Step 1  Fixed Inputs'!$B$7)/(1+'Step 1  Fixed Inputs'!$B$5))^$M1441))</f>
        <v/>
      </c>
      <c r="V1441" s="213" t="str">
        <f>IF(M1441="","",T1441*#REF!)</f>
        <v/>
      </c>
      <c r="W1441" s="213" t="str">
        <f>IF(M1441="","",U1441*#REF!)</f>
        <v/>
      </c>
      <c r="X1441" s="211" t="str">
        <f>IF(M1441="","",T1441*#REF!+U1441*#REF!)</f>
        <v/>
      </c>
      <c r="Y1441" s="266" t="str">
        <f t="shared" si="263"/>
        <v/>
      </c>
      <c r="Z1441" s="269" t="str">
        <f t="shared" si="264"/>
        <v/>
      </c>
      <c r="AA1441" s="710" t="str">
        <f>IF(Y1441="","",Y1441*'Step 1  Fixed Inputs'!$B$8)</f>
        <v/>
      </c>
    </row>
    <row r="1442" spans="2:27" hidden="1">
      <c r="B1442" s="412"/>
      <c r="C1442" s="578"/>
      <c r="D1442" s="582"/>
      <c r="E1442" s="586"/>
      <c r="F1442" s="643"/>
      <c r="G1442" s="621"/>
      <c r="H1442" s="453"/>
      <c r="I1442" s="565"/>
      <c r="J1442" s="606"/>
      <c r="K1442" s="453"/>
      <c r="L1442" s="461"/>
      <c r="M1442" s="451" t="str">
        <f>IF(C1442="","",VLOOKUP(C1442,'Reference 7.0 EULs'!$D$2:$E$114,2,))</f>
        <v/>
      </c>
      <c r="N1442" s="207" t="str">
        <f t="shared" si="265"/>
        <v/>
      </c>
      <c r="O1442" s="209" t="str">
        <f t="shared" si="261"/>
        <v/>
      </c>
      <c r="P1442" s="209"/>
      <c r="Q1442" s="209"/>
      <c r="R1442" s="208" t="str">
        <f t="shared" si="266"/>
        <v/>
      </c>
      <c r="S1442" s="210" t="str">
        <f t="shared" si="262"/>
        <v/>
      </c>
      <c r="T1442" s="211" t="str">
        <f>IF(M1442="","",'Step 1  Fixed Inputs'!$B$3*(1+'Step 1  Fixed Inputs'!$B$7)/('Step 1  Fixed Inputs'!$B$5-'Step 1  Fixed Inputs'!$B$7)*(1-((1+'Step 1  Fixed Inputs'!$B$7)/(1+'Step 1  Fixed Inputs'!$B$5))^$M1442))</f>
        <v/>
      </c>
      <c r="U1442" s="212" t="str">
        <f>IF(M1442="","",'Step 1  Fixed Inputs'!$B$4*(1+'Step 1  Fixed Inputs'!$B$7)/('Step 1  Fixed Inputs'!$B$5-'Step 1  Fixed Inputs'!$B$7)*(1-((1+'Step 1  Fixed Inputs'!$B$7)/(1+'Step 1  Fixed Inputs'!$B$5))^$M1442))</f>
        <v/>
      </c>
      <c r="V1442" s="213" t="str">
        <f>IF(M1442="","",T1442*#REF!)</f>
        <v/>
      </c>
      <c r="W1442" s="213" t="str">
        <f>IF(M1442="","",U1442*#REF!)</f>
        <v/>
      </c>
      <c r="X1442" s="211" t="str">
        <f>IF(M1442="","",T1442*#REF!+U1442*#REF!)</f>
        <v/>
      </c>
      <c r="Y1442" s="266" t="str">
        <f t="shared" si="263"/>
        <v/>
      </c>
      <c r="Z1442" s="269" t="str">
        <f t="shared" si="264"/>
        <v/>
      </c>
      <c r="AA1442" s="710" t="str">
        <f>IF(Y1442="","",Y1442*'Step 1  Fixed Inputs'!$B$8)</f>
        <v/>
      </c>
    </row>
    <row r="1443" spans="2:27" hidden="1">
      <c r="B1443" s="412"/>
      <c r="C1443" s="578"/>
      <c r="D1443" s="582"/>
      <c r="E1443" s="586"/>
      <c r="F1443" s="643"/>
      <c r="G1443" s="621"/>
      <c r="H1443" s="453"/>
      <c r="I1443" s="565"/>
      <c r="J1443" s="606"/>
      <c r="K1443" s="453"/>
      <c r="L1443" s="461"/>
      <c r="M1443" s="451" t="str">
        <f>IF(C1443="","",VLOOKUP(C1443,'Reference 7.0 EULs'!$D$2:$E$114,2,))</f>
        <v/>
      </c>
      <c r="N1443" s="207" t="str">
        <f t="shared" si="265"/>
        <v/>
      </c>
      <c r="O1443" s="209" t="str">
        <f t="shared" si="261"/>
        <v/>
      </c>
      <c r="P1443" s="209"/>
      <c r="Q1443" s="209"/>
      <c r="R1443" s="208" t="str">
        <f t="shared" si="266"/>
        <v/>
      </c>
      <c r="S1443" s="210" t="str">
        <f t="shared" si="262"/>
        <v/>
      </c>
      <c r="T1443" s="211" t="str">
        <f>IF(M1443="","",'Step 1  Fixed Inputs'!$B$3*(1+'Step 1  Fixed Inputs'!$B$7)/('Step 1  Fixed Inputs'!$B$5-'Step 1  Fixed Inputs'!$B$7)*(1-((1+'Step 1  Fixed Inputs'!$B$7)/(1+'Step 1  Fixed Inputs'!$B$5))^$M1443))</f>
        <v/>
      </c>
      <c r="U1443" s="212" t="str">
        <f>IF(M1443="","",'Step 1  Fixed Inputs'!$B$4*(1+'Step 1  Fixed Inputs'!$B$7)/('Step 1  Fixed Inputs'!$B$5-'Step 1  Fixed Inputs'!$B$7)*(1-((1+'Step 1  Fixed Inputs'!$B$7)/(1+'Step 1  Fixed Inputs'!$B$5))^$M1443))</f>
        <v/>
      </c>
      <c r="V1443" s="213" t="str">
        <f>IF(M1443="","",T1443*#REF!)</f>
        <v/>
      </c>
      <c r="W1443" s="213" t="str">
        <f>IF(M1443="","",U1443*#REF!)</f>
        <v/>
      </c>
      <c r="X1443" s="211" t="str">
        <f>IF(M1443="","",T1443*#REF!+U1443*#REF!)</f>
        <v/>
      </c>
      <c r="Y1443" s="266" t="str">
        <f t="shared" si="263"/>
        <v/>
      </c>
      <c r="Z1443" s="269" t="str">
        <f t="shared" si="264"/>
        <v/>
      </c>
      <c r="AA1443" s="710" t="str">
        <f>IF(Y1443="","",Y1443*'Step 1  Fixed Inputs'!$B$8)</f>
        <v/>
      </c>
    </row>
    <row r="1444" spans="2:27" hidden="1">
      <c r="B1444" s="412"/>
      <c r="C1444" s="578"/>
      <c r="D1444" s="582"/>
      <c r="E1444" s="586"/>
      <c r="F1444" s="643"/>
      <c r="G1444" s="621"/>
      <c r="H1444" s="453"/>
      <c r="I1444" s="565"/>
      <c r="J1444" s="606"/>
      <c r="K1444" s="453"/>
      <c r="L1444" s="461"/>
      <c r="M1444" s="451" t="str">
        <f>IF(C1444="","",VLOOKUP(C1444,'Reference 7.0 EULs'!$D$2:$E$114,2,))</f>
        <v/>
      </c>
      <c r="N1444" s="207" t="str">
        <f t="shared" si="265"/>
        <v/>
      </c>
      <c r="O1444" s="209" t="str">
        <f t="shared" si="261"/>
        <v/>
      </c>
      <c r="P1444" s="209"/>
      <c r="Q1444" s="209"/>
      <c r="R1444" s="208" t="str">
        <f t="shared" si="266"/>
        <v/>
      </c>
      <c r="S1444" s="210" t="str">
        <f t="shared" si="262"/>
        <v/>
      </c>
      <c r="T1444" s="211" t="str">
        <f>IF(M1444="","",'Step 1  Fixed Inputs'!$B$3*(1+'Step 1  Fixed Inputs'!$B$7)/('Step 1  Fixed Inputs'!$B$5-'Step 1  Fixed Inputs'!$B$7)*(1-((1+'Step 1  Fixed Inputs'!$B$7)/(1+'Step 1  Fixed Inputs'!$B$5))^$M1444))</f>
        <v/>
      </c>
      <c r="U1444" s="212" t="str">
        <f>IF(M1444="","",'Step 1  Fixed Inputs'!$B$4*(1+'Step 1  Fixed Inputs'!$B$7)/('Step 1  Fixed Inputs'!$B$5-'Step 1  Fixed Inputs'!$B$7)*(1-((1+'Step 1  Fixed Inputs'!$B$7)/(1+'Step 1  Fixed Inputs'!$B$5))^$M1444))</f>
        <v/>
      </c>
      <c r="V1444" s="213" t="str">
        <f>IF(M1444="","",T1444*#REF!)</f>
        <v/>
      </c>
      <c r="W1444" s="213" t="str">
        <f>IF(M1444="","",U1444*#REF!)</f>
        <v/>
      </c>
      <c r="X1444" s="211" t="str">
        <f>IF(M1444="","",T1444*#REF!+U1444*#REF!)</f>
        <v/>
      </c>
      <c r="Y1444" s="266" t="str">
        <f t="shared" si="263"/>
        <v/>
      </c>
      <c r="Z1444" s="269" t="str">
        <f t="shared" si="264"/>
        <v/>
      </c>
      <c r="AA1444" s="710" t="str">
        <f>IF(Y1444="","",Y1444*'Step 1  Fixed Inputs'!$B$8)</f>
        <v/>
      </c>
    </row>
    <row r="1445" spans="2:27" hidden="1">
      <c r="B1445" s="412"/>
      <c r="C1445" s="578"/>
      <c r="D1445" s="582"/>
      <c r="E1445" s="586"/>
      <c r="F1445" s="643"/>
      <c r="G1445" s="621"/>
      <c r="H1445" s="453"/>
      <c r="I1445" s="565"/>
      <c r="J1445" s="606"/>
      <c r="K1445" s="453"/>
      <c r="L1445" s="461"/>
      <c r="M1445" s="451" t="str">
        <f>IF(C1445="","",VLOOKUP(C1445,'Reference 7.0 EULs'!$D$2:$E$114,2,))</f>
        <v/>
      </c>
      <c r="N1445" s="207" t="str">
        <f t="shared" si="265"/>
        <v/>
      </c>
      <c r="O1445" s="209" t="str">
        <f t="shared" si="261"/>
        <v/>
      </c>
      <c r="P1445" s="209"/>
      <c r="Q1445" s="209"/>
      <c r="R1445" s="208" t="str">
        <f t="shared" si="266"/>
        <v/>
      </c>
      <c r="S1445" s="210" t="str">
        <f t="shared" si="262"/>
        <v/>
      </c>
      <c r="T1445" s="211" t="str">
        <f>IF(M1445="","",'Step 1  Fixed Inputs'!$B$3*(1+'Step 1  Fixed Inputs'!$B$7)/('Step 1  Fixed Inputs'!$B$5-'Step 1  Fixed Inputs'!$B$7)*(1-((1+'Step 1  Fixed Inputs'!$B$7)/(1+'Step 1  Fixed Inputs'!$B$5))^$M1445))</f>
        <v/>
      </c>
      <c r="U1445" s="212" t="str">
        <f>IF(M1445="","",'Step 1  Fixed Inputs'!$B$4*(1+'Step 1  Fixed Inputs'!$B$7)/('Step 1  Fixed Inputs'!$B$5-'Step 1  Fixed Inputs'!$B$7)*(1-((1+'Step 1  Fixed Inputs'!$B$7)/(1+'Step 1  Fixed Inputs'!$B$5))^$M1445))</f>
        <v/>
      </c>
      <c r="V1445" s="213" t="str">
        <f>IF(M1445="","",T1445*#REF!)</f>
        <v/>
      </c>
      <c r="W1445" s="213" t="str">
        <f>IF(M1445="","",U1445*#REF!)</f>
        <v/>
      </c>
      <c r="X1445" s="211" t="str">
        <f>IF(M1445="","",T1445*#REF!+U1445*#REF!)</f>
        <v/>
      </c>
      <c r="Y1445" s="266" t="str">
        <f t="shared" si="263"/>
        <v/>
      </c>
      <c r="Z1445" s="269" t="str">
        <f t="shared" si="264"/>
        <v/>
      </c>
      <c r="AA1445" s="710" t="str">
        <f>IF(Y1445="","",Y1445*'Step 1  Fixed Inputs'!$B$8)</f>
        <v/>
      </c>
    </row>
    <row r="1446" spans="2:27" hidden="1">
      <c r="B1446" s="412"/>
      <c r="C1446" s="578"/>
      <c r="D1446" s="582"/>
      <c r="E1446" s="586"/>
      <c r="F1446" s="643"/>
      <c r="G1446" s="621"/>
      <c r="H1446" s="453"/>
      <c r="I1446" s="565"/>
      <c r="J1446" s="606"/>
      <c r="K1446" s="453"/>
      <c r="L1446" s="461"/>
      <c r="M1446" s="451" t="str">
        <f>IF(C1446="","",VLOOKUP(C1446,'Reference 7.0 EULs'!$D$2:$E$114,2,))</f>
        <v/>
      </c>
      <c r="N1446" s="207" t="str">
        <f t="shared" si="265"/>
        <v/>
      </c>
      <c r="O1446" s="209" t="str">
        <f t="shared" si="261"/>
        <v/>
      </c>
      <c r="P1446" s="209"/>
      <c r="Q1446" s="209"/>
      <c r="R1446" s="208" t="str">
        <f t="shared" si="266"/>
        <v/>
      </c>
      <c r="S1446" s="210" t="str">
        <f t="shared" si="262"/>
        <v/>
      </c>
      <c r="T1446" s="211" t="str">
        <f>IF(M1446="","",'Step 1  Fixed Inputs'!$B$3*(1+'Step 1  Fixed Inputs'!$B$7)/('Step 1  Fixed Inputs'!$B$5-'Step 1  Fixed Inputs'!$B$7)*(1-((1+'Step 1  Fixed Inputs'!$B$7)/(1+'Step 1  Fixed Inputs'!$B$5))^$M1446))</f>
        <v/>
      </c>
      <c r="U1446" s="212" t="str">
        <f>IF(M1446="","",'Step 1  Fixed Inputs'!$B$4*(1+'Step 1  Fixed Inputs'!$B$7)/('Step 1  Fixed Inputs'!$B$5-'Step 1  Fixed Inputs'!$B$7)*(1-((1+'Step 1  Fixed Inputs'!$B$7)/(1+'Step 1  Fixed Inputs'!$B$5))^$M1446))</f>
        <v/>
      </c>
      <c r="V1446" s="213" t="str">
        <f>IF(M1446="","",T1446*#REF!)</f>
        <v/>
      </c>
      <c r="W1446" s="213" t="str">
        <f>IF(M1446="","",U1446*#REF!)</f>
        <v/>
      </c>
      <c r="X1446" s="211" t="str">
        <f>IF(M1446="","",T1446*#REF!+U1446*#REF!)</f>
        <v/>
      </c>
      <c r="Y1446" s="266" t="str">
        <f t="shared" si="263"/>
        <v/>
      </c>
      <c r="Z1446" s="269" t="str">
        <f t="shared" si="264"/>
        <v/>
      </c>
      <c r="AA1446" s="710" t="str">
        <f>IF(Y1446="","",Y1446*'Step 1  Fixed Inputs'!$B$8)</f>
        <v/>
      </c>
    </row>
    <row r="1447" spans="2:27" hidden="1">
      <c r="B1447" s="412"/>
      <c r="C1447" s="578"/>
      <c r="D1447" s="582"/>
      <c r="E1447" s="586"/>
      <c r="F1447" s="643"/>
      <c r="G1447" s="621"/>
      <c r="H1447" s="453"/>
      <c r="I1447" s="565"/>
      <c r="J1447" s="606"/>
      <c r="K1447" s="453"/>
      <c r="L1447" s="461"/>
      <c r="M1447" s="451" t="str">
        <f>IF(C1447="","",VLOOKUP(C1447,'Reference 7.0 EULs'!$D$2:$E$114,2,))</f>
        <v/>
      </c>
      <c r="N1447" s="207" t="str">
        <f t="shared" si="265"/>
        <v/>
      </c>
      <c r="O1447" s="209" t="str">
        <f t="shared" si="261"/>
        <v/>
      </c>
      <c r="P1447" s="209"/>
      <c r="Q1447" s="209"/>
      <c r="R1447" s="208" t="str">
        <f t="shared" si="266"/>
        <v/>
      </c>
      <c r="S1447" s="210" t="str">
        <f t="shared" si="262"/>
        <v/>
      </c>
      <c r="T1447" s="211" t="str">
        <f>IF(M1447="","",'Step 1  Fixed Inputs'!$B$3*(1+'Step 1  Fixed Inputs'!$B$7)/('Step 1  Fixed Inputs'!$B$5-'Step 1  Fixed Inputs'!$B$7)*(1-((1+'Step 1  Fixed Inputs'!$B$7)/(1+'Step 1  Fixed Inputs'!$B$5))^$M1447))</f>
        <v/>
      </c>
      <c r="U1447" s="212" t="str">
        <f>IF(M1447="","",'Step 1  Fixed Inputs'!$B$4*(1+'Step 1  Fixed Inputs'!$B$7)/('Step 1  Fixed Inputs'!$B$5-'Step 1  Fixed Inputs'!$B$7)*(1-((1+'Step 1  Fixed Inputs'!$B$7)/(1+'Step 1  Fixed Inputs'!$B$5))^$M1447))</f>
        <v/>
      </c>
      <c r="V1447" s="213" t="str">
        <f>IF(M1447="","",T1447*#REF!)</f>
        <v/>
      </c>
      <c r="W1447" s="213" t="str">
        <f>IF(M1447="","",U1447*#REF!)</f>
        <v/>
      </c>
      <c r="X1447" s="211" t="str">
        <f>IF(M1447="","",T1447*#REF!+U1447*#REF!)</f>
        <v/>
      </c>
      <c r="Y1447" s="266" t="str">
        <f t="shared" si="263"/>
        <v/>
      </c>
      <c r="Z1447" s="269" t="str">
        <f t="shared" si="264"/>
        <v/>
      </c>
      <c r="AA1447" s="710" t="str">
        <f>IF(Y1447="","",Y1447*'Step 1  Fixed Inputs'!$B$8)</f>
        <v/>
      </c>
    </row>
    <row r="1448" spans="2:27" hidden="1">
      <c r="B1448" s="412"/>
      <c r="C1448" s="578"/>
      <c r="D1448" s="582"/>
      <c r="E1448" s="586"/>
      <c r="F1448" s="643"/>
      <c r="G1448" s="621"/>
      <c r="H1448" s="453"/>
      <c r="I1448" s="565"/>
      <c r="J1448" s="606"/>
      <c r="K1448" s="453"/>
      <c r="L1448" s="461"/>
      <c r="M1448" s="451" t="str">
        <f>IF(C1448="","",VLOOKUP(C1448,'Reference 7.0 EULs'!$D$2:$E$114,2,))</f>
        <v/>
      </c>
      <c r="N1448" s="207" t="str">
        <f t="shared" si="265"/>
        <v/>
      </c>
      <c r="O1448" s="209" t="str">
        <f t="shared" si="261"/>
        <v/>
      </c>
      <c r="P1448" s="209"/>
      <c r="Q1448" s="209"/>
      <c r="R1448" s="208" t="str">
        <f t="shared" si="266"/>
        <v/>
      </c>
      <c r="S1448" s="210" t="str">
        <f t="shared" si="262"/>
        <v/>
      </c>
      <c r="T1448" s="211" t="str">
        <f>IF(M1448="","",'Step 1  Fixed Inputs'!$B$3*(1+'Step 1  Fixed Inputs'!$B$7)/('Step 1  Fixed Inputs'!$B$5-'Step 1  Fixed Inputs'!$B$7)*(1-((1+'Step 1  Fixed Inputs'!$B$7)/(1+'Step 1  Fixed Inputs'!$B$5))^$M1448))</f>
        <v/>
      </c>
      <c r="U1448" s="212" t="str">
        <f>IF(M1448="","",'Step 1  Fixed Inputs'!$B$4*(1+'Step 1  Fixed Inputs'!$B$7)/('Step 1  Fixed Inputs'!$B$5-'Step 1  Fixed Inputs'!$B$7)*(1-((1+'Step 1  Fixed Inputs'!$B$7)/(1+'Step 1  Fixed Inputs'!$B$5))^$M1448))</f>
        <v/>
      </c>
      <c r="V1448" s="213" t="str">
        <f>IF(M1448="","",T1448*#REF!)</f>
        <v/>
      </c>
      <c r="W1448" s="213" t="str">
        <f>IF(M1448="","",U1448*#REF!)</f>
        <v/>
      </c>
      <c r="X1448" s="211" t="str">
        <f>IF(M1448="","",T1448*#REF!+U1448*#REF!)</f>
        <v/>
      </c>
      <c r="Y1448" s="266" t="str">
        <f t="shared" si="263"/>
        <v/>
      </c>
      <c r="Z1448" s="269" t="str">
        <f t="shared" si="264"/>
        <v/>
      </c>
      <c r="AA1448" s="710" t="str">
        <f>IF(Y1448="","",Y1448*'Step 1  Fixed Inputs'!$B$8)</f>
        <v/>
      </c>
    </row>
    <row r="1449" spans="2:27" hidden="1">
      <c r="B1449" s="412"/>
      <c r="C1449" s="578"/>
      <c r="D1449" s="582"/>
      <c r="E1449" s="586"/>
      <c r="F1449" s="643"/>
      <c r="G1449" s="621"/>
      <c r="H1449" s="453"/>
      <c r="I1449" s="565"/>
      <c r="J1449" s="606"/>
      <c r="K1449" s="453"/>
      <c r="L1449" s="461"/>
      <c r="M1449" s="451" t="str">
        <f>IF(C1449="","",VLOOKUP(C1449,'Reference 7.0 EULs'!$D$2:$E$114,2,))</f>
        <v/>
      </c>
      <c r="N1449" s="207" t="str">
        <f t="shared" si="265"/>
        <v/>
      </c>
      <c r="O1449" s="209" t="str">
        <f t="shared" si="261"/>
        <v/>
      </c>
      <c r="P1449" s="209"/>
      <c r="Q1449" s="209"/>
      <c r="R1449" s="208" t="str">
        <f t="shared" si="266"/>
        <v/>
      </c>
      <c r="S1449" s="210" t="str">
        <f t="shared" si="262"/>
        <v/>
      </c>
      <c r="T1449" s="211" t="str">
        <f>IF(M1449="","",'Step 1  Fixed Inputs'!$B$3*(1+'Step 1  Fixed Inputs'!$B$7)/('Step 1  Fixed Inputs'!$B$5-'Step 1  Fixed Inputs'!$B$7)*(1-((1+'Step 1  Fixed Inputs'!$B$7)/(1+'Step 1  Fixed Inputs'!$B$5))^$M1449))</f>
        <v/>
      </c>
      <c r="U1449" s="212" t="str">
        <f>IF(M1449="","",'Step 1  Fixed Inputs'!$B$4*(1+'Step 1  Fixed Inputs'!$B$7)/('Step 1  Fixed Inputs'!$B$5-'Step 1  Fixed Inputs'!$B$7)*(1-((1+'Step 1  Fixed Inputs'!$B$7)/(1+'Step 1  Fixed Inputs'!$B$5))^$M1449))</f>
        <v/>
      </c>
      <c r="V1449" s="213" t="str">
        <f>IF(M1449="","",T1449*#REF!)</f>
        <v/>
      </c>
      <c r="W1449" s="213" t="str">
        <f>IF(M1449="","",U1449*#REF!)</f>
        <v/>
      </c>
      <c r="X1449" s="211" t="str">
        <f>IF(M1449="","",T1449*#REF!+U1449*#REF!)</f>
        <v/>
      </c>
      <c r="Y1449" s="266" t="str">
        <f t="shared" si="263"/>
        <v/>
      </c>
      <c r="Z1449" s="269" t="str">
        <f t="shared" si="264"/>
        <v/>
      </c>
      <c r="AA1449" s="710" t="str">
        <f>IF(Y1449="","",Y1449*'Step 1  Fixed Inputs'!$B$8)</f>
        <v/>
      </c>
    </row>
    <row r="1450" spans="2:27" hidden="1">
      <c r="B1450" s="412"/>
      <c r="C1450" s="578"/>
      <c r="D1450" s="582"/>
      <c r="E1450" s="586"/>
      <c r="F1450" s="643"/>
      <c r="G1450" s="621"/>
      <c r="H1450" s="453"/>
      <c r="I1450" s="565"/>
      <c r="J1450" s="606"/>
      <c r="K1450" s="453"/>
      <c r="L1450" s="461"/>
      <c r="M1450" s="451" t="str">
        <f>IF(C1450="","",VLOOKUP(C1450,'Reference 7.0 EULs'!$D$2:$E$114,2,))</f>
        <v/>
      </c>
      <c r="N1450" s="207" t="str">
        <f t="shared" si="265"/>
        <v/>
      </c>
      <c r="O1450" s="209" t="str">
        <f t="shared" si="261"/>
        <v/>
      </c>
      <c r="P1450" s="209"/>
      <c r="Q1450" s="209"/>
      <c r="R1450" s="208" t="str">
        <f t="shared" si="266"/>
        <v/>
      </c>
      <c r="S1450" s="210" t="str">
        <f t="shared" si="262"/>
        <v/>
      </c>
      <c r="T1450" s="211" t="str">
        <f>IF(M1450="","",'Step 1  Fixed Inputs'!$B$3*(1+'Step 1  Fixed Inputs'!$B$7)/('Step 1  Fixed Inputs'!$B$5-'Step 1  Fixed Inputs'!$B$7)*(1-((1+'Step 1  Fixed Inputs'!$B$7)/(1+'Step 1  Fixed Inputs'!$B$5))^$M1450))</f>
        <v/>
      </c>
      <c r="U1450" s="212" t="str">
        <f>IF(M1450="","",'Step 1  Fixed Inputs'!$B$4*(1+'Step 1  Fixed Inputs'!$B$7)/('Step 1  Fixed Inputs'!$B$5-'Step 1  Fixed Inputs'!$B$7)*(1-((1+'Step 1  Fixed Inputs'!$B$7)/(1+'Step 1  Fixed Inputs'!$B$5))^$M1450))</f>
        <v/>
      </c>
      <c r="V1450" s="213" t="str">
        <f>IF(M1450="","",T1450*#REF!)</f>
        <v/>
      </c>
      <c r="W1450" s="213" t="str">
        <f>IF(M1450="","",U1450*#REF!)</f>
        <v/>
      </c>
      <c r="X1450" s="211" t="str">
        <f>IF(M1450="","",T1450*#REF!+U1450*#REF!)</f>
        <v/>
      </c>
      <c r="Y1450" s="266" t="str">
        <f t="shared" si="263"/>
        <v/>
      </c>
      <c r="Z1450" s="269" t="str">
        <f t="shared" si="264"/>
        <v/>
      </c>
      <c r="AA1450" s="710" t="str">
        <f>IF(Y1450="","",Y1450*'Step 1  Fixed Inputs'!$B$8)</f>
        <v/>
      </c>
    </row>
    <row r="1451" spans="2:27" hidden="1">
      <c r="B1451" s="412"/>
      <c r="C1451" s="578"/>
      <c r="D1451" s="582"/>
      <c r="E1451" s="586"/>
      <c r="F1451" s="643"/>
      <c r="G1451" s="621"/>
      <c r="H1451" s="453"/>
      <c r="I1451" s="565"/>
      <c r="J1451" s="606"/>
      <c r="K1451" s="453"/>
      <c r="L1451" s="461"/>
      <c r="M1451" s="451" t="str">
        <f>IF(C1451="","",VLOOKUP(C1451,'Reference 7.0 EULs'!$D$2:$E$114,2,))</f>
        <v/>
      </c>
      <c r="N1451" s="207" t="str">
        <f t="shared" si="265"/>
        <v/>
      </c>
      <c r="O1451" s="209" t="str">
        <f t="shared" si="261"/>
        <v/>
      </c>
      <c r="P1451" s="209"/>
      <c r="Q1451" s="209"/>
      <c r="R1451" s="208" t="str">
        <f t="shared" si="266"/>
        <v/>
      </c>
      <c r="S1451" s="210" t="str">
        <f t="shared" si="262"/>
        <v/>
      </c>
      <c r="T1451" s="211" t="str">
        <f>IF(M1451="","",'Step 1  Fixed Inputs'!$B$3*(1+'Step 1  Fixed Inputs'!$B$7)/('Step 1  Fixed Inputs'!$B$5-'Step 1  Fixed Inputs'!$B$7)*(1-((1+'Step 1  Fixed Inputs'!$B$7)/(1+'Step 1  Fixed Inputs'!$B$5))^$M1451))</f>
        <v/>
      </c>
      <c r="U1451" s="212" t="str">
        <f>IF(M1451="","",'Step 1  Fixed Inputs'!$B$4*(1+'Step 1  Fixed Inputs'!$B$7)/('Step 1  Fixed Inputs'!$B$5-'Step 1  Fixed Inputs'!$B$7)*(1-((1+'Step 1  Fixed Inputs'!$B$7)/(1+'Step 1  Fixed Inputs'!$B$5))^$M1451))</f>
        <v/>
      </c>
      <c r="V1451" s="213" t="str">
        <f>IF(M1451="","",T1451*#REF!)</f>
        <v/>
      </c>
      <c r="W1451" s="213" t="str">
        <f>IF(M1451="","",U1451*#REF!)</f>
        <v/>
      </c>
      <c r="X1451" s="211" t="str">
        <f>IF(M1451="","",T1451*#REF!+U1451*#REF!)</f>
        <v/>
      </c>
      <c r="Y1451" s="266" t="str">
        <f t="shared" si="263"/>
        <v/>
      </c>
      <c r="Z1451" s="269" t="str">
        <f t="shared" si="264"/>
        <v/>
      </c>
      <c r="AA1451" s="710" t="str">
        <f>IF(Y1451="","",Y1451*'Step 1  Fixed Inputs'!$B$8)</f>
        <v/>
      </c>
    </row>
    <row r="1452" spans="2:27" hidden="1">
      <c r="B1452" s="412"/>
      <c r="C1452" s="578"/>
      <c r="D1452" s="582"/>
      <c r="E1452" s="586"/>
      <c r="F1452" s="643"/>
      <c r="G1452" s="621"/>
      <c r="H1452" s="453"/>
      <c r="I1452" s="565"/>
      <c r="J1452" s="606"/>
      <c r="K1452" s="453"/>
      <c r="L1452" s="461"/>
      <c r="M1452" s="451" t="str">
        <f>IF(C1452="","",VLOOKUP(C1452,'Reference 7.0 EULs'!$D$2:$E$114,2,))</f>
        <v/>
      </c>
      <c r="N1452" s="207" t="str">
        <f t="shared" si="265"/>
        <v/>
      </c>
      <c r="O1452" s="209" t="str">
        <f t="shared" si="261"/>
        <v/>
      </c>
      <c r="P1452" s="209"/>
      <c r="Q1452" s="209"/>
      <c r="R1452" s="208" t="str">
        <f t="shared" si="266"/>
        <v/>
      </c>
      <c r="S1452" s="210" t="str">
        <f t="shared" si="262"/>
        <v/>
      </c>
      <c r="T1452" s="211" t="str">
        <f>IF(M1452="","",'Step 1  Fixed Inputs'!$B$3*(1+'Step 1  Fixed Inputs'!$B$7)/('Step 1  Fixed Inputs'!$B$5-'Step 1  Fixed Inputs'!$B$7)*(1-((1+'Step 1  Fixed Inputs'!$B$7)/(1+'Step 1  Fixed Inputs'!$B$5))^$M1452))</f>
        <v/>
      </c>
      <c r="U1452" s="212" t="str">
        <f>IF(M1452="","",'Step 1  Fixed Inputs'!$B$4*(1+'Step 1  Fixed Inputs'!$B$7)/('Step 1  Fixed Inputs'!$B$5-'Step 1  Fixed Inputs'!$B$7)*(1-((1+'Step 1  Fixed Inputs'!$B$7)/(1+'Step 1  Fixed Inputs'!$B$5))^$M1452))</f>
        <v/>
      </c>
      <c r="V1452" s="213" t="str">
        <f>IF(M1452="","",T1452*#REF!)</f>
        <v/>
      </c>
      <c r="W1452" s="213" t="str">
        <f>IF(M1452="","",U1452*#REF!)</f>
        <v/>
      </c>
      <c r="X1452" s="211" t="str">
        <f>IF(M1452="","",T1452*#REF!+U1452*#REF!)</f>
        <v/>
      </c>
      <c r="Y1452" s="266" t="str">
        <f t="shared" si="263"/>
        <v/>
      </c>
      <c r="Z1452" s="269" t="str">
        <f t="shared" si="264"/>
        <v/>
      </c>
      <c r="AA1452" s="710" t="str">
        <f>IF(Y1452="","",Y1452*'Step 1  Fixed Inputs'!$B$8)</f>
        <v/>
      </c>
    </row>
    <row r="1453" spans="2:27" hidden="1">
      <c r="B1453" s="412"/>
      <c r="C1453" s="578"/>
      <c r="D1453" s="582"/>
      <c r="E1453" s="586"/>
      <c r="F1453" s="643"/>
      <c r="G1453" s="621"/>
      <c r="H1453" s="453"/>
      <c r="I1453" s="565"/>
      <c r="J1453" s="606"/>
      <c r="K1453" s="453"/>
      <c r="L1453" s="461"/>
      <c r="M1453" s="451" t="str">
        <f>IF(C1453="","",VLOOKUP(C1453,'Reference 7.0 EULs'!$D$2:$E$114,2,))</f>
        <v/>
      </c>
      <c r="N1453" s="207" t="str">
        <f t="shared" si="265"/>
        <v/>
      </c>
      <c r="O1453" s="209" t="str">
        <f t="shared" si="261"/>
        <v/>
      </c>
      <c r="P1453" s="209"/>
      <c r="Q1453" s="209"/>
      <c r="R1453" s="208" t="str">
        <f t="shared" si="266"/>
        <v/>
      </c>
      <c r="S1453" s="210" t="str">
        <f t="shared" si="262"/>
        <v/>
      </c>
      <c r="T1453" s="211" t="str">
        <f>IF(M1453="","",'Step 1  Fixed Inputs'!$B$3*(1+'Step 1  Fixed Inputs'!$B$7)/('Step 1  Fixed Inputs'!$B$5-'Step 1  Fixed Inputs'!$B$7)*(1-((1+'Step 1  Fixed Inputs'!$B$7)/(1+'Step 1  Fixed Inputs'!$B$5))^$M1453))</f>
        <v/>
      </c>
      <c r="U1453" s="212" t="str">
        <f>IF(M1453="","",'Step 1  Fixed Inputs'!$B$4*(1+'Step 1  Fixed Inputs'!$B$7)/('Step 1  Fixed Inputs'!$B$5-'Step 1  Fixed Inputs'!$B$7)*(1-((1+'Step 1  Fixed Inputs'!$B$7)/(1+'Step 1  Fixed Inputs'!$B$5))^$M1453))</f>
        <v/>
      </c>
      <c r="V1453" s="213" t="str">
        <f>IF(M1453="","",T1453*#REF!)</f>
        <v/>
      </c>
      <c r="W1453" s="213" t="str">
        <f>IF(M1453="","",U1453*#REF!)</f>
        <v/>
      </c>
      <c r="X1453" s="211" t="str">
        <f>IF(M1453="","",T1453*#REF!+U1453*#REF!)</f>
        <v/>
      </c>
      <c r="Y1453" s="266" t="str">
        <f t="shared" si="263"/>
        <v/>
      </c>
      <c r="Z1453" s="269" t="str">
        <f t="shared" si="264"/>
        <v/>
      </c>
      <c r="AA1453" s="710" t="str">
        <f>IF(Y1453="","",Y1453*'Step 1  Fixed Inputs'!$B$8)</f>
        <v/>
      </c>
    </row>
    <row r="1454" spans="2:27" hidden="1">
      <c r="B1454" s="412"/>
      <c r="C1454" s="578"/>
      <c r="D1454" s="582"/>
      <c r="E1454" s="586"/>
      <c r="F1454" s="643"/>
      <c r="G1454" s="621"/>
      <c r="H1454" s="453"/>
      <c r="I1454" s="565"/>
      <c r="J1454" s="606"/>
      <c r="K1454" s="453"/>
      <c r="L1454" s="461"/>
      <c r="M1454" s="451" t="str">
        <f>IF(C1454="","",VLOOKUP(C1454,'Reference 7.0 EULs'!$D$2:$E$114,2,))</f>
        <v/>
      </c>
      <c r="N1454" s="207" t="str">
        <f t="shared" si="265"/>
        <v/>
      </c>
      <c r="O1454" s="209" t="str">
        <f t="shared" si="261"/>
        <v/>
      </c>
      <c r="P1454" s="209"/>
      <c r="Q1454" s="209"/>
      <c r="R1454" s="208" t="str">
        <f t="shared" si="266"/>
        <v/>
      </c>
      <c r="S1454" s="210" t="str">
        <f t="shared" si="262"/>
        <v/>
      </c>
      <c r="T1454" s="211" t="str">
        <f>IF(M1454="","",'Step 1  Fixed Inputs'!$B$3*(1+'Step 1  Fixed Inputs'!$B$7)/('Step 1  Fixed Inputs'!$B$5-'Step 1  Fixed Inputs'!$B$7)*(1-((1+'Step 1  Fixed Inputs'!$B$7)/(1+'Step 1  Fixed Inputs'!$B$5))^$M1454))</f>
        <v/>
      </c>
      <c r="U1454" s="212" t="str">
        <f>IF(M1454="","",'Step 1  Fixed Inputs'!$B$4*(1+'Step 1  Fixed Inputs'!$B$7)/('Step 1  Fixed Inputs'!$B$5-'Step 1  Fixed Inputs'!$B$7)*(1-((1+'Step 1  Fixed Inputs'!$B$7)/(1+'Step 1  Fixed Inputs'!$B$5))^$M1454))</f>
        <v/>
      </c>
      <c r="V1454" s="213" t="str">
        <f>IF(M1454="","",T1454*#REF!)</f>
        <v/>
      </c>
      <c r="W1454" s="213" t="str">
        <f>IF(M1454="","",U1454*#REF!)</f>
        <v/>
      </c>
      <c r="X1454" s="211" t="str">
        <f>IF(M1454="","",T1454*#REF!+U1454*#REF!)</f>
        <v/>
      </c>
      <c r="Y1454" s="266" t="str">
        <f t="shared" si="263"/>
        <v/>
      </c>
      <c r="Z1454" s="269" t="str">
        <f t="shared" si="264"/>
        <v/>
      </c>
      <c r="AA1454" s="710" t="str">
        <f>IF(Y1454="","",Y1454*'Step 1  Fixed Inputs'!$B$8)</f>
        <v/>
      </c>
    </row>
    <row r="1455" spans="2:27" hidden="1">
      <c r="B1455" s="412"/>
      <c r="C1455" s="578"/>
      <c r="D1455" s="582"/>
      <c r="E1455" s="586"/>
      <c r="F1455" s="643"/>
      <c r="G1455" s="621"/>
      <c r="H1455" s="453"/>
      <c r="I1455" s="565"/>
      <c r="J1455" s="606"/>
      <c r="K1455" s="453"/>
      <c r="L1455" s="461"/>
      <c r="M1455" s="451" t="str">
        <f>IF(C1455="","",VLOOKUP(C1455,'Reference 7.0 EULs'!$D$2:$E$114,2,))</f>
        <v/>
      </c>
      <c r="N1455" s="207" t="str">
        <f t="shared" si="265"/>
        <v/>
      </c>
      <c r="O1455" s="209" t="str">
        <f t="shared" si="261"/>
        <v/>
      </c>
      <c r="P1455" s="209"/>
      <c r="Q1455" s="209"/>
      <c r="R1455" s="208" t="str">
        <f t="shared" si="266"/>
        <v/>
      </c>
      <c r="S1455" s="210" t="str">
        <f t="shared" si="262"/>
        <v/>
      </c>
      <c r="T1455" s="211" t="str">
        <f>IF(M1455="","",'Step 1  Fixed Inputs'!$B$3*(1+'Step 1  Fixed Inputs'!$B$7)/('Step 1  Fixed Inputs'!$B$5-'Step 1  Fixed Inputs'!$B$7)*(1-((1+'Step 1  Fixed Inputs'!$B$7)/(1+'Step 1  Fixed Inputs'!$B$5))^$M1455))</f>
        <v/>
      </c>
      <c r="U1455" s="212" t="str">
        <f>IF(M1455="","",'Step 1  Fixed Inputs'!$B$4*(1+'Step 1  Fixed Inputs'!$B$7)/('Step 1  Fixed Inputs'!$B$5-'Step 1  Fixed Inputs'!$B$7)*(1-((1+'Step 1  Fixed Inputs'!$B$7)/(1+'Step 1  Fixed Inputs'!$B$5))^$M1455))</f>
        <v/>
      </c>
      <c r="V1455" s="213" t="str">
        <f>IF(M1455="","",T1455*#REF!)</f>
        <v/>
      </c>
      <c r="W1455" s="213" t="str">
        <f>IF(M1455="","",U1455*#REF!)</f>
        <v/>
      </c>
      <c r="X1455" s="211" t="str">
        <f>IF(M1455="","",T1455*#REF!+U1455*#REF!)</f>
        <v/>
      </c>
      <c r="Y1455" s="266" t="str">
        <f t="shared" si="263"/>
        <v/>
      </c>
      <c r="Z1455" s="269" t="str">
        <f t="shared" si="264"/>
        <v/>
      </c>
      <c r="AA1455" s="710" t="str">
        <f>IF(Y1455="","",Y1455*'Step 1  Fixed Inputs'!$B$8)</f>
        <v/>
      </c>
    </row>
    <row r="1456" spans="2:27" hidden="1">
      <c r="B1456" s="412"/>
      <c r="C1456" s="578"/>
      <c r="D1456" s="582"/>
      <c r="E1456" s="586"/>
      <c r="F1456" s="643"/>
      <c r="G1456" s="621"/>
      <c r="H1456" s="453"/>
      <c r="I1456" s="565"/>
      <c r="J1456" s="606"/>
      <c r="K1456" s="453"/>
      <c r="L1456" s="461"/>
      <c r="M1456" s="451" t="str">
        <f>IF(C1456="","",VLOOKUP(C1456,'Reference 7.0 EULs'!$D$2:$E$114,2,))</f>
        <v/>
      </c>
      <c r="N1456" s="207" t="str">
        <f t="shared" si="265"/>
        <v/>
      </c>
      <c r="O1456" s="209" t="str">
        <f t="shared" si="261"/>
        <v/>
      </c>
      <c r="P1456" s="209"/>
      <c r="Q1456" s="209"/>
      <c r="R1456" s="208" t="str">
        <f t="shared" si="266"/>
        <v/>
      </c>
      <c r="S1456" s="210" t="str">
        <f t="shared" si="262"/>
        <v/>
      </c>
      <c r="T1456" s="211" t="str">
        <f>IF(M1456="","",'Step 1  Fixed Inputs'!$B$3*(1+'Step 1  Fixed Inputs'!$B$7)/('Step 1  Fixed Inputs'!$B$5-'Step 1  Fixed Inputs'!$B$7)*(1-((1+'Step 1  Fixed Inputs'!$B$7)/(1+'Step 1  Fixed Inputs'!$B$5))^$M1456))</f>
        <v/>
      </c>
      <c r="U1456" s="212" t="str">
        <f>IF(M1456="","",'Step 1  Fixed Inputs'!$B$4*(1+'Step 1  Fixed Inputs'!$B$7)/('Step 1  Fixed Inputs'!$B$5-'Step 1  Fixed Inputs'!$B$7)*(1-((1+'Step 1  Fixed Inputs'!$B$7)/(1+'Step 1  Fixed Inputs'!$B$5))^$M1456))</f>
        <v/>
      </c>
      <c r="V1456" s="213" t="str">
        <f>IF(M1456="","",T1456*#REF!)</f>
        <v/>
      </c>
      <c r="W1456" s="213" t="str">
        <f>IF(M1456="","",U1456*#REF!)</f>
        <v/>
      </c>
      <c r="X1456" s="211" t="str">
        <f>IF(M1456="","",T1456*#REF!+U1456*#REF!)</f>
        <v/>
      </c>
      <c r="Y1456" s="266" t="str">
        <f t="shared" si="263"/>
        <v/>
      </c>
      <c r="Z1456" s="269" t="str">
        <f t="shared" si="264"/>
        <v/>
      </c>
      <c r="AA1456" s="710" t="str">
        <f>IF(Y1456="","",Y1456*'Step 1  Fixed Inputs'!$B$8)</f>
        <v/>
      </c>
    </row>
    <row r="1457" spans="2:27" hidden="1">
      <c r="B1457" s="412"/>
      <c r="C1457" s="578"/>
      <c r="D1457" s="582"/>
      <c r="E1457" s="586"/>
      <c r="F1457" s="643"/>
      <c r="G1457" s="621"/>
      <c r="H1457" s="453"/>
      <c r="I1457" s="565"/>
      <c r="J1457" s="606"/>
      <c r="K1457" s="453"/>
      <c r="L1457" s="461"/>
      <c r="M1457" s="451" t="str">
        <f>IF(C1457="","",VLOOKUP(C1457,'Reference 7.0 EULs'!$D$2:$E$114,2,))</f>
        <v/>
      </c>
      <c r="N1457" s="207" t="str">
        <f t="shared" si="265"/>
        <v/>
      </c>
      <c r="O1457" s="209" t="str">
        <f t="shared" ref="O1457:O1488" si="267">IF(M1457="","",SUM(L1457,N1457))</f>
        <v/>
      </c>
      <c r="P1457" s="209"/>
      <c r="Q1457" s="209"/>
      <c r="R1457" s="208" t="str">
        <f t="shared" si="266"/>
        <v/>
      </c>
      <c r="S1457" s="210" t="str">
        <f t="shared" ref="S1457:S1488" si="268">IF(M1457="","",SUM(L1457,R1457))</f>
        <v/>
      </c>
      <c r="T1457" s="211" t="str">
        <f>IF(M1457="","",'Step 1  Fixed Inputs'!$B$3*(1+'Step 1  Fixed Inputs'!$B$7)/('Step 1  Fixed Inputs'!$B$5-'Step 1  Fixed Inputs'!$B$7)*(1-((1+'Step 1  Fixed Inputs'!$B$7)/(1+'Step 1  Fixed Inputs'!$B$5))^$M1457))</f>
        <v/>
      </c>
      <c r="U1457" s="212" t="str">
        <f>IF(M1457="","",'Step 1  Fixed Inputs'!$B$4*(1+'Step 1  Fixed Inputs'!$B$7)/('Step 1  Fixed Inputs'!$B$5-'Step 1  Fixed Inputs'!$B$7)*(1-((1+'Step 1  Fixed Inputs'!$B$7)/(1+'Step 1  Fixed Inputs'!$B$5))^$M1457))</f>
        <v/>
      </c>
      <c r="V1457" s="213" t="str">
        <f>IF(M1457="","",T1457*#REF!)</f>
        <v/>
      </c>
      <c r="W1457" s="213" t="str">
        <f>IF(M1457="","",U1457*#REF!)</f>
        <v/>
      </c>
      <c r="X1457" s="211" t="str">
        <f>IF(M1457="","",T1457*#REF!+U1457*#REF!)</f>
        <v/>
      </c>
      <c r="Y1457" s="266" t="str">
        <f t="shared" ref="Y1457:Y1488" si="269">IF(M1457="","",X1457-S1457)</f>
        <v/>
      </c>
      <c r="Z1457" s="269" t="str">
        <f t="shared" ref="Z1457:Z1488" si="270">IF(M1457="","",X1457/S1457)</f>
        <v/>
      </c>
      <c r="AA1457" s="710" t="str">
        <f>IF(Y1457="","",Y1457*'Step 1  Fixed Inputs'!$B$8)</f>
        <v/>
      </c>
    </row>
    <row r="1458" spans="2:27" hidden="1">
      <c r="B1458" s="412"/>
      <c r="C1458" s="578"/>
      <c r="D1458" s="582"/>
      <c r="E1458" s="586"/>
      <c r="F1458" s="643"/>
      <c r="G1458" s="621"/>
      <c r="H1458" s="453"/>
      <c r="I1458" s="565"/>
      <c r="J1458" s="606"/>
      <c r="K1458" s="453"/>
      <c r="L1458" s="461"/>
      <c r="M1458" s="451" t="str">
        <f>IF(C1458="","",VLOOKUP(C1458,'Reference 7.0 EULs'!$D$2:$E$114,2,))</f>
        <v/>
      </c>
      <c r="N1458" s="207" t="str">
        <f t="shared" si="265"/>
        <v/>
      </c>
      <c r="O1458" s="209" t="str">
        <f t="shared" si="267"/>
        <v/>
      </c>
      <c r="P1458" s="209"/>
      <c r="Q1458" s="209"/>
      <c r="R1458" s="208" t="str">
        <f t="shared" si="266"/>
        <v/>
      </c>
      <c r="S1458" s="210" t="str">
        <f t="shared" si="268"/>
        <v/>
      </c>
      <c r="T1458" s="211" t="str">
        <f>IF(M1458="","",'Step 1  Fixed Inputs'!$B$3*(1+'Step 1  Fixed Inputs'!$B$7)/('Step 1  Fixed Inputs'!$B$5-'Step 1  Fixed Inputs'!$B$7)*(1-((1+'Step 1  Fixed Inputs'!$B$7)/(1+'Step 1  Fixed Inputs'!$B$5))^$M1458))</f>
        <v/>
      </c>
      <c r="U1458" s="212" t="str">
        <f>IF(M1458="","",'Step 1  Fixed Inputs'!$B$4*(1+'Step 1  Fixed Inputs'!$B$7)/('Step 1  Fixed Inputs'!$B$5-'Step 1  Fixed Inputs'!$B$7)*(1-((1+'Step 1  Fixed Inputs'!$B$7)/(1+'Step 1  Fixed Inputs'!$B$5))^$M1458))</f>
        <v/>
      </c>
      <c r="V1458" s="213" t="str">
        <f>IF(M1458="","",T1458*#REF!)</f>
        <v/>
      </c>
      <c r="W1458" s="213" t="str">
        <f>IF(M1458="","",U1458*#REF!)</f>
        <v/>
      </c>
      <c r="X1458" s="211" t="str">
        <f>IF(M1458="","",T1458*#REF!+U1458*#REF!)</f>
        <v/>
      </c>
      <c r="Y1458" s="266" t="str">
        <f t="shared" si="269"/>
        <v/>
      </c>
      <c r="Z1458" s="269" t="str">
        <f t="shared" si="270"/>
        <v/>
      </c>
      <c r="AA1458" s="710" t="str">
        <f>IF(Y1458="","",Y1458*'Step 1  Fixed Inputs'!$B$8)</f>
        <v/>
      </c>
    </row>
    <row r="1459" spans="2:27" hidden="1">
      <c r="B1459" s="412"/>
      <c r="C1459" s="578"/>
      <c r="D1459" s="582"/>
      <c r="E1459" s="586"/>
      <c r="F1459" s="643"/>
      <c r="G1459" s="621"/>
      <c r="H1459" s="453"/>
      <c r="I1459" s="565"/>
      <c r="J1459" s="606"/>
      <c r="K1459" s="453"/>
      <c r="L1459" s="461"/>
      <c r="M1459" s="451" t="str">
        <f>IF(C1459="","",VLOOKUP(C1459,'Reference 7.0 EULs'!$D$2:$E$114,2,))</f>
        <v/>
      </c>
      <c r="N1459" s="207" t="str">
        <f t="shared" si="265"/>
        <v/>
      </c>
      <c r="O1459" s="209" t="str">
        <f t="shared" si="267"/>
        <v/>
      </c>
      <c r="P1459" s="209"/>
      <c r="Q1459" s="209"/>
      <c r="R1459" s="208" t="str">
        <f t="shared" si="266"/>
        <v/>
      </c>
      <c r="S1459" s="210" t="str">
        <f t="shared" si="268"/>
        <v/>
      </c>
      <c r="T1459" s="211" t="str">
        <f>IF(M1459="","",'Step 1  Fixed Inputs'!$B$3*(1+'Step 1  Fixed Inputs'!$B$7)/('Step 1  Fixed Inputs'!$B$5-'Step 1  Fixed Inputs'!$B$7)*(1-((1+'Step 1  Fixed Inputs'!$B$7)/(1+'Step 1  Fixed Inputs'!$B$5))^$M1459))</f>
        <v/>
      </c>
      <c r="U1459" s="212" t="str">
        <f>IF(M1459="","",'Step 1  Fixed Inputs'!$B$4*(1+'Step 1  Fixed Inputs'!$B$7)/('Step 1  Fixed Inputs'!$B$5-'Step 1  Fixed Inputs'!$B$7)*(1-((1+'Step 1  Fixed Inputs'!$B$7)/(1+'Step 1  Fixed Inputs'!$B$5))^$M1459))</f>
        <v/>
      </c>
      <c r="V1459" s="213" t="str">
        <f>IF(M1459="","",T1459*#REF!)</f>
        <v/>
      </c>
      <c r="W1459" s="213" t="str">
        <f>IF(M1459="","",U1459*#REF!)</f>
        <v/>
      </c>
      <c r="X1459" s="211" t="str">
        <f>IF(M1459="","",T1459*#REF!+U1459*#REF!)</f>
        <v/>
      </c>
      <c r="Y1459" s="266" t="str">
        <f t="shared" si="269"/>
        <v/>
      </c>
      <c r="Z1459" s="269" t="str">
        <f t="shared" si="270"/>
        <v/>
      </c>
      <c r="AA1459" s="710" t="str">
        <f>IF(Y1459="","",Y1459*'Step 1  Fixed Inputs'!$B$8)</f>
        <v/>
      </c>
    </row>
    <row r="1460" spans="2:27" hidden="1">
      <c r="B1460" s="412"/>
      <c r="C1460" s="578"/>
      <c r="D1460" s="582"/>
      <c r="E1460" s="586"/>
      <c r="F1460" s="643"/>
      <c r="G1460" s="621"/>
      <c r="H1460" s="453"/>
      <c r="I1460" s="565"/>
      <c r="J1460" s="606"/>
      <c r="K1460" s="453"/>
      <c r="L1460" s="461"/>
      <c r="M1460" s="451" t="str">
        <f>IF(C1460="","",VLOOKUP(C1460,'Reference 7.0 EULs'!$D$2:$E$114,2,))</f>
        <v/>
      </c>
      <c r="N1460" s="207" t="str">
        <f t="shared" si="265"/>
        <v/>
      </c>
      <c r="O1460" s="209" t="str">
        <f t="shared" si="267"/>
        <v/>
      </c>
      <c r="P1460" s="209"/>
      <c r="Q1460" s="209"/>
      <c r="R1460" s="208" t="str">
        <f t="shared" si="266"/>
        <v/>
      </c>
      <c r="S1460" s="210" t="str">
        <f t="shared" si="268"/>
        <v/>
      </c>
      <c r="T1460" s="211" t="str">
        <f>IF(M1460="","",'Step 1  Fixed Inputs'!$B$3*(1+'Step 1  Fixed Inputs'!$B$7)/('Step 1  Fixed Inputs'!$B$5-'Step 1  Fixed Inputs'!$B$7)*(1-((1+'Step 1  Fixed Inputs'!$B$7)/(1+'Step 1  Fixed Inputs'!$B$5))^$M1460))</f>
        <v/>
      </c>
      <c r="U1460" s="212" t="str">
        <f>IF(M1460="","",'Step 1  Fixed Inputs'!$B$4*(1+'Step 1  Fixed Inputs'!$B$7)/('Step 1  Fixed Inputs'!$B$5-'Step 1  Fixed Inputs'!$B$7)*(1-((1+'Step 1  Fixed Inputs'!$B$7)/(1+'Step 1  Fixed Inputs'!$B$5))^$M1460))</f>
        <v/>
      </c>
      <c r="V1460" s="213" t="str">
        <f>IF(M1460="","",T1460*#REF!)</f>
        <v/>
      </c>
      <c r="W1460" s="213" t="str">
        <f>IF(M1460="","",U1460*#REF!)</f>
        <v/>
      </c>
      <c r="X1460" s="211" t="str">
        <f>IF(M1460="","",T1460*#REF!+U1460*#REF!)</f>
        <v/>
      </c>
      <c r="Y1460" s="266" t="str">
        <f t="shared" si="269"/>
        <v/>
      </c>
      <c r="Z1460" s="269" t="str">
        <f t="shared" si="270"/>
        <v/>
      </c>
      <c r="AA1460" s="710" t="str">
        <f>IF(Y1460="","",Y1460*'Step 1  Fixed Inputs'!$B$8)</f>
        <v/>
      </c>
    </row>
    <row r="1461" spans="2:27" hidden="1">
      <c r="B1461" s="412"/>
      <c r="C1461" s="578"/>
      <c r="D1461" s="582"/>
      <c r="E1461" s="586"/>
      <c r="F1461" s="643"/>
      <c r="G1461" s="621"/>
      <c r="H1461" s="453"/>
      <c r="I1461" s="565"/>
      <c r="J1461" s="606"/>
      <c r="K1461" s="453"/>
      <c r="L1461" s="461"/>
      <c r="M1461" s="451" t="str">
        <f>IF(C1461="","",VLOOKUP(C1461,'Reference 7.0 EULs'!$D$2:$E$114,2,))</f>
        <v/>
      </c>
      <c r="N1461" s="207" t="str">
        <f t="shared" si="265"/>
        <v/>
      </c>
      <c r="O1461" s="209" t="str">
        <f t="shared" si="267"/>
        <v/>
      </c>
      <c r="P1461" s="209"/>
      <c r="Q1461" s="209"/>
      <c r="R1461" s="208" t="str">
        <f t="shared" si="266"/>
        <v/>
      </c>
      <c r="S1461" s="210" t="str">
        <f t="shared" si="268"/>
        <v/>
      </c>
      <c r="T1461" s="211" t="str">
        <f>IF(M1461="","",'Step 1  Fixed Inputs'!$B$3*(1+'Step 1  Fixed Inputs'!$B$7)/('Step 1  Fixed Inputs'!$B$5-'Step 1  Fixed Inputs'!$B$7)*(1-((1+'Step 1  Fixed Inputs'!$B$7)/(1+'Step 1  Fixed Inputs'!$B$5))^$M1461))</f>
        <v/>
      </c>
      <c r="U1461" s="212" t="str">
        <f>IF(M1461="","",'Step 1  Fixed Inputs'!$B$4*(1+'Step 1  Fixed Inputs'!$B$7)/('Step 1  Fixed Inputs'!$B$5-'Step 1  Fixed Inputs'!$B$7)*(1-((1+'Step 1  Fixed Inputs'!$B$7)/(1+'Step 1  Fixed Inputs'!$B$5))^$M1461))</f>
        <v/>
      </c>
      <c r="V1461" s="213" t="str">
        <f>IF(M1461="","",T1461*#REF!)</f>
        <v/>
      </c>
      <c r="W1461" s="213" t="str">
        <f>IF(M1461="","",U1461*#REF!)</f>
        <v/>
      </c>
      <c r="X1461" s="211" t="str">
        <f>IF(M1461="","",T1461*#REF!+U1461*#REF!)</f>
        <v/>
      </c>
      <c r="Y1461" s="266" t="str">
        <f t="shared" si="269"/>
        <v/>
      </c>
      <c r="Z1461" s="269" t="str">
        <f t="shared" si="270"/>
        <v/>
      </c>
      <c r="AA1461" s="710" t="str">
        <f>IF(Y1461="","",Y1461*'Step 1  Fixed Inputs'!$B$8)</f>
        <v/>
      </c>
    </row>
    <row r="1462" spans="2:27" hidden="1">
      <c r="B1462" s="412"/>
      <c r="C1462" s="578"/>
      <c r="D1462" s="582"/>
      <c r="E1462" s="586"/>
      <c r="F1462" s="643"/>
      <c r="G1462" s="621"/>
      <c r="H1462" s="453"/>
      <c r="I1462" s="565"/>
      <c r="J1462" s="606"/>
      <c r="K1462" s="453"/>
      <c r="L1462" s="461"/>
      <c r="M1462" s="451" t="str">
        <f>IF(C1462="","",VLOOKUP(C1462,'Reference 7.0 EULs'!$D$2:$E$114,2,))</f>
        <v/>
      </c>
      <c r="N1462" s="207" t="str">
        <f t="shared" si="265"/>
        <v/>
      </c>
      <c r="O1462" s="209" t="str">
        <f t="shared" si="267"/>
        <v/>
      </c>
      <c r="P1462" s="209"/>
      <c r="Q1462" s="209"/>
      <c r="R1462" s="208" t="str">
        <f t="shared" si="266"/>
        <v/>
      </c>
      <c r="S1462" s="210" t="str">
        <f t="shared" si="268"/>
        <v/>
      </c>
      <c r="T1462" s="211" t="str">
        <f>IF(M1462="","",'Step 1  Fixed Inputs'!$B$3*(1+'Step 1  Fixed Inputs'!$B$7)/('Step 1  Fixed Inputs'!$B$5-'Step 1  Fixed Inputs'!$B$7)*(1-((1+'Step 1  Fixed Inputs'!$B$7)/(1+'Step 1  Fixed Inputs'!$B$5))^$M1462))</f>
        <v/>
      </c>
      <c r="U1462" s="212" t="str">
        <f>IF(M1462="","",'Step 1  Fixed Inputs'!$B$4*(1+'Step 1  Fixed Inputs'!$B$7)/('Step 1  Fixed Inputs'!$B$5-'Step 1  Fixed Inputs'!$B$7)*(1-((1+'Step 1  Fixed Inputs'!$B$7)/(1+'Step 1  Fixed Inputs'!$B$5))^$M1462))</f>
        <v/>
      </c>
      <c r="V1462" s="213" t="str">
        <f>IF(M1462="","",T1462*#REF!)</f>
        <v/>
      </c>
      <c r="W1462" s="213" t="str">
        <f>IF(M1462="","",U1462*#REF!)</f>
        <v/>
      </c>
      <c r="X1462" s="211" t="str">
        <f>IF(M1462="","",T1462*#REF!+U1462*#REF!)</f>
        <v/>
      </c>
      <c r="Y1462" s="266" t="str">
        <f t="shared" si="269"/>
        <v/>
      </c>
      <c r="Z1462" s="269" t="str">
        <f t="shared" si="270"/>
        <v/>
      </c>
      <c r="AA1462" s="710" t="str">
        <f>IF(Y1462="","",Y1462*'Step 1  Fixed Inputs'!$B$8)</f>
        <v/>
      </c>
    </row>
    <row r="1463" spans="2:27" hidden="1">
      <c r="B1463" s="412"/>
      <c r="C1463" s="578"/>
      <c r="D1463" s="582"/>
      <c r="E1463" s="586"/>
      <c r="F1463" s="643"/>
      <c r="G1463" s="621"/>
      <c r="H1463" s="453"/>
      <c r="I1463" s="565"/>
      <c r="J1463" s="606"/>
      <c r="K1463" s="453"/>
      <c r="L1463" s="461"/>
      <c r="M1463" s="451" t="str">
        <f>IF(C1463="","",VLOOKUP(C1463,'Reference 7.0 EULs'!$D$2:$E$114,2,))</f>
        <v/>
      </c>
      <c r="N1463" s="207" t="str">
        <f t="shared" si="265"/>
        <v/>
      </c>
      <c r="O1463" s="209" t="str">
        <f t="shared" si="267"/>
        <v/>
      </c>
      <c r="P1463" s="209"/>
      <c r="Q1463" s="209"/>
      <c r="R1463" s="208" t="str">
        <f t="shared" si="266"/>
        <v/>
      </c>
      <c r="S1463" s="210" t="str">
        <f t="shared" si="268"/>
        <v/>
      </c>
      <c r="T1463" s="211" t="str">
        <f>IF(M1463="","",'Step 1  Fixed Inputs'!$B$3*(1+'Step 1  Fixed Inputs'!$B$7)/('Step 1  Fixed Inputs'!$B$5-'Step 1  Fixed Inputs'!$B$7)*(1-((1+'Step 1  Fixed Inputs'!$B$7)/(1+'Step 1  Fixed Inputs'!$B$5))^$M1463))</f>
        <v/>
      </c>
      <c r="U1463" s="212" t="str">
        <f>IF(M1463="","",'Step 1  Fixed Inputs'!$B$4*(1+'Step 1  Fixed Inputs'!$B$7)/('Step 1  Fixed Inputs'!$B$5-'Step 1  Fixed Inputs'!$B$7)*(1-((1+'Step 1  Fixed Inputs'!$B$7)/(1+'Step 1  Fixed Inputs'!$B$5))^$M1463))</f>
        <v/>
      </c>
      <c r="V1463" s="213" t="str">
        <f>IF(M1463="","",T1463*#REF!)</f>
        <v/>
      </c>
      <c r="W1463" s="213" t="str">
        <f>IF(M1463="","",U1463*#REF!)</f>
        <v/>
      </c>
      <c r="X1463" s="211" t="str">
        <f>IF(M1463="","",T1463*#REF!+U1463*#REF!)</f>
        <v/>
      </c>
      <c r="Y1463" s="266" t="str">
        <f t="shared" si="269"/>
        <v/>
      </c>
      <c r="Z1463" s="269" t="str">
        <f t="shared" si="270"/>
        <v/>
      </c>
      <c r="AA1463" s="710" t="str">
        <f>IF(Y1463="","",Y1463*'Step 1  Fixed Inputs'!$B$8)</f>
        <v/>
      </c>
    </row>
    <row r="1464" spans="2:27" hidden="1">
      <c r="B1464" s="412"/>
      <c r="C1464" s="578"/>
      <c r="D1464" s="582"/>
      <c r="E1464" s="586"/>
      <c r="F1464" s="643"/>
      <c r="G1464" s="621"/>
      <c r="H1464" s="453"/>
      <c r="I1464" s="565"/>
      <c r="J1464" s="606"/>
      <c r="K1464" s="453"/>
      <c r="L1464" s="461"/>
      <c r="M1464" s="451" t="str">
        <f>IF(C1464="","",VLOOKUP(C1464,'Reference 7.0 EULs'!$D$2:$E$114,2,))</f>
        <v/>
      </c>
      <c r="N1464" s="207" t="str">
        <f t="shared" si="265"/>
        <v/>
      </c>
      <c r="O1464" s="209" t="str">
        <f t="shared" si="267"/>
        <v/>
      </c>
      <c r="P1464" s="209"/>
      <c r="Q1464" s="209"/>
      <c r="R1464" s="208" t="str">
        <f t="shared" si="266"/>
        <v/>
      </c>
      <c r="S1464" s="210" t="str">
        <f t="shared" si="268"/>
        <v/>
      </c>
      <c r="T1464" s="211" t="str">
        <f>IF(M1464="","",'Step 1  Fixed Inputs'!$B$3*(1+'Step 1  Fixed Inputs'!$B$7)/('Step 1  Fixed Inputs'!$B$5-'Step 1  Fixed Inputs'!$B$7)*(1-((1+'Step 1  Fixed Inputs'!$B$7)/(1+'Step 1  Fixed Inputs'!$B$5))^$M1464))</f>
        <v/>
      </c>
      <c r="U1464" s="212" t="str">
        <f>IF(M1464="","",'Step 1  Fixed Inputs'!$B$4*(1+'Step 1  Fixed Inputs'!$B$7)/('Step 1  Fixed Inputs'!$B$5-'Step 1  Fixed Inputs'!$B$7)*(1-((1+'Step 1  Fixed Inputs'!$B$7)/(1+'Step 1  Fixed Inputs'!$B$5))^$M1464))</f>
        <v/>
      </c>
      <c r="V1464" s="213" t="str">
        <f>IF(M1464="","",T1464*#REF!)</f>
        <v/>
      </c>
      <c r="W1464" s="213" t="str">
        <f>IF(M1464="","",U1464*#REF!)</f>
        <v/>
      </c>
      <c r="X1464" s="211" t="str">
        <f>IF(M1464="","",T1464*#REF!+U1464*#REF!)</f>
        <v/>
      </c>
      <c r="Y1464" s="266" t="str">
        <f t="shared" si="269"/>
        <v/>
      </c>
      <c r="Z1464" s="269" t="str">
        <f t="shared" si="270"/>
        <v/>
      </c>
      <c r="AA1464" s="710" t="str">
        <f>IF(Y1464="","",Y1464*'Step 1  Fixed Inputs'!$B$8)</f>
        <v/>
      </c>
    </row>
    <row r="1465" spans="2:27" hidden="1">
      <c r="B1465" s="412"/>
      <c r="C1465" s="578"/>
      <c r="D1465" s="582"/>
      <c r="E1465" s="586"/>
      <c r="F1465" s="643"/>
      <c r="G1465" s="621"/>
      <c r="H1465" s="453"/>
      <c r="I1465" s="565"/>
      <c r="J1465" s="606"/>
      <c r="K1465" s="453"/>
      <c r="L1465" s="461"/>
      <c r="M1465" s="451" t="str">
        <f>IF(C1465="","",VLOOKUP(C1465,'Reference 7.0 EULs'!$D$2:$E$114,2,))</f>
        <v/>
      </c>
      <c r="N1465" s="207" t="str">
        <f t="shared" si="265"/>
        <v/>
      </c>
      <c r="O1465" s="209" t="str">
        <f t="shared" si="267"/>
        <v/>
      </c>
      <c r="P1465" s="209"/>
      <c r="Q1465" s="209"/>
      <c r="R1465" s="208" t="str">
        <f t="shared" si="266"/>
        <v/>
      </c>
      <c r="S1465" s="210" t="str">
        <f t="shared" si="268"/>
        <v/>
      </c>
      <c r="T1465" s="211" t="str">
        <f>IF(M1465="","",'Step 1  Fixed Inputs'!$B$3*(1+'Step 1  Fixed Inputs'!$B$7)/('Step 1  Fixed Inputs'!$B$5-'Step 1  Fixed Inputs'!$B$7)*(1-((1+'Step 1  Fixed Inputs'!$B$7)/(1+'Step 1  Fixed Inputs'!$B$5))^$M1465))</f>
        <v/>
      </c>
      <c r="U1465" s="212" t="str">
        <f>IF(M1465="","",'Step 1  Fixed Inputs'!$B$4*(1+'Step 1  Fixed Inputs'!$B$7)/('Step 1  Fixed Inputs'!$B$5-'Step 1  Fixed Inputs'!$B$7)*(1-((1+'Step 1  Fixed Inputs'!$B$7)/(1+'Step 1  Fixed Inputs'!$B$5))^$M1465))</f>
        <v/>
      </c>
      <c r="V1465" s="213" t="str">
        <f>IF(M1465="","",T1465*#REF!)</f>
        <v/>
      </c>
      <c r="W1465" s="213" t="str">
        <f>IF(M1465="","",U1465*#REF!)</f>
        <v/>
      </c>
      <c r="X1465" s="211" t="str">
        <f>IF(M1465="","",T1465*#REF!+U1465*#REF!)</f>
        <v/>
      </c>
      <c r="Y1465" s="266" t="str">
        <f t="shared" si="269"/>
        <v/>
      </c>
      <c r="Z1465" s="269" t="str">
        <f t="shared" si="270"/>
        <v/>
      </c>
      <c r="AA1465" s="710" t="str">
        <f>IF(Y1465="","",Y1465*'Step 1  Fixed Inputs'!$B$8)</f>
        <v/>
      </c>
    </row>
    <row r="1466" spans="2:27" hidden="1">
      <c r="B1466" s="412"/>
      <c r="C1466" s="578"/>
      <c r="D1466" s="582"/>
      <c r="E1466" s="586"/>
      <c r="F1466" s="643"/>
      <c r="G1466" s="621"/>
      <c r="H1466" s="453"/>
      <c r="I1466" s="565"/>
      <c r="J1466" s="606"/>
      <c r="K1466" s="453"/>
      <c r="L1466" s="461"/>
      <c r="M1466" s="451" t="str">
        <f>IF(C1466="","",VLOOKUP(C1466,'Reference 7.0 EULs'!$D$2:$E$114,2,))</f>
        <v/>
      </c>
      <c r="N1466" s="207" t="str">
        <f t="shared" si="265"/>
        <v/>
      </c>
      <c r="O1466" s="209" t="str">
        <f t="shared" si="267"/>
        <v/>
      </c>
      <c r="P1466" s="209"/>
      <c r="Q1466" s="209"/>
      <c r="R1466" s="208" t="str">
        <f t="shared" si="266"/>
        <v/>
      </c>
      <c r="S1466" s="210" t="str">
        <f t="shared" si="268"/>
        <v/>
      </c>
      <c r="T1466" s="211" t="str">
        <f>IF(M1466="","",'Step 1  Fixed Inputs'!$B$3*(1+'Step 1  Fixed Inputs'!$B$7)/('Step 1  Fixed Inputs'!$B$5-'Step 1  Fixed Inputs'!$B$7)*(1-((1+'Step 1  Fixed Inputs'!$B$7)/(1+'Step 1  Fixed Inputs'!$B$5))^$M1466))</f>
        <v/>
      </c>
      <c r="U1466" s="212" t="str">
        <f>IF(M1466="","",'Step 1  Fixed Inputs'!$B$4*(1+'Step 1  Fixed Inputs'!$B$7)/('Step 1  Fixed Inputs'!$B$5-'Step 1  Fixed Inputs'!$B$7)*(1-((1+'Step 1  Fixed Inputs'!$B$7)/(1+'Step 1  Fixed Inputs'!$B$5))^$M1466))</f>
        <v/>
      </c>
      <c r="V1466" s="213" t="str">
        <f>IF(M1466="","",T1466*#REF!)</f>
        <v/>
      </c>
      <c r="W1466" s="213" t="str">
        <f>IF(M1466="","",U1466*#REF!)</f>
        <v/>
      </c>
      <c r="X1466" s="211" t="str">
        <f>IF(M1466="","",T1466*#REF!+U1466*#REF!)</f>
        <v/>
      </c>
      <c r="Y1466" s="266" t="str">
        <f t="shared" si="269"/>
        <v/>
      </c>
      <c r="Z1466" s="269" t="str">
        <f t="shared" si="270"/>
        <v/>
      </c>
      <c r="AA1466" s="710" t="str">
        <f>IF(Y1466="","",Y1466*'Step 1  Fixed Inputs'!$B$8)</f>
        <v/>
      </c>
    </row>
    <row r="1467" spans="2:27" hidden="1">
      <c r="B1467" s="412"/>
      <c r="C1467" s="578"/>
      <c r="D1467" s="582"/>
      <c r="E1467" s="586"/>
      <c r="F1467" s="643"/>
      <c r="G1467" s="621"/>
      <c r="H1467" s="453"/>
      <c r="I1467" s="565"/>
      <c r="J1467" s="606"/>
      <c r="K1467" s="453"/>
      <c r="L1467" s="461"/>
      <c r="M1467" s="451" t="str">
        <f>IF(C1467="","",VLOOKUP(C1467,'Reference 7.0 EULs'!$D$2:$E$114,2,))</f>
        <v/>
      </c>
      <c r="N1467" s="207" t="str">
        <f t="shared" si="265"/>
        <v/>
      </c>
      <c r="O1467" s="209" t="str">
        <f t="shared" si="267"/>
        <v/>
      </c>
      <c r="P1467" s="209"/>
      <c r="Q1467" s="209"/>
      <c r="R1467" s="208" t="str">
        <f t="shared" si="266"/>
        <v/>
      </c>
      <c r="S1467" s="210" t="str">
        <f t="shared" si="268"/>
        <v/>
      </c>
      <c r="T1467" s="211" t="str">
        <f>IF(M1467="","",'Step 1  Fixed Inputs'!$B$3*(1+'Step 1  Fixed Inputs'!$B$7)/('Step 1  Fixed Inputs'!$B$5-'Step 1  Fixed Inputs'!$B$7)*(1-((1+'Step 1  Fixed Inputs'!$B$7)/(1+'Step 1  Fixed Inputs'!$B$5))^$M1467))</f>
        <v/>
      </c>
      <c r="U1467" s="212" t="str">
        <f>IF(M1467="","",'Step 1  Fixed Inputs'!$B$4*(1+'Step 1  Fixed Inputs'!$B$7)/('Step 1  Fixed Inputs'!$B$5-'Step 1  Fixed Inputs'!$B$7)*(1-((1+'Step 1  Fixed Inputs'!$B$7)/(1+'Step 1  Fixed Inputs'!$B$5))^$M1467))</f>
        <v/>
      </c>
      <c r="V1467" s="213" t="str">
        <f>IF(M1467="","",T1467*#REF!)</f>
        <v/>
      </c>
      <c r="W1467" s="213" t="str">
        <f>IF(M1467="","",U1467*#REF!)</f>
        <v/>
      </c>
      <c r="X1467" s="211" t="str">
        <f>IF(M1467="","",T1467*#REF!+U1467*#REF!)</f>
        <v/>
      </c>
      <c r="Y1467" s="266" t="str">
        <f t="shared" si="269"/>
        <v/>
      </c>
      <c r="Z1467" s="269" t="str">
        <f t="shared" si="270"/>
        <v/>
      </c>
      <c r="AA1467" s="710" t="str">
        <f>IF(Y1467="","",Y1467*'Step 1  Fixed Inputs'!$B$8)</f>
        <v/>
      </c>
    </row>
    <row r="1468" spans="2:27" hidden="1">
      <c r="B1468" s="412"/>
      <c r="C1468" s="578"/>
      <c r="D1468" s="582"/>
      <c r="E1468" s="586"/>
      <c r="F1468" s="643"/>
      <c r="G1468" s="621"/>
      <c r="H1468" s="453"/>
      <c r="I1468" s="565"/>
      <c r="J1468" s="606"/>
      <c r="K1468" s="453"/>
      <c r="L1468" s="461"/>
      <c r="M1468" s="451" t="str">
        <f>IF(C1468="","",VLOOKUP(C1468,'Reference 7.0 EULs'!$D$2:$E$114,2,))</f>
        <v/>
      </c>
      <c r="N1468" s="207" t="str">
        <f t="shared" si="265"/>
        <v/>
      </c>
      <c r="O1468" s="209" t="str">
        <f t="shared" si="267"/>
        <v/>
      </c>
      <c r="P1468" s="209"/>
      <c r="Q1468" s="209"/>
      <c r="R1468" s="208" t="str">
        <f t="shared" si="266"/>
        <v/>
      </c>
      <c r="S1468" s="210" t="str">
        <f t="shared" si="268"/>
        <v/>
      </c>
      <c r="T1468" s="211" t="str">
        <f>IF(M1468="","",'Step 1  Fixed Inputs'!$B$3*(1+'Step 1  Fixed Inputs'!$B$7)/('Step 1  Fixed Inputs'!$B$5-'Step 1  Fixed Inputs'!$B$7)*(1-((1+'Step 1  Fixed Inputs'!$B$7)/(1+'Step 1  Fixed Inputs'!$B$5))^$M1468))</f>
        <v/>
      </c>
      <c r="U1468" s="212" t="str">
        <f>IF(M1468="","",'Step 1  Fixed Inputs'!$B$4*(1+'Step 1  Fixed Inputs'!$B$7)/('Step 1  Fixed Inputs'!$B$5-'Step 1  Fixed Inputs'!$B$7)*(1-((1+'Step 1  Fixed Inputs'!$B$7)/(1+'Step 1  Fixed Inputs'!$B$5))^$M1468))</f>
        <v/>
      </c>
      <c r="V1468" s="213" t="str">
        <f>IF(M1468="","",T1468*#REF!)</f>
        <v/>
      </c>
      <c r="W1468" s="213" t="str">
        <f>IF(M1468="","",U1468*#REF!)</f>
        <v/>
      </c>
      <c r="X1468" s="211" t="str">
        <f>IF(M1468="","",T1468*#REF!+U1468*#REF!)</f>
        <v/>
      </c>
      <c r="Y1468" s="266" t="str">
        <f t="shared" si="269"/>
        <v/>
      </c>
      <c r="Z1468" s="269" t="str">
        <f t="shared" si="270"/>
        <v/>
      </c>
      <c r="AA1468" s="710" t="str">
        <f>IF(Y1468="","",Y1468*'Step 1  Fixed Inputs'!$B$8)</f>
        <v/>
      </c>
    </row>
    <row r="1469" spans="2:27" hidden="1">
      <c r="B1469" s="412"/>
      <c r="C1469" s="578"/>
      <c r="D1469" s="582"/>
      <c r="E1469" s="586"/>
      <c r="F1469" s="643"/>
      <c r="G1469" s="621"/>
      <c r="H1469" s="453"/>
      <c r="I1469" s="565"/>
      <c r="J1469" s="606"/>
      <c r="K1469" s="453"/>
      <c r="L1469" s="461"/>
      <c r="M1469" s="451" t="str">
        <f>IF(C1469="","",VLOOKUP(C1469,'Reference 7.0 EULs'!$D$2:$E$114,2,))</f>
        <v/>
      </c>
      <c r="N1469" s="207" t="str">
        <f t="shared" si="265"/>
        <v/>
      </c>
      <c r="O1469" s="209" t="str">
        <f t="shared" si="267"/>
        <v/>
      </c>
      <c r="P1469" s="209"/>
      <c r="Q1469" s="209"/>
      <c r="R1469" s="208" t="str">
        <f t="shared" si="266"/>
        <v/>
      </c>
      <c r="S1469" s="210" t="str">
        <f t="shared" si="268"/>
        <v/>
      </c>
      <c r="T1469" s="211" t="str">
        <f>IF(M1469="","",'Step 1  Fixed Inputs'!$B$3*(1+'Step 1  Fixed Inputs'!$B$7)/('Step 1  Fixed Inputs'!$B$5-'Step 1  Fixed Inputs'!$B$7)*(1-((1+'Step 1  Fixed Inputs'!$B$7)/(1+'Step 1  Fixed Inputs'!$B$5))^$M1469))</f>
        <v/>
      </c>
      <c r="U1469" s="212" t="str">
        <f>IF(M1469="","",'Step 1  Fixed Inputs'!$B$4*(1+'Step 1  Fixed Inputs'!$B$7)/('Step 1  Fixed Inputs'!$B$5-'Step 1  Fixed Inputs'!$B$7)*(1-((1+'Step 1  Fixed Inputs'!$B$7)/(1+'Step 1  Fixed Inputs'!$B$5))^$M1469))</f>
        <v/>
      </c>
      <c r="V1469" s="213" t="str">
        <f>IF(M1469="","",T1469*#REF!)</f>
        <v/>
      </c>
      <c r="W1469" s="213" t="str">
        <f>IF(M1469="","",U1469*#REF!)</f>
        <v/>
      </c>
      <c r="X1469" s="211" t="str">
        <f>IF(M1469="","",T1469*#REF!+U1469*#REF!)</f>
        <v/>
      </c>
      <c r="Y1469" s="266" t="str">
        <f t="shared" si="269"/>
        <v/>
      </c>
      <c r="Z1469" s="269" t="str">
        <f t="shared" si="270"/>
        <v/>
      </c>
      <c r="AA1469" s="710" t="str">
        <f>IF(Y1469="","",Y1469*'Step 1  Fixed Inputs'!$B$8)</f>
        <v/>
      </c>
    </row>
    <row r="1470" spans="2:27" hidden="1">
      <c r="B1470" s="412"/>
      <c r="C1470" s="578"/>
      <c r="D1470" s="582"/>
      <c r="E1470" s="586"/>
      <c r="F1470" s="643"/>
      <c r="G1470" s="621"/>
      <c r="H1470" s="453"/>
      <c r="I1470" s="565"/>
      <c r="J1470" s="606"/>
      <c r="K1470" s="453"/>
      <c r="L1470" s="461"/>
      <c r="M1470" s="451" t="str">
        <f>IF(C1470="","",VLOOKUP(C1470,'Reference 7.0 EULs'!$D$2:$E$114,2,))</f>
        <v/>
      </c>
      <c r="N1470" s="207" t="str">
        <f t="shared" ref="N1470:N1508" si="271">IF(M1470="","",(L1470/L$1360)*N$1360)</f>
        <v/>
      </c>
      <c r="O1470" s="209" t="str">
        <f t="shared" si="267"/>
        <v/>
      </c>
      <c r="P1470" s="209"/>
      <c r="Q1470" s="209"/>
      <c r="R1470" s="208" t="str">
        <f t="shared" ref="R1470:R1508" si="272">IF(M1470="","",(L1470/L$1360)*R$1360)</f>
        <v/>
      </c>
      <c r="S1470" s="210" t="str">
        <f t="shared" si="268"/>
        <v/>
      </c>
      <c r="T1470" s="211" t="str">
        <f>IF(M1470="","",'Step 1  Fixed Inputs'!$B$3*(1+'Step 1  Fixed Inputs'!$B$7)/('Step 1  Fixed Inputs'!$B$5-'Step 1  Fixed Inputs'!$B$7)*(1-((1+'Step 1  Fixed Inputs'!$B$7)/(1+'Step 1  Fixed Inputs'!$B$5))^$M1470))</f>
        <v/>
      </c>
      <c r="U1470" s="212" t="str">
        <f>IF(M1470="","",'Step 1  Fixed Inputs'!$B$4*(1+'Step 1  Fixed Inputs'!$B$7)/('Step 1  Fixed Inputs'!$B$5-'Step 1  Fixed Inputs'!$B$7)*(1-((1+'Step 1  Fixed Inputs'!$B$7)/(1+'Step 1  Fixed Inputs'!$B$5))^$M1470))</f>
        <v/>
      </c>
      <c r="V1470" s="213" t="str">
        <f>IF(M1470="","",T1470*#REF!)</f>
        <v/>
      </c>
      <c r="W1470" s="213" t="str">
        <f>IF(M1470="","",U1470*#REF!)</f>
        <v/>
      </c>
      <c r="X1470" s="211" t="str">
        <f>IF(M1470="","",T1470*#REF!+U1470*#REF!)</f>
        <v/>
      </c>
      <c r="Y1470" s="266" t="str">
        <f t="shared" si="269"/>
        <v/>
      </c>
      <c r="Z1470" s="269" t="str">
        <f t="shared" si="270"/>
        <v/>
      </c>
      <c r="AA1470" s="710" t="str">
        <f>IF(Y1470="","",Y1470*'Step 1  Fixed Inputs'!$B$8)</f>
        <v/>
      </c>
    </row>
    <row r="1471" spans="2:27" hidden="1">
      <c r="B1471" s="412"/>
      <c r="C1471" s="578"/>
      <c r="D1471" s="582"/>
      <c r="E1471" s="586"/>
      <c r="F1471" s="643"/>
      <c r="G1471" s="621"/>
      <c r="H1471" s="453"/>
      <c r="I1471" s="565"/>
      <c r="J1471" s="606"/>
      <c r="K1471" s="453"/>
      <c r="L1471" s="461"/>
      <c r="M1471" s="451" t="str">
        <f>IF(C1471="","",VLOOKUP(C1471,'Reference 7.0 EULs'!$D$2:$E$114,2,))</f>
        <v/>
      </c>
      <c r="N1471" s="207" t="str">
        <f t="shared" si="271"/>
        <v/>
      </c>
      <c r="O1471" s="209" t="str">
        <f t="shared" si="267"/>
        <v/>
      </c>
      <c r="P1471" s="209"/>
      <c r="Q1471" s="209"/>
      <c r="R1471" s="208" t="str">
        <f t="shared" si="272"/>
        <v/>
      </c>
      <c r="S1471" s="210" t="str">
        <f t="shared" si="268"/>
        <v/>
      </c>
      <c r="T1471" s="211" t="str">
        <f>IF(M1471="","",'Step 1  Fixed Inputs'!$B$3*(1+'Step 1  Fixed Inputs'!$B$7)/('Step 1  Fixed Inputs'!$B$5-'Step 1  Fixed Inputs'!$B$7)*(1-((1+'Step 1  Fixed Inputs'!$B$7)/(1+'Step 1  Fixed Inputs'!$B$5))^$M1471))</f>
        <v/>
      </c>
      <c r="U1471" s="212" t="str">
        <f>IF(M1471="","",'Step 1  Fixed Inputs'!$B$4*(1+'Step 1  Fixed Inputs'!$B$7)/('Step 1  Fixed Inputs'!$B$5-'Step 1  Fixed Inputs'!$B$7)*(1-((1+'Step 1  Fixed Inputs'!$B$7)/(1+'Step 1  Fixed Inputs'!$B$5))^$M1471))</f>
        <v/>
      </c>
      <c r="V1471" s="213" t="str">
        <f>IF(M1471="","",T1471*#REF!)</f>
        <v/>
      </c>
      <c r="W1471" s="213" t="str">
        <f>IF(M1471="","",U1471*#REF!)</f>
        <v/>
      </c>
      <c r="X1471" s="211" t="str">
        <f>IF(M1471="","",T1471*#REF!+U1471*#REF!)</f>
        <v/>
      </c>
      <c r="Y1471" s="266" t="str">
        <f t="shared" si="269"/>
        <v/>
      </c>
      <c r="Z1471" s="269" t="str">
        <f t="shared" si="270"/>
        <v/>
      </c>
      <c r="AA1471" s="710" t="str">
        <f>IF(Y1471="","",Y1471*'Step 1  Fixed Inputs'!$B$8)</f>
        <v/>
      </c>
    </row>
    <row r="1472" spans="2:27" hidden="1">
      <c r="B1472" s="412"/>
      <c r="C1472" s="578"/>
      <c r="D1472" s="582"/>
      <c r="E1472" s="586"/>
      <c r="F1472" s="643"/>
      <c r="G1472" s="621"/>
      <c r="H1472" s="453"/>
      <c r="I1472" s="565"/>
      <c r="J1472" s="606"/>
      <c r="K1472" s="453"/>
      <c r="L1472" s="461"/>
      <c r="M1472" s="451" t="str">
        <f>IF(C1472="","",VLOOKUP(C1472,'Reference 7.0 EULs'!$D$2:$E$114,2,))</f>
        <v/>
      </c>
      <c r="N1472" s="207" t="str">
        <f t="shared" si="271"/>
        <v/>
      </c>
      <c r="O1472" s="209" t="str">
        <f t="shared" si="267"/>
        <v/>
      </c>
      <c r="P1472" s="209"/>
      <c r="Q1472" s="209"/>
      <c r="R1472" s="208" t="str">
        <f t="shared" si="272"/>
        <v/>
      </c>
      <c r="S1472" s="210" t="str">
        <f t="shared" si="268"/>
        <v/>
      </c>
      <c r="T1472" s="211" t="str">
        <f>IF(M1472="","",'Step 1  Fixed Inputs'!$B$3*(1+'Step 1  Fixed Inputs'!$B$7)/('Step 1  Fixed Inputs'!$B$5-'Step 1  Fixed Inputs'!$B$7)*(1-((1+'Step 1  Fixed Inputs'!$B$7)/(1+'Step 1  Fixed Inputs'!$B$5))^$M1472))</f>
        <v/>
      </c>
      <c r="U1472" s="212" t="str">
        <f>IF(M1472="","",'Step 1  Fixed Inputs'!$B$4*(1+'Step 1  Fixed Inputs'!$B$7)/('Step 1  Fixed Inputs'!$B$5-'Step 1  Fixed Inputs'!$B$7)*(1-((1+'Step 1  Fixed Inputs'!$B$7)/(1+'Step 1  Fixed Inputs'!$B$5))^$M1472))</f>
        <v/>
      </c>
      <c r="V1472" s="213" t="str">
        <f>IF(M1472="","",T1472*#REF!)</f>
        <v/>
      </c>
      <c r="W1472" s="213" t="str">
        <f>IF(M1472="","",U1472*#REF!)</f>
        <v/>
      </c>
      <c r="X1472" s="211" t="str">
        <f>IF(M1472="","",T1472*#REF!+U1472*#REF!)</f>
        <v/>
      </c>
      <c r="Y1472" s="266" t="str">
        <f t="shared" si="269"/>
        <v/>
      </c>
      <c r="Z1472" s="269" t="str">
        <f t="shared" si="270"/>
        <v/>
      </c>
      <c r="AA1472" s="710" t="str">
        <f>IF(Y1472="","",Y1472*'Step 1  Fixed Inputs'!$B$8)</f>
        <v/>
      </c>
    </row>
    <row r="1473" spans="2:27" hidden="1">
      <c r="B1473" s="412"/>
      <c r="C1473" s="578"/>
      <c r="D1473" s="582"/>
      <c r="E1473" s="586"/>
      <c r="F1473" s="643"/>
      <c r="G1473" s="621"/>
      <c r="H1473" s="453"/>
      <c r="I1473" s="565"/>
      <c r="J1473" s="606"/>
      <c r="K1473" s="453"/>
      <c r="L1473" s="460"/>
      <c r="M1473" s="451" t="str">
        <f>IF(C1473="","",VLOOKUP(C1473,'Reference 7.0 EULs'!$D$2:$E$114,2,))</f>
        <v/>
      </c>
      <c r="N1473" s="207" t="str">
        <f t="shared" si="271"/>
        <v/>
      </c>
      <c r="O1473" s="209" t="str">
        <f t="shared" si="267"/>
        <v/>
      </c>
      <c r="P1473" s="209"/>
      <c r="Q1473" s="209"/>
      <c r="R1473" s="208" t="str">
        <f t="shared" si="272"/>
        <v/>
      </c>
      <c r="S1473" s="210" t="str">
        <f t="shared" si="268"/>
        <v/>
      </c>
      <c r="T1473" s="211" t="str">
        <f>IF(M1473="","",'Step 1  Fixed Inputs'!$B$3*(1+'Step 1  Fixed Inputs'!$B$7)/('Step 1  Fixed Inputs'!$B$5-'Step 1  Fixed Inputs'!$B$7)*(1-((1+'Step 1  Fixed Inputs'!$B$7)/(1+'Step 1  Fixed Inputs'!$B$5))^$M1473))</f>
        <v/>
      </c>
      <c r="U1473" s="212" t="str">
        <f>IF(M1473="","",'Step 1  Fixed Inputs'!$B$4*(1+'Step 1  Fixed Inputs'!$B$7)/('Step 1  Fixed Inputs'!$B$5-'Step 1  Fixed Inputs'!$B$7)*(1-((1+'Step 1  Fixed Inputs'!$B$7)/(1+'Step 1  Fixed Inputs'!$B$5))^$M1473))</f>
        <v/>
      </c>
      <c r="V1473" s="213" t="str">
        <f>IF(M1473="","",T1473*#REF!)</f>
        <v/>
      </c>
      <c r="W1473" s="213" t="str">
        <f>IF(M1473="","",U1473*#REF!)</f>
        <v/>
      </c>
      <c r="X1473" s="211" t="str">
        <f>IF(M1473="","",T1473*#REF!+U1473*#REF!)</f>
        <v/>
      </c>
      <c r="Y1473" s="266" t="str">
        <f t="shared" si="269"/>
        <v/>
      </c>
      <c r="Z1473" s="269" t="str">
        <f t="shared" si="270"/>
        <v/>
      </c>
      <c r="AA1473" s="710" t="str">
        <f>IF(Y1473="","",Y1473*'Step 1  Fixed Inputs'!$B$8)</f>
        <v/>
      </c>
    </row>
    <row r="1474" spans="2:27" hidden="1">
      <c r="B1474" s="412"/>
      <c r="C1474" s="578"/>
      <c r="D1474" s="582"/>
      <c r="E1474" s="586"/>
      <c r="F1474" s="643"/>
      <c r="G1474" s="621"/>
      <c r="H1474" s="453"/>
      <c r="I1474" s="565"/>
      <c r="J1474" s="606"/>
      <c r="K1474" s="453"/>
      <c r="L1474" s="460"/>
      <c r="M1474" s="451" t="str">
        <f>IF(C1474="","",VLOOKUP(C1474,'Reference 7.0 EULs'!$D$2:$E$114,2,))</f>
        <v/>
      </c>
      <c r="N1474" s="207" t="str">
        <f t="shared" si="271"/>
        <v/>
      </c>
      <c r="O1474" s="209" t="str">
        <f t="shared" si="267"/>
        <v/>
      </c>
      <c r="P1474" s="209"/>
      <c r="Q1474" s="209"/>
      <c r="R1474" s="208" t="str">
        <f t="shared" si="272"/>
        <v/>
      </c>
      <c r="S1474" s="210" t="str">
        <f t="shared" si="268"/>
        <v/>
      </c>
      <c r="T1474" s="211" t="str">
        <f>IF(M1474="","",'Step 1  Fixed Inputs'!$B$3*(1+'Step 1  Fixed Inputs'!$B$7)/('Step 1  Fixed Inputs'!$B$5-'Step 1  Fixed Inputs'!$B$7)*(1-((1+'Step 1  Fixed Inputs'!$B$7)/(1+'Step 1  Fixed Inputs'!$B$5))^$M1474))</f>
        <v/>
      </c>
      <c r="U1474" s="212" t="str">
        <f>IF(M1474="","",'Step 1  Fixed Inputs'!$B$4*(1+'Step 1  Fixed Inputs'!$B$7)/('Step 1  Fixed Inputs'!$B$5-'Step 1  Fixed Inputs'!$B$7)*(1-((1+'Step 1  Fixed Inputs'!$B$7)/(1+'Step 1  Fixed Inputs'!$B$5))^$M1474))</f>
        <v/>
      </c>
      <c r="V1474" s="213" t="str">
        <f>IF(M1474="","",T1474*#REF!)</f>
        <v/>
      </c>
      <c r="W1474" s="213" t="str">
        <f>IF(M1474="","",U1474*#REF!)</f>
        <v/>
      </c>
      <c r="X1474" s="211" t="str">
        <f>IF(M1474="","",T1474*#REF!+U1474*#REF!)</f>
        <v/>
      </c>
      <c r="Y1474" s="266" t="str">
        <f t="shared" si="269"/>
        <v/>
      </c>
      <c r="Z1474" s="269" t="str">
        <f t="shared" si="270"/>
        <v/>
      </c>
      <c r="AA1474" s="710" t="str">
        <f>IF(Y1474="","",Y1474*'Step 1  Fixed Inputs'!$B$8)</f>
        <v/>
      </c>
    </row>
    <row r="1475" spans="2:27" hidden="1">
      <c r="B1475" s="412"/>
      <c r="C1475" s="578"/>
      <c r="D1475" s="582"/>
      <c r="E1475" s="586"/>
      <c r="F1475" s="643"/>
      <c r="G1475" s="621"/>
      <c r="H1475" s="453"/>
      <c r="I1475" s="565"/>
      <c r="J1475" s="606"/>
      <c r="K1475" s="453"/>
      <c r="L1475" s="460"/>
      <c r="M1475" s="451" t="str">
        <f>IF(C1475="","",VLOOKUP(C1475,'Reference 7.0 EULs'!$D$2:$E$114,2,))</f>
        <v/>
      </c>
      <c r="N1475" s="207" t="str">
        <f t="shared" si="271"/>
        <v/>
      </c>
      <c r="O1475" s="209" t="str">
        <f t="shared" si="267"/>
        <v/>
      </c>
      <c r="P1475" s="209"/>
      <c r="Q1475" s="209"/>
      <c r="R1475" s="208" t="str">
        <f t="shared" si="272"/>
        <v/>
      </c>
      <c r="S1475" s="210" t="str">
        <f t="shared" si="268"/>
        <v/>
      </c>
      <c r="T1475" s="211" t="str">
        <f>IF(M1475="","",'Step 1  Fixed Inputs'!$B$3*(1+'Step 1  Fixed Inputs'!$B$7)/('Step 1  Fixed Inputs'!$B$5-'Step 1  Fixed Inputs'!$B$7)*(1-((1+'Step 1  Fixed Inputs'!$B$7)/(1+'Step 1  Fixed Inputs'!$B$5))^$M1475))</f>
        <v/>
      </c>
      <c r="U1475" s="212" t="str">
        <f>IF(M1475="","",'Step 1  Fixed Inputs'!$B$4*(1+'Step 1  Fixed Inputs'!$B$7)/('Step 1  Fixed Inputs'!$B$5-'Step 1  Fixed Inputs'!$B$7)*(1-((1+'Step 1  Fixed Inputs'!$B$7)/(1+'Step 1  Fixed Inputs'!$B$5))^$M1475))</f>
        <v/>
      </c>
      <c r="V1475" s="213" t="str">
        <f>IF(M1475="","",T1475*#REF!)</f>
        <v/>
      </c>
      <c r="W1475" s="213" t="str">
        <f>IF(M1475="","",U1475*#REF!)</f>
        <v/>
      </c>
      <c r="X1475" s="211" t="str">
        <f>IF(M1475="","",T1475*#REF!+U1475*#REF!)</f>
        <v/>
      </c>
      <c r="Y1475" s="266" t="str">
        <f t="shared" si="269"/>
        <v/>
      </c>
      <c r="Z1475" s="269" t="str">
        <f t="shared" si="270"/>
        <v/>
      </c>
      <c r="AA1475" s="710" t="str">
        <f>IF(Y1475="","",Y1475*'Step 1  Fixed Inputs'!$B$8)</f>
        <v/>
      </c>
    </row>
    <row r="1476" spans="2:27" hidden="1">
      <c r="B1476" s="412"/>
      <c r="C1476" s="578"/>
      <c r="D1476" s="582"/>
      <c r="E1476" s="586"/>
      <c r="F1476" s="643"/>
      <c r="G1476" s="621"/>
      <c r="H1476" s="453"/>
      <c r="I1476" s="565"/>
      <c r="J1476" s="606"/>
      <c r="K1476" s="453"/>
      <c r="L1476" s="460"/>
      <c r="M1476" s="451" t="str">
        <f>IF(C1476="","",VLOOKUP(C1476,'Reference 7.0 EULs'!$D$2:$E$114,2,))</f>
        <v/>
      </c>
      <c r="N1476" s="207" t="str">
        <f t="shared" si="271"/>
        <v/>
      </c>
      <c r="O1476" s="209" t="str">
        <f t="shared" si="267"/>
        <v/>
      </c>
      <c r="P1476" s="209"/>
      <c r="Q1476" s="209"/>
      <c r="R1476" s="208" t="str">
        <f t="shared" si="272"/>
        <v/>
      </c>
      <c r="S1476" s="210" t="str">
        <f t="shared" si="268"/>
        <v/>
      </c>
      <c r="T1476" s="211" t="str">
        <f>IF(M1476="","",'Step 1  Fixed Inputs'!$B$3*(1+'Step 1  Fixed Inputs'!$B$7)/('Step 1  Fixed Inputs'!$B$5-'Step 1  Fixed Inputs'!$B$7)*(1-((1+'Step 1  Fixed Inputs'!$B$7)/(1+'Step 1  Fixed Inputs'!$B$5))^$M1476))</f>
        <v/>
      </c>
      <c r="U1476" s="212" t="str">
        <f>IF(M1476="","",'Step 1  Fixed Inputs'!$B$4*(1+'Step 1  Fixed Inputs'!$B$7)/('Step 1  Fixed Inputs'!$B$5-'Step 1  Fixed Inputs'!$B$7)*(1-((1+'Step 1  Fixed Inputs'!$B$7)/(1+'Step 1  Fixed Inputs'!$B$5))^$M1476))</f>
        <v/>
      </c>
      <c r="V1476" s="213" t="str">
        <f>IF(M1476="","",T1476*#REF!)</f>
        <v/>
      </c>
      <c r="W1476" s="213" t="str">
        <f>IF(M1476="","",U1476*#REF!)</f>
        <v/>
      </c>
      <c r="X1476" s="211" t="str">
        <f>IF(M1476="","",T1476*#REF!+U1476*#REF!)</f>
        <v/>
      </c>
      <c r="Y1476" s="266" t="str">
        <f t="shared" si="269"/>
        <v/>
      </c>
      <c r="Z1476" s="269" t="str">
        <f t="shared" si="270"/>
        <v/>
      </c>
      <c r="AA1476" s="710" t="str">
        <f>IF(Y1476="","",Y1476*'Step 1  Fixed Inputs'!$B$8)</f>
        <v/>
      </c>
    </row>
    <row r="1477" spans="2:27" hidden="1">
      <c r="B1477" s="412"/>
      <c r="C1477" s="578"/>
      <c r="D1477" s="582"/>
      <c r="E1477" s="586"/>
      <c r="F1477" s="643"/>
      <c r="G1477" s="621"/>
      <c r="H1477" s="453"/>
      <c r="I1477" s="565"/>
      <c r="J1477" s="606"/>
      <c r="K1477" s="453"/>
      <c r="L1477" s="460"/>
      <c r="M1477" s="451" t="str">
        <f>IF(C1477="","",VLOOKUP(C1477,'Reference 7.0 EULs'!$D$2:$E$114,2,))</f>
        <v/>
      </c>
      <c r="N1477" s="207" t="str">
        <f t="shared" si="271"/>
        <v/>
      </c>
      <c r="O1477" s="209" t="str">
        <f t="shared" si="267"/>
        <v/>
      </c>
      <c r="P1477" s="209"/>
      <c r="Q1477" s="209"/>
      <c r="R1477" s="208" t="str">
        <f t="shared" si="272"/>
        <v/>
      </c>
      <c r="S1477" s="210" t="str">
        <f t="shared" si="268"/>
        <v/>
      </c>
      <c r="T1477" s="211" t="str">
        <f>IF(M1477="","",'Step 1  Fixed Inputs'!$B$3*(1+'Step 1  Fixed Inputs'!$B$7)/('Step 1  Fixed Inputs'!$B$5-'Step 1  Fixed Inputs'!$B$7)*(1-((1+'Step 1  Fixed Inputs'!$B$7)/(1+'Step 1  Fixed Inputs'!$B$5))^$M1477))</f>
        <v/>
      </c>
      <c r="U1477" s="212" t="str">
        <f>IF(M1477="","",'Step 1  Fixed Inputs'!$B$4*(1+'Step 1  Fixed Inputs'!$B$7)/('Step 1  Fixed Inputs'!$B$5-'Step 1  Fixed Inputs'!$B$7)*(1-((1+'Step 1  Fixed Inputs'!$B$7)/(1+'Step 1  Fixed Inputs'!$B$5))^$M1477))</f>
        <v/>
      </c>
      <c r="V1477" s="213" t="str">
        <f>IF(M1477="","",T1477*#REF!)</f>
        <v/>
      </c>
      <c r="W1477" s="213" t="str">
        <f>IF(M1477="","",U1477*#REF!)</f>
        <v/>
      </c>
      <c r="X1477" s="211" t="str">
        <f>IF(M1477="","",T1477*#REF!+U1477*#REF!)</f>
        <v/>
      </c>
      <c r="Y1477" s="266" t="str">
        <f t="shared" si="269"/>
        <v/>
      </c>
      <c r="Z1477" s="269" t="str">
        <f t="shared" si="270"/>
        <v/>
      </c>
      <c r="AA1477" s="710" t="str">
        <f>IF(Y1477="","",Y1477*'Step 1  Fixed Inputs'!$B$8)</f>
        <v/>
      </c>
    </row>
    <row r="1478" spans="2:27" hidden="1">
      <c r="B1478" s="412"/>
      <c r="C1478" s="578"/>
      <c r="D1478" s="582"/>
      <c r="E1478" s="586"/>
      <c r="F1478" s="643"/>
      <c r="G1478" s="621"/>
      <c r="H1478" s="453"/>
      <c r="I1478" s="565"/>
      <c r="J1478" s="606"/>
      <c r="K1478" s="453"/>
      <c r="L1478" s="460"/>
      <c r="M1478" s="451" t="str">
        <f>IF(C1478="","",VLOOKUP(C1478,'Reference 7.0 EULs'!$D$2:$E$114,2,))</f>
        <v/>
      </c>
      <c r="N1478" s="207" t="str">
        <f t="shared" si="271"/>
        <v/>
      </c>
      <c r="O1478" s="209" t="str">
        <f t="shared" si="267"/>
        <v/>
      </c>
      <c r="P1478" s="209"/>
      <c r="Q1478" s="209"/>
      <c r="R1478" s="208" t="str">
        <f t="shared" si="272"/>
        <v/>
      </c>
      <c r="S1478" s="210" t="str">
        <f t="shared" si="268"/>
        <v/>
      </c>
      <c r="T1478" s="211" t="str">
        <f>IF(M1478="","",'Step 1  Fixed Inputs'!$B$3*(1+'Step 1  Fixed Inputs'!$B$7)/('Step 1  Fixed Inputs'!$B$5-'Step 1  Fixed Inputs'!$B$7)*(1-((1+'Step 1  Fixed Inputs'!$B$7)/(1+'Step 1  Fixed Inputs'!$B$5))^$M1478))</f>
        <v/>
      </c>
      <c r="U1478" s="212" t="str">
        <f>IF(M1478="","",'Step 1  Fixed Inputs'!$B$4*(1+'Step 1  Fixed Inputs'!$B$7)/('Step 1  Fixed Inputs'!$B$5-'Step 1  Fixed Inputs'!$B$7)*(1-((1+'Step 1  Fixed Inputs'!$B$7)/(1+'Step 1  Fixed Inputs'!$B$5))^$M1478))</f>
        <v/>
      </c>
      <c r="V1478" s="213" t="str">
        <f>IF(M1478="","",T1478*#REF!)</f>
        <v/>
      </c>
      <c r="W1478" s="213" t="str">
        <f>IF(M1478="","",U1478*#REF!)</f>
        <v/>
      </c>
      <c r="X1478" s="211" t="str">
        <f>IF(M1478="","",T1478*#REF!+U1478*#REF!)</f>
        <v/>
      </c>
      <c r="Y1478" s="266" t="str">
        <f t="shared" si="269"/>
        <v/>
      </c>
      <c r="Z1478" s="269" t="str">
        <f t="shared" si="270"/>
        <v/>
      </c>
      <c r="AA1478" s="710" t="str">
        <f>IF(Y1478="","",Y1478*'Step 1  Fixed Inputs'!$B$8)</f>
        <v/>
      </c>
    </row>
    <row r="1479" spans="2:27" hidden="1">
      <c r="B1479" s="412"/>
      <c r="C1479" s="578"/>
      <c r="D1479" s="582"/>
      <c r="E1479" s="586"/>
      <c r="F1479" s="643"/>
      <c r="G1479" s="621"/>
      <c r="H1479" s="453"/>
      <c r="I1479" s="565"/>
      <c r="J1479" s="606"/>
      <c r="K1479" s="453"/>
      <c r="L1479" s="460"/>
      <c r="M1479" s="451" t="str">
        <f>IF(C1479="","",VLOOKUP(C1479,'Reference 7.0 EULs'!$D$2:$E$114,2,))</f>
        <v/>
      </c>
      <c r="N1479" s="207" t="str">
        <f t="shared" si="271"/>
        <v/>
      </c>
      <c r="O1479" s="209" t="str">
        <f t="shared" si="267"/>
        <v/>
      </c>
      <c r="P1479" s="209"/>
      <c r="Q1479" s="209"/>
      <c r="R1479" s="208" t="str">
        <f t="shared" si="272"/>
        <v/>
      </c>
      <c r="S1479" s="210" t="str">
        <f t="shared" si="268"/>
        <v/>
      </c>
      <c r="T1479" s="211" t="str">
        <f>IF(M1479="","",'Step 1  Fixed Inputs'!$B$3*(1+'Step 1  Fixed Inputs'!$B$7)/('Step 1  Fixed Inputs'!$B$5-'Step 1  Fixed Inputs'!$B$7)*(1-((1+'Step 1  Fixed Inputs'!$B$7)/(1+'Step 1  Fixed Inputs'!$B$5))^$M1479))</f>
        <v/>
      </c>
      <c r="U1479" s="212" t="str">
        <f>IF(M1479="","",'Step 1  Fixed Inputs'!$B$4*(1+'Step 1  Fixed Inputs'!$B$7)/('Step 1  Fixed Inputs'!$B$5-'Step 1  Fixed Inputs'!$B$7)*(1-((1+'Step 1  Fixed Inputs'!$B$7)/(1+'Step 1  Fixed Inputs'!$B$5))^$M1479))</f>
        <v/>
      </c>
      <c r="V1479" s="213" t="str">
        <f>IF(M1479="","",T1479*#REF!)</f>
        <v/>
      </c>
      <c r="W1479" s="213" t="str">
        <f>IF(M1479="","",U1479*#REF!)</f>
        <v/>
      </c>
      <c r="X1479" s="211" t="str">
        <f>IF(M1479="","",T1479*#REF!+U1479*#REF!)</f>
        <v/>
      </c>
      <c r="Y1479" s="266" t="str">
        <f t="shared" si="269"/>
        <v/>
      </c>
      <c r="Z1479" s="269" t="str">
        <f t="shared" si="270"/>
        <v/>
      </c>
      <c r="AA1479" s="710" t="str">
        <f>IF(Y1479="","",Y1479*'Step 1  Fixed Inputs'!$B$8)</f>
        <v/>
      </c>
    </row>
    <row r="1480" spans="2:27" hidden="1">
      <c r="B1480" s="412"/>
      <c r="C1480" s="578"/>
      <c r="D1480" s="582"/>
      <c r="E1480" s="586"/>
      <c r="F1480" s="643"/>
      <c r="G1480" s="621"/>
      <c r="H1480" s="453"/>
      <c r="I1480" s="565"/>
      <c r="J1480" s="606"/>
      <c r="K1480" s="453"/>
      <c r="L1480" s="460"/>
      <c r="M1480" s="451" t="str">
        <f>IF(C1480="","",VLOOKUP(C1480,'Reference 7.0 EULs'!$D$2:$E$114,2,))</f>
        <v/>
      </c>
      <c r="N1480" s="207" t="str">
        <f t="shared" si="271"/>
        <v/>
      </c>
      <c r="O1480" s="209" t="str">
        <f t="shared" si="267"/>
        <v/>
      </c>
      <c r="P1480" s="209"/>
      <c r="Q1480" s="209"/>
      <c r="R1480" s="208" t="str">
        <f t="shared" si="272"/>
        <v/>
      </c>
      <c r="S1480" s="210" t="str">
        <f t="shared" si="268"/>
        <v/>
      </c>
      <c r="T1480" s="211" t="str">
        <f>IF(M1480="","",'Step 1  Fixed Inputs'!$B$3*(1+'Step 1  Fixed Inputs'!$B$7)/('Step 1  Fixed Inputs'!$B$5-'Step 1  Fixed Inputs'!$B$7)*(1-((1+'Step 1  Fixed Inputs'!$B$7)/(1+'Step 1  Fixed Inputs'!$B$5))^$M1480))</f>
        <v/>
      </c>
      <c r="U1480" s="212" t="str">
        <f>IF(M1480="","",'Step 1  Fixed Inputs'!$B$4*(1+'Step 1  Fixed Inputs'!$B$7)/('Step 1  Fixed Inputs'!$B$5-'Step 1  Fixed Inputs'!$B$7)*(1-((1+'Step 1  Fixed Inputs'!$B$7)/(1+'Step 1  Fixed Inputs'!$B$5))^$M1480))</f>
        <v/>
      </c>
      <c r="V1480" s="213" t="str">
        <f>IF(M1480="","",T1480*#REF!)</f>
        <v/>
      </c>
      <c r="W1480" s="213" t="str">
        <f>IF(M1480="","",U1480*#REF!)</f>
        <v/>
      </c>
      <c r="X1480" s="211" t="str">
        <f>IF(M1480="","",T1480*#REF!+U1480*#REF!)</f>
        <v/>
      </c>
      <c r="Y1480" s="266" t="str">
        <f t="shared" si="269"/>
        <v/>
      </c>
      <c r="Z1480" s="269" t="str">
        <f t="shared" si="270"/>
        <v/>
      </c>
      <c r="AA1480" s="710" t="str">
        <f>IF(Y1480="","",Y1480*'Step 1  Fixed Inputs'!$B$8)</f>
        <v/>
      </c>
    </row>
    <row r="1481" spans="2:27" hidden="1">
      <c r="B1481" s="412"/>
      <c r="C1481" s="578"/>
      <c r="D1481" s="582"/>
      <c r="E1481" s="586"/>
      <c r="F1481" s="643"/>
      <c r="G1481" s="621"/>
      <c r="H1481" s="453"/>
      <c r="I1481" s="565"/>
      <c r="J1481" s="606"/>
      <c r="K1481" s="453"/>
      <c r="L1481" s="460"/>
      <c r="M1481" s="451" t="str">
        <f>IF(C1481="","",VLOOKUP(C1481,'Reference 7.0 EULs'!$D$2:$E$114,2,))</f>
        <v/>
      </c>
      <c r="N1481" s="207" t="str">
        <f t="shared" si="271"/>
        <v/>
      </c>
      <c r="O1481" s="209" t="str">
        <f t="shared" si="267"/>
        <v/>
      </c>
      <c r="P1481" s="209"/>
      <c r="Q1481" s="209"/>
      <c r="R1481" s="208" t="str">
        <f t="shared" si="272"/>
        <v/>
      </c>
      <c r="S1481" s="210" t="str">
        <f t="shared" si="268"/>
        <v/>
      </c>
      <c r="T1481" s="211" t="str">
        <f>IF(M1481="","",'Step 1  Fixed Inputs'!$B$3*(1+'Step 1  Fixed Inputs'!$B$7)/('Step 1  Fixed Inputs'!$B$5-'Step 1  Fixed Inputs'!$B$7)*(1-((1+'Step 1  Fixed Inputs'!$B$7)/(1+'Step 1  Fixed Inputs'!$B$5))^$M1481))</f>
        <v/>
      </c>
      <c r="U1481" s="212" t="str">
        <f>IF(M1481="","",'Step 1  Fixed Inputs'!$B$4*(1+'Step 1  Fixed Inputs'!$B$7)/('Step 1  Fixed Inputs'!$B$5-'Step 1  Fixed Inputs'!$B$7)*(1-((1+'Step 1  Fixed Inputs'!$B$7)/(1+'Step 1  Fixed Inputs'!$B$5))^$M1481))</f>
        <v/>
      </c>
      <c r="V1481" s="213" t="str">
        <f>IF(M1481="","",T1481*#REF!)</f>
        <v/>
      </c>
      <c r="W1481" s="213" t="str">
        <f>IF(M1481="","",U1481*#REF!)</f>
        <v/>
      </c>
      <c r="X1481" s="211" t="str">
        <f>IF(M1481="","",T1481*#REF!+U1481*#REF!)</f>
        <v/>
      </c>
      <c r="Y1481" s="266" t="str">
        <f t="shared" si="269"/>
        <v/>
      </c>
      <c r="Z1481" s="269" t="str">
        <f t="shared" si="270"/>
        <v/>
      </c>
      <c r="AA1481" s="710" t="str">
        <f>IF(Y1481="","",Y1481*'Step 1  Fixed Inputs'!$B$8)</f>
        <v/>
      </c>
    </row>
    <row r="1482" spans="2:27" hidden="1">
      <c r="B1482" s="412"/>
      <c r="C1482" s="578"/>
      <c r="D1482" s="582"/>
      <c r="E1482" s="586"/>
      <c r="F1482" s="643"/>
      <c r="G1482" s="621"/>
      <c r="H1482" s="453"/>
      <c r="I1482" s="565"/>
      <c r="J1482" s="606"/>
      <c r="K1482" s="453"/>
      <c r="L1482" s="460"/>
      <c r="M1482" s="451" t="str">
        <f>IF(C1482="","",VLOOKUP(C1482,'Reference 7.0 EULs'!$D$2:$E$114,2,))</f>
        <v/>
      </c>
      <c r="N1482" s="207" t="str">
        <f t="shared" si="271"/>
        <v/>
      </c>
      <c r="O1482" s="209" t="str">
        <f t="shared" si="267"/>
        <v/>
      </c>
      <c r="P1482" s="209"/>
      <c r="Q1482" s="209"/>
      <c r="R1482" s="208" t="str">
        <f t="shared" si="272"/>
        <v/>
      </c>
      <c r="S1482" s="210" t="str">
        <f t="shared" si="268"/>
        <v/>
      </c>
      <c r="T1482" s="211" t="str">
        <f>IF(M1482="","",'Step 1  Fixed Inputs'!$B$3*(1+'Step 1  Fixed Inputs'!$B$7)/('Step 1  Fixed Inputs'!$B$5-'Step 1  Fixed Inputs'!$B$7)*(1-((1+'Step 1  Fixed Inputs'!$B$7)/(1+'Step 1  Fixed Inputs'!$B$5))^$M1482))</f>
        <v/>
      </c>
      <c r="U1482" s="212" t="str">
        <f>IF(M1482="","",'Step 1  Fixed Inputs'!$B$4*(1+'Step 1  Fixed Inputs'!$B$7)/('Step 1  Fixed Inputs'!$B$5-'Step 1  Fixed Inputs'!$B$7)*(1-((1+'Step 1  Fixed Inputs'!$B$7)/(1+'Step 1  Fixed Inputs'!$B$5))^$M1482))</f>
        <v/>
      </c>
      <c r="V1482" s="213" t="str">
        <f>IF(M1482="","",T1482*#REF!)</f>
        <v/>
      </c>
      <c r="W1482" s="213" t="str">
        <f>IF(M1482="","",U1482*#REF!)</f>
        <v/>
      </c>
      <c r="X1482" s="211" t="str">
        <f>IF(M1482="","",T1482*#REF!+U1482*#REF!)</f>
        <v/>
      </c>
      <c r="Y1482" s="266" t="str">
        <f t="shared" si="269"/>
        <v/>
      </c>
      <c r="Z1482" s="269" t="str">
        <f t="shared" si="270"/>
        <v/>
      </c>
      <c r="AA1482" s="710" t="str">
        <f>IF(Y1482="","",Y1482*'Step 1  Fixed Inputs'!$B$8)</f>
        <v/>
      </c>
    </row>
    <row r="1483" spans="2:27" hidden="1">
      <c r="B1483" s="412"/>
      <c r="C1483" s="578"/>
      <c r="D1483" s="582"/>
      <c r="E1483" s="586"/>
      <c r="F1483" s="643"/>
      <c r="G1483" s="621"/>
      <c r="H1483" s="453"/>
      <c r="I1483" s="565"/>
      <c r="J1483" s="606"/>
      <c r="K1483" s="453"/>
      <c r="L1483" s="460"/>
      <c r="M1483" s="451" t="str">
        <f>IF(C1483="","",VLOOKUP(C1483,'Reference 7.0 EULs'!$D$2:$E$114,2,))</f>
        <v/>
      </c>
      <c r="N1483" s="207" t="str">
        <f t="shared" si="271"/>
        <v/>
      </c>
      <c r="O1483" s="209" t="str">
        <f t="shared" si="267"/>
        <v/>
      </c>
      <c r="P1483" s="209"/>
      <c r="Q1483" s="209"/>
      <c r="R1483" s="208" t="str">
        <f t="shared" si="272"/>
        <v/>
      </c>
      <c r="S1483" s="210" t="str">
        <f t="shared" si="268"/>
        <v/>
      </c>
      <c r="T1483" s="211" t="str">
        <f>IF(M1483="","",'Step 1  Fixed Inputs'!$B$3*(1+'Step 1  Fixed Inputs'!$B$7)/('Step 1  Fixed Inputs'!$B$5-'Step 1  Fixed Inputs'!$B$7)*(1-((1+'Step 1  Fixed Inputs'!$B$7)/(1+'Step 1  Fixed Inputs'!$B$5))^$M1483))</f>
        <v/>
      </c>
      <c r="U1483" s="212" t="str">
        <f>IF(M1483="","",'Step 1  Fixed Inputs'!$B$4*(1+'Step 1  Fixed Inputs'!$B$7)/('Step 1  Fixed Inputs'!$B$5-'Step 1  Fixed Inputs'!$B$7)*(1-((1+'Step 1  Fixed Inputs'!$B$7)/(1+'Step 1  Fixed Inputs'!$B$5))^$M1483))</f>
        <v/>
      </c>
      <c r="V1483" s="213" t="str">
        <f>IF(M1483="","",T1483*#REF!)</f>
        <v/>
      </c>
      <c r="W1483" s="213" t="str">
        <f>IF(M1483="","",U1483*#REF!)</f>
        <v/>
      </c>
      <c r="X1483" s="211" t="str">
        <f>IF(M1483="","",T1483*#REF!+U1483*#REF!)</f>
        <v/>
      </c>
      <c r="Y1483" s="266" t="str">
        <f t="shared" si="269"/>
        <v/>
      </c>
      <c r="Z1483" s="269" t="str">
        <f t="shared" si="270"/>
        <v/>
      </c>
      <c r="AA1483" s="710" t="str">
        <f>IF(Y1483="","",Y1483*'Step 1  Fixed Inputs'!$B$8)</f>
        <v/>
      </c>
    </row>
    <row r="1484" spans="2:27" hidden="1">
      <c r="B1484" s="412"/>
      <c r="C1484" s="578"/>
      <c r="D1484" s="582"/>
      <c r="E1484" s="586"/>
      <c r="F1484" s="643"/>
      <c r="G1484" s="621"/>
      <c r="H1484" s="453"/>
      <c r="I1484" s="565"/>
      <c r="J1484" s="606"/>
      <c r="K1484" s="453"/>
      <c r="L1484" s="460"/>
      <c r="M1484" s="451" t="str">
        <f>IF(C1484="","",VLOOKUP(C1484,'Reference 7.0 EULs'!$D$2:$E$114,2,))</f>
        <v/>
      </c>
      <c r="N1484" s="207" t="str">
        <f t="shared" si="271"/>
        <v/>
      </c>
      <c r="O1484" s="209" t="str">
        <f t="shared" si="267"/>
        <v/>
      </c>
      <c r="P1484" s="209"/>
      <c r="Q1484" s="209"/>
      <c r="R1484" s="208" t="str">
        <f t="shared" si="272"/>
        <v/>
      </c>
      <c r="S1484" s="210" t="str">
        <f t="shared" si="268"/>
        <v/>
      </c>
      <c r="T1484" s="211" t="str">
        <f>IF(M1484="","",'Step 1  Fixed Inputs'!$B$3*(1+'Step 1  Fixed Inputs'!$B$7)/('Step 1  Fixed Inputs'!$B$5-'Step 1  Fixed Inputs'!$B$7)*(1-((1+'Step 1  Fixed Inputs'!$B$7)/(1+'Step 1  Fixed Inputs'!$B$5))^$M1484))</f>
        <v/>
      </c>
      <c r="U1484" s="212" t="str">
        <f>IF(M1484="","",'Step 1  Fixed Inputs'!$B$4*(1+'Step 1  Fixed Inputs'!$B$7)/('Step 1  Fixed Inputs'!$B$5-'Step 1  Fixed Inputs'!$B$7)*(1-((1+'Step 1  Fixed Inputs'!$B$7)/(1+'Step 1  Fixed Inputs'!$B$5))^$M1484))</f>
        <v/>
      </c>
      <c r="V1484" s="213" t="str">
        <f>IF(M1484="","",T1484*#REF!)</f>
        <v/>
      </c>
      <c r="W1484" s="213" t="str">
        <f>IF(M1484="","",U1484*#REF!)</f>
        <v/>
      </c>
      <c r="X1484" s="211" t="str">
        <f>IF(M1484="","",T1484*#REF!+U1484*#REF!)</f>
        <v/>
      </c>
      <c r="Y1484" s="266" t="str">
        <f t="shared" si="269"/>
        <v/>
      </c>
      <c r="Z1484" s="269" t="str">
        <f t="shared" si="270"/>
        <v/>
      </c>
      <c r="AA1484" s="710" t="str">
        <f>IF(Y1484="","",Y1484*'Step 1  Fixed Inputs'!$B$8)</f>
        <v/>
      </c>
    </row>
    <row r="1485" spans="2:27" hidden="1">
      <c r="B1485" s="412"/>
      <c r="C1485" s="578"/>
      <c r="D1485" s="582"/>
      <c r="E1485" s="586"/>
      <c r="F1485" s="643"/>
      <c r="G1485" s="621"/>
      <c r="H1485" s="453"/>
      <c r="I1485" s="565"/>
      <c r="J1485" s="606"/>
      <c r="K1485" s="453"/>
      <c r="L1485" s="460"/>
      <c r="M1485" s="451" t="str">
        <f>IF(C1485="","",VLOOKUP(C1485,'Reference 7.0 EULs'!$D$2:$E$114,2,))</f>
        <v/>
      </c>
      <c r="N1485" s="207" t="str">
        <f t="shared" si="271"/>
        <v/>
      </c>
      <c r="O1485" s="209" t="str">
        <f t="shared" si="267"/>
        <v/>
      </c>
      <c r="P1485" s="209"/>
      <c r="Q1485" s="209"/>
      <c r="R1485" s="208" t="str">
        <f t="shared" si="272"/>
        <v/>
      </c>
      <c r="S1485" s="210" t="str">
        <f t="shared" si="268"/>
        <v/>
      </c>
      <c r="T1485" s="211" t="str">
        <f>IF(M1485="","",'Step 1  Fixed Inputs'!$B$3*(1+'Step 1  Fixed Inputs'!$B$7)/('Step 1  Fixed Inputs'!$B$5-'Step 1  Fixed Inputs'!$B$7)*(1-((1+'Step 1  Fixed Inputs'!$B$7)/(1+'Step 1  Fixed Inputs'!$B$5))^$M1485))</f>
        <v/>
      </c>
      <c r="U1485" s="212" t="str">
        <f>IF(M1485="","",'Step 1  Fixed Inputs'!$B$4*(1+'Step 1  Fixed Inputs'!$B$7)/('Step 1  Fixed Inputs'!$B$5-'Step 1  Fixed Inputs'!$B$7)*(1-((1+'Step 1  Fixed Inputs'!$B$7)/(1+'Step 1  Fixed Inputs'!$B$5))^$M1485))</f>
        <v/>
      </c>
      <c r="V1485" s="213" t="str">
        <f>IF(M1485="","",T1485*#REF!)</f>
        <v/>
      </c>
      <c r="W1485" s="213" t="str">
        <f>IF(M1485="","",U1485*#REF!)</f>
        <v/>
      </c>
      <c r="X1485" s="211" t="str">
        <f>IF(M1485="","",T1485*#REF!+U1485*#REF!)</f>
        <v/>
      </c>
      <c r="Y1485" s="266" t="str">
        <f t="shared" si="269"/>
        <v/>
      </c>
      <c r="Z1485" s="269" t="str">
        <f t="shared" si="270"/>
        <v/>
      </c>
      <c r="AA1485" s="710" t="str">
        <f>IF(Y1485="","",Y1485*'Step 1  Fixed Inputs'!$B$8)</f>
        <v/>
      </c>
    </row>
    <row r="1486" spans="2:27" hidden="1">
      <c r="B1486" s="412"/>
      <c r="C1486" s="578"/>
      <c r="D1486" s="582"/>
      <c r="E1486" s="586"/>
      <c r="F1486" s="643"/>
      <c r="G1486" s="621"/>
      <c r="H1486" s="453"/>
      <c r="I1486" s="565"/>
      <c r="J1486" s="606"/>
      <c r="K1486" s="453"/>
      <c r="L1486" s="460"/>
      <c r="M1486" s="451" t="str">
        <f>IF(C1486="","",VLOOKUP(C1486,'Reference 7.0 EULs'!$D$2:$E$114,2,))</f>
        <v/>
      </c>
      <c r="N1486" s="207" t="str">
        <f t="shared" si="271"/>
        <v/>
      </c>
      <c r="O1486" s="209" t="str">
        <f t="shared" si="267"/>
        <v/>
      </c>
      <c r="P1486" s="209"/>
      <c r="Q1486" s="209"/>
      <c r="R1486" s="208" t="str">
        <f t="shared" si="272"/>
        <v/>
      </c>
      <c r="S1486" s="210" t="str">
        <f t="shared" si="268"/>
        <v/>
      </c>
      <c r="T1486" s="211" t="str">
        <f>IF(M1486="","",'Step 1  Fixed Inputs'!$B$3*(1+'Step 1  Fixed Inputs'!$B$7)/('Step 1  Fixed Inputs'!$B$5-'Step 1  Fixed Inputs'!$B$7)*(1-((1+'Step 1  Fixed Inputs'!$B$7)/(1+'Step 1  Fixed Inputs'!$B$5))^$M1486))</f>
        <v/>
      </c>
      <c r="U1486" s="212" t="str">
        <f>IF(M1486="","",'Step 1  Fixed Inputs'!$B$4*(1+'Step 1  Fixed Inputs'!$B$7)/('Step 1  Fixed Inputs'!$B$5-'Step 1  Fixed Inputs'!$B$7)*(1-((1+'Step 1  Fixed Inputs'!$B$7)/(1+'Step 1  Fixed Inputs'!$B$5))^$M1486))</f>
        <v/>
      </c>
      <c r="V1486" s="213" t="str">
        <f>IF(M1486="","",T1486*#REF!)</f>
        <v/>
      </c>
      <c r="W1486" s="213" t="str">
        <f>IF(M1486="","",U1486*#REF!)</f>
        <v/>
      </c>
      <c r="X1486" s="211" t="str">
        <f>IF(M1486="","",T1486*#REF!+U1486*#REF!)</f>
        <v/>
      </c>
      <c r="Y1486" s="266" t="str">
        <f t="shared" si="269"/>
        <v/>
      </c>
      <c r="Z1486" s="269" t="str">
        <f t="shared" si="270"/>
        <v/>
      </c>
      <c r="AA1486" s="710" t="str">
        <f>IF(Y1486="","",Y1486*'Step 1  Fixed Inputs'!$B$8)</f>
        <v/>
      </c>
    </row>
    <row r="1487" spans="2:27" hidden="1">
      <c r="B1487" s="412"/>
      <c r="C1487" s="578"/>
      <c r="D1487" s="582"/>
      <c r="E1487" s="586"/>
      <c r="F1487" s="643"/>
      <c r="G1487" s="621"/>
      <c r="H1487" s="453"/>
      <c r="I1487" s="565"/>
      <c r="J1487" s="606"/>
      <c r="K1487" s="453"/>
      <c r="L1487" s="460"/>
      <c r="M1487" s="451" t="str">
        <f>IF(C1487="","",VLOOKUP(C1487,'Reference 7.0 EULs'!$D$2:$E$114,2,))</f>
        <v/>
      </c>
      <c r="N1487" s="207" t="str">
        <f t="shared" si="271"/>
        <v/>
      </c>
      <c r="O1487" s="209" t="str">
        <f t="shared" si="267"/>
        <v/>
      </c>
      <c r="P1487" s="209"/>
      <c r="Q1487" s="209"/>
      <c r="R1487" s="208" t="str">
        <f t="shared" si="272"/>
        <v/>
      </c>
      <c r="S1487" s="210" t="str">
        <f t="shared" si="268"/>
        <v/>
      </c>
      <c r="T1487" s="211" t="str">
        <f>IF(M1487="","",'Step 1  Fixed Inputs'!$B$3*(1+'Step 1  Fixed Inputs'!$B$7)/('Step 1  Fixed Inputs'!$B$5-'Step 1  Fixed Inputs'!$B$7)*(1-((1+'Step 1  Fixed Inputs'!$B$7)/(1+'Step 1  Fixed Inputs'!$B$5))^$M1487))</f>
        <v/>
      </c>
      <c r="U1487" s="212" t="str">
        <f>IF(M1487="","",'Step 1  Fixed Inputs'!$B$4*(1+'Step 1  Fixed Inputs'!$B$7)/('Step 1  Fixed Inputs'!$B$5-'Step 1  Fixed Inputs'!$B$7)*(1-((1+'Step 1  Fixed Inputs'!$B$7)/(1+'Step 1  Fixed Inputs'!$B$5))^$M1487))</f>
        <v/>
      </c>
      <c r="V1487" s="213" t="str">
        <f>IF(M1487="","",T1487*#REF!)</f>
        <v/>
      </c>
      <c r="W1487" s="213" t="str">
        <f>IF(M1487="","",U1487*#REF!)</f>
        <v/>
      </c>
      <c r="X1487" s="211" t="str">
        <f>IF(M1487="","",T1487*#REF!+U1487*#REF!)</f>
        <v/>
      </c>
      <c r="Y1487" s="266" t="str">
        <f t="shared" si="269"/>
        <v/>
      </c>
      <c r="Z1487" s="269" t="str">
        <f t="shared" si="270"/>
        <v/>
      </c>
      <c r="AA1487" s="710" t="str">
        <f>IF(Y1487="","",Y1487*'Step 1  Fixed Inputs'!$B$8)</f>
        <v/>
      </c>
    </row>
    <row r="1488" spans="2:27" hidden="1">
      <c r="B1488" s="412"/>
      <c r="C1488" s="578"/>
      <c r="D1488" s="582"/>
      <c r="E1488" s="586"/>
      <c r="F1488" s="643"/>
      <c r="G1488" s="621"/>
      <c r="H1488" s="453"/>
      <c r="I1488" s="565"/>
      <c r="J1488" s="606"/>
      <c r="K1488" s="453"/>
      <c r="L1488" s="460"/>
      <c r="M1488" s="451" t="str">
        <f>IF(C1488="","",VLOOKUP(C1488,'Reference 7.0 EULs'!$D$2:$E$114,2,))</f>
        <v/>
      </c>
      <c r="N1488" s="207" t="str">
        <f t="shared" si="271"/>
        <v/>
      </c>
      <c r="O1488" s="209" t="str">
        <f t="shared" si="267"/>
        <v/>
      </c>
      <c r="P1488" s="209"/>
      <c r="Q1488" s="209"/>
      <c r="R1488" s="208" t="str">
        <f t="shared" si="272"/>
        <v/>
      </c>
      <c r="S1488" s="210" t="str">
        <f t="shared" si="268"/>
        <v/>
      </c>
      <c r="T1488" s="211" t="str">
        <f>IF(M1488="","",'Step 1  Fixed Inputs'!$B$3*(1+'Step 1  Fixed Inputs'!$B$7)/('Step 1  Fixed Inputs'!$B$5-'Step 1  Fixed Inputs'!$B$7)*(1-((1+'Step 1  Fixed Inputs'!$B$7)/(1+'Step 1  Fixed Inputs'!$B$5))^$M1488))</f>
        <v/>
      </c>
      <c r="U1488" s="212" t="str">
        <f>IF(M1488="","",'Step 1  Fixed Inputs'!$B$4*(1+'Step 1  Fixed Inputs'!$B$7)/('Step 1  Fixed Inputs'!$B$5-'Step 1  Fixed Inputs'!$B$7)*(1-((1+'Step 1  Fixed Inputs'!$B$7)/(1+'Step 1  Fixed Inputs'!$B$5))^$M1488))</f>
        <v/>
      </c>
      <c r="V1488" s="213" t="str">
        <f>IF(M1488="","",T1488*#REF!)</f>
        <v/>
      </c>
      <c r="W1488" s="213" t="str">
        <f>IF(M1488="","",U1488*#REF!)</f>
        <v/>
      </c>
      <c r="X1488" s="211" t="str">
        <f>IF(M1488="","",T1488*#REF!+U1488*#REF!)</f>
        <v/>
      </c>
      <c r="Y1488" s="266" t="str">
        <f t="shared" si="269"/>
        <v/>
      </c>
      <c r="Z1488" s="269" t="str">
        <f t="shared" si="270"/>
        <v/>
      </c>
      <c r="AA1488" s="710" t="str">
        <f>IF(Y1488="","",Y1488*'Step 1  Fixed Inputs'!$B$8)</f>
        <v/>
      </c>
    </row>
    <row r="1489" spans="2:27" hidden="1">
      <c r="B1489" s="412"/>
      <c r="C1489" s="578"/>
      <c r="D1489" s="582"/>
      <c r="E1489" s="586"/>
      <c r="F1489" s="643"/>
      <c r="G1489" s="621"/>
      <c r="H1489" s="453"/>
      <c r="I1489" s="565"/>
      <c r="J1489" s="606"/>
      <c r="K1489" s="453"/>
      <c r="L1489" s="460"/>
      <c r="M1489" s="451" t="str">
        <f>IF(C1489="","",VLOOKUP(C1489,'Reference 7.0 EULs'!$D$2:$E$114,2,))</f>
        <v/>
      </c>
      <c r="N1489" s="207" t="str">
        <f t="shared" si="271"/>
        <v/>
      </c>
      <c r="O1489" s="209" t="str">
        <f t="shared" ref="O1489:O1508" si="273">IF(M1489="","",SUM(L1489,N1489))</f>
        <v/>
      </c>
      <c r="P1489" s="209"/>
      <c r="Q1489" s="209"/>
      <c r="R1489" s="208" t="str">
        <f t="shared" si="272"/>
        <v/>
      </c>
      <c r="S1489" s="210" t="str">
        <f t="shared" ref="S1489:S1508" si="274">IF(M1489="","",SUM(L1489,R1489))</f>
        <v/>
      </c>
      <c r="T1489" s="211" t="str">
        <f>IF(M1489="","",'Step 1  Fixed Inputs'!$B$3*(1+'Step 1  Fixed Inputs'!$B$7)/('Step 1  Fixed Inputs'!$B$5-'Step 1  Fixed Inputs'!$B$7)*(1-((1+'Step 1  Fixed Inputs'!$B$7)/(1+'Step 1  Fixed Inputs'!$B$5))^$M1489))</f>
        <v/>
      </c>
      <c r="U1489" s="212" t="str">
        <f>IF(M1489="","",'Step 1  Fixed Inputs'!$B$4*(1+'Step 1  Fixed Inputs'!$B$7)/('Step 1  Fixed Inputs'!$B$5-'Step 1  Fixed Inputs'!$B$7)*(1-((1+'Step 1  Fixed Inputs'!$B$7)/(1+'Step 1  Fixed Inputs'!$B$5))^$M1489))</f>
        <v/>
      </c>
      <c r="V1489" s="213" t="str">
        <f>IF(M1489="","",T1489*#REF!)</f>
        <v/>
      </c>
      <c r="W1489" s="213" t="str">
        <f>IF(M1489="","",U1489*#REF!)</f>
        <v/>
      </c>
      <c r="X1489" s="211" t="str">
        <f>IF(M1489="","",T1489*#REF!+U1489*#REF!)</f>
        <v/>
      </c>
      <c r="Y1489" s="266" t="str">
        <f t="shared" ref="Y1489:Y1508" si="275">IF(M1489="","",X1489-S1489)</f>
        <v/>
      </c>
      <c r="Z1489" s="269" t="str">
        <f t="shared" ref="Z1489:Z1508" si="276">IF(M1489="","",X1489/S1489)</f>
        <v/>
      </c>
      <c r="AA1489" s="710" t="str">
        <f>IF(Y1489="","",Y1489*'Step 1  Fixed Inputs'!$B$8)</f>
        <v/>
      </c>
    </row>
    <row r="1490" spans="2:27" hidden="1">
      <c r="B1490" s="238"/>
      <c r="C1490" s="572"/>
      <c r="D1490" s="583"/>
      <c r="E1490" s="587"/>
      <c r="F1490" s="646"/>
      <c r="G1490" s="622"/>
      <c r="H1490" s="454"/>
      <c r="I1490" s="566"/>
      <c r="J1490" s="607"/>
      <c r="K1490" s="454"/>
      <c r="L1490" s="455"/>
      <c r="M1490" s="451" t="str">
        <f>IF(C1490="","",VLOOKUP(C1490,'Reference 7.0 EULs'!$D$2:$E$114,2,))</f>
        <v/>
      </c>
      <c r="N1490" s="207" t="str">
        <f t="shared" si="271"/>
        <v/>
      </c>
      <c r="O1490" s="209" t="str">
        <f t="shared" si="273"/>
        <v/>
      </c>
      <c r="P1490" s="209"/>
      <c r="Q1490" s="209"/>
      <c r="R1490" s="208" t="str">
        <f t="shared" si="272"/>
        <v/>
      </c>
      <c r="S1490" s="210" t="str">
        <f t="shared" si="274"/>
        <v/>
      </c>
      <c r="T1490" s="211" t="str">
        <f>IF(M1490="","",'Step 1  Fixed Inputs'!$B$3*(1+'Step 1  Fixed Inputs'!$B$7)/('Step 1  Fixed Inputs'!$B$5-'Step 1  Fixed Inputs'!$B$7)*(1-((1+'Step 1  Fixed Inputs'!$B$7)/(1+'Step 1  Fixed Inputs'!$B$5))^$M1490))</f>
        <v/>
      </c>
      <c r="U1490" s="212" t="str">
        <f>IF(M1490="","",'Step 1  Fixed Inputs'!$B$4*(1+'Step 1  Fixed Inputs'!$B$7)/('Step 1  Fixed Inputs'!$B$5-'Step 1  Fixed Inputs'!$B$7)*(1-((1+'Step 1  Fixed Inputs'!$B$7)/(1+'Step 1  Fixed Inputs'!$B$5))^$M1490))</f>
        <v/>
      </c>
      <c r="V1490" s="213" t="str">
        <f>IF(M1490="","",T1490*#REF!)</f>
        <v/>
      </c>
      <c r="W1490" s="213" t="str">
        <f>IF(M1490="","",U1490*#REF!)</f>
        <v/>
      </c>
      <c r="X1490" s="211" t="str">
        <f>IF(M1490="","",T1490*#REF!+U1490*#REF!)</f>
        <v/>
      </c>
      <c r="Y1490" s="266" t="str">
        <f t="shared" si="275"/>
        <v/>
      </c>
      <c r="Z1490" s="269" t="str">
        <f t="shared" si="276"/>
        <v/>
      </c>
      <c r="AA1490" s="710" t="str">
        <f>IF(Y1490="","",Y1490*'Step 1  Fixed Inputs'!$B$8)</f>
        <v/>
      </c>
    </row>
    <row r="1491" spans="2:27" hidden="1">
      <c r="B1491" s="238"/>
      <c r="C1491" s="572"/>
      <c r="D1491" s="583"/>
      <c r="E1491" s="587"/>
      <c r="F1491" s="646"/>
      <c r="G1491" s="622"/>
      <c r="H1491" s="454"/>
      <c r="I1491" s="566"/>
      <c r="J1491" s="607"/>
      <c r="K1491" s="454"/>
      <c r="L1491" s="455"/>
      <c r="M1491" s="451" t="str">
        <f>IF(C1491="","",VLOOKUP(C1491,'Reference 7.0 EULs'!$D$2:$E$114,2,))</f>
        <v/>
      </c>
      <c r="N1491" s="207" t="str">
        <f t="shared" si="271"/>
        <v/>
      </c>
      <c r="O1491" s="209" t="str">
        <f t="shared" si="273"/>
        <v/>
      </c>
      <c r="P1491" s="209"/>
      <c r="Q1491" s="209"/>
      <c r="R1491" s="208" t="str">
        <f t="shared" si="272"/>
        <v/>
      </c>
      <c r="S1491" s="210" t="str">
        <f t="shared" si="274"/>
        <v/>
      </c>
      <c r="T1491" s="211" t="str">
        <f>IF(M1491="","",'Step 1  Fixed Inputs'!$B$3*(1+'Step 1  Fixed Inputs'!$B$7)/('Step 1  Fixed Inputs'!$B$5-'Step 1  Fixed Inputs'!$B$7)*(1-((1+'Step 1  Fixed Inputs'!$B$7)/(1+'Step 1  Fixed Inputs'!$B$5))^$M1491))</f>
        <v/>
      </c>
      <c r="U1491" s="212" t="str">
        <f>IF(M1491="","",'Step 1  Fixed Inputs'!$B$4*(1+'Step 1  Fixed Inputs'!$B$7)/('Step 1  Fixed Inputs'!$B$5-'Step 1  Fixed Inputs'!$B$7)*(1-((1+'Step 1  Fixed Inputs'!$B$7)/(1+'Step 1  Fixed Inputs'!$B$5))^$M1491))</f>
        <v/>
      </c>
      <c r="V1491" s="213" t="str">
        <f>IF(M1491="","",T1491*#REF!)</f>
        <v/>
      </c>
      <c r="W1491" s="213" t="str">
        <f>IF(M1491="","",U1491*#REF!)</f>
        <v/>
      </c>
      <c r="X1491" s="211" t="str">
        <f>IF(M1491="","",T1491*#REF!+U1491*#REF!)</f>
        <v/>
      </c>
      <c r="Y1491" s="266" t="str">
        <f t="shared" si="275"/>
        <v/>
      </c>
      <c r="Z1491" s="269" t="str">
        <f t="shared" si="276"/>
        <v/>
      </c>
      <c r="AA1491" s="710" t="str">
        <f>IF(Y1491="","",Y1491*'Step 1  Fixed Inputs'!$B$8)</f>
        <v/>
      </c>
    </row>
    <row r="1492" spans="2:27" hidden="1">
      <c r="B1492" s="238"/>
      <c r="C1492" s="572"/>
      <c r="D1492" s="583"/>
      <c r="E1492" s="587"/>
      <c r="F1492" s="646"/>
      <c r="G1492" s="622"/>
      <c r="H1492" s="454"/>
      <c r="I1492" s="566"/>
      <c r="J1492" s="607"/>
      <c r="K1492" s="454"/>
      <c r="L1492" s="455"/>
      <c r="M1492" s="451" t="str">
        <f>IF(C1492="","",VLOOKUP(C1492,'Reference 7.0 EULs'!$D$2:$E$114,2,))</f>
        <v/>
      </c>
      <c r="N1492" s="207" t="str">
        <f t="shared" si="271"/>
        <v/>
      </c>
      <c r="O1492" s="209" t="str">
        <f t="shared" si="273"/>
        <v/>
      </c>
      <c r="P1492" s="209"/>
      <c r="Q1492" s="209"/>
      <c r="R1492" s="208" t="str">
        <f t="shared" si="272"/>
        <v/>
      </c>
      <c r="S1492" s="210" t="str">
        <f t="shared" si="274"/>
        <v/>
      </c>
      <c r="T1492" s="211" t="str">
        <f>IF(M1492="","",'Step 1  Fixed Inputs'!$B$3*(1+'Step 1  Fixed Inputs'!$B$7)/('Step 1  Fixed Inputs'!$B$5-'Step 1  Fixed Inputs'!$B$7)*(1-((1+'Step 1  Fixed Inputs'!$B$7)/(1+'Step 1  Fixed Inputs'!$B$5))^$M1492))</f>
        <v/>
      </c>
      <c r="U1492" s="212" t="str">
        <f>IF(M1492="","",'Step 1  Fixed Inputs'!$B$4*(1+'Step 1  Fixed Inputs'!$B$7)/('Step 1  Fixed Inputs'!$B$5-'Step 1  Fixed Inputs'!$B$7)*(1-((1+'Step 1  Fixed Inputs'!$B$7)/(1+'Step 1  Fixed Inputs'!$B$5))^$M1492))</f>
        <v/>
      </c>
      <c r="V1492" s="213" t="str">
        <f>IF(M1492="","",T1492*#REF!)</f>
        <v/>
      </c>
      <c r="W1492" s="213" t="str">
        <f>IF(M1492="","",U1492*#REF!)</f>
        <v/>
      </c>
      <c r="X1492" s="211" t="str">
        <f>IF(M1492="","",T1492*#REF!+U1492*#REF!)</f>
        <v/>
      </c>
      <c r="Y1492" s="266" t="str">
        <f t="shared" si="275"/>
        <v/>
      </c>
      <c r="Z1492" s="269" t="str">
        <f t="shared" si="276"/>
        <v/>
      </c>
      <c r="AA1492" s="710" t="str">
        <f>IF(Y1492="","",Y1492*'Step 1  Fixed Inputs'!$B$8)</f>
        <v/>
      </c>
    </row>
    <row r="1493" spans="2:27" hidden="1">
      <c r="B1493" s="241"/>
      <c r="C1493" s="572"/>
      <c r="D1493" s="583"/>
      <c r="E1493" s="587"/>
      <c r="F1493" s="646"/>
      <c r="G1493" s="622"/>
      <c r="H1493" s="454"/>
      <c r="I1493" s="566"/>
      <c r="J1493" s="607"/>
      <c r="K1493" s="454"/>
      <c r="L1493" s="455"/>
      <c r="M1493" s="451" t="str">
        <f>IF(C1493="","",VLOOKUP(C1493,'Reference 7.0 EULs'!$D$2:$E$114,2,))</f>
        <v/>
      </c>
      <c r="N1493" s="207" t="str">
        <f t="shared" si="271"/>
        <v/>
      </c>
      <c r="O1493" s="209" t="str">
        <f t="shared" si="273"/>
        <v/>
      </c>
      <c r="P1493" s="209"/>
      <c r="Q1493" s="209"/>
      <c r="R1493" s="208" t="str">
        <f t="shared" si="272"/>
        <v/>
      </c>
      <c r="S1493" s="210" t="str">
        <f t="shared" si="274"/>
        <v/>
      </c>
      <c r="T1493" s="211" t="str">
        <f>IF(M1493="","",'Step 1  Fixed Inputs'!$B$3*(1+'Step 1  Fixed Inputs'!$B$7)/('Step 1  Fixed Inputs'!$B$5-'Step 1  Fixed Inputs'!$B$7)*(1-((1+'Step 1  Fixed Inputs'!$B$7)/(1+'Step 1  Fixed Inputs'!$B$5))^$M1493))</f>
        <v/>
      </c>
      <c r="U1493" s="212" t="str">
        <f>IF(M1493="","",'Step 1  Fixed Inputs'!$B$4*(1+'Step 1  Fixed Inputs'!$B$7)/('Step 1  Fixed Inputs'!$B$5-'Step 1  Fixed Inputs'!$B$7)*(1-((1+'Step 1  Fixed Inputs'!$B$7)/(1+'Step 1  Fixed Inputs'!$B$5))^$M1493))</f>
        <v/>
      </c>
      <c r="V1493" s="213" t="str">
        <f>IF(M1493="","",T1493*#REF!)</f>
        <v/>
      </c>
      <c r="W1493" s="213" t="str">
        <f>IF(M1493="","",U1493*#REF!)</f>
        <v/>
      </c>
      <c r="X1493" s="211" t="str">
        <f>IF(M1493="","",T1493*#REF!+U1493*#REF!)</f>
        <v/>
      </c>
      <c r="Y1493" s="266" t="str">
        <f t="shared" si="275"/>
        <v/>
      </c>
      <c r="Z1493" s="269" t="str">
        <f t="shared" si="276"/>
        <v/>
      </c>
      <c r="AA1493" s="710" t="str">
        <f>IF(Y1493="","",Y1493*'Step 1  Fixed Inputs'!$B$8)</f>
        <v/>
      </c>
    </row>
    <row r="1494" spans="2:27" hidden="1">
      <c r="B1494" s="242"/>
      <c r="C1494" s="572"/>
      <c r="D1494" s="583"/>
      <c r="E1494" s="587"/>
      <c r="F1494" s="646"/>
      <c r="G1494" s="622"/>
      <c r="H1494" s="454"/>
      <c r="I1494" s="566"/>
      <c r="J1494" s="607"/>
      <c r="K1494" s="454"/>
      <c r="L1494" s="455"/>
      <c r="M1494" s="451" t="str">
        <f>IF(C1494="","",VLOOKUP(C1494,'Reference 7.0 EULs'!$D$2:$E$114,2,))</f>
        <v/>
      </c>
      <c r="N1494" s="207" t="str">
        <f t="shared" si="271"/>
        <v/>
      </c>
      <c r="O1494" s="209" t="str">
        <f t="shared" si="273"/>
        <v/>
      </c>
      <c r="P1494" s="209"/>
      <c r="Q1494" s="209"/>
      <c r="R1494" s="208" t="str">
        <f t="shared" si="272"/>
        <v/>
      </c>
      <c r="S1494" s="210" t="str">
        <f t="shared" si="274"/>
        <v/>
      </c>
      <c r="T1494" s="211" t="str">
        <f>IF(M1494="","",'Step 1  Fixed Inputs'!$B$3*(1+'Step 1  Fixed Inputs'!$B$7)/('Step 1  Fixed Inputs'!$B$5-'Step 1  Fixed Inputs'!$B$7)*(1-((1+'Step 1  Fixed Inputs'!$B$7)/(1+'Step 1  Fixed Inputs'!$B$5))^$M1494))</f>
        <v/>
      </c>
      <c r="U1494" s="212" t="str">
        <f>IF(M1494="","",'Step 1  Fixed Inputs'!$B$4*(1+'Step 1  Fixed Inputs'!$B$7)/('Step 1  Fixed Inputs'!$B$5-'Step 1  Fixed Inputs'!$B$7)*(1-((1+'Step 1  Fixed Inputs'!$B$7)/(1+'Step 1  Fixed Inputs'!$B$5))^$M1494))</f>
        <v/>
      </c>
      <c r="V1494" s="213" t="str">
        <f>IF(M1494="","",T1494*#REF!)</f>
        <v/>
      </c>
      <c r="W1494" s="213" t="str">
        <f>IF(M1494="","",U1494*#REF!)</f>
        <v/>
      </c>
      <c r="X1494" s="211" t="str">
        <f>IF(M1494="","",T1494*#REF!+U1494*#REF!)</f>
        <v/>
      </c>
      <c r="Y1494" s="266" t="str">
        <f t="shared" si="275"/>
        <v/>
      </c>
      <c r="Z1494" s="269" t="str">
        <f t="shared" si="276"/>
        <v/>
      </c>
      <c r="AA1494" s="710" t="str">
        <f>IF(Y1494="","",Y1494*'Step 1  Fixed Inputs'!$B$8)</f>
        <v/>
      </c>
    </row>
    <row r="1495" spans="2:27" hidden="1">
      <c r="B1495" s="238"/>
      <c r="C1495" s="572"/>
      <c r="D1495" s="583"/>
      <c r="E1495" s="587"/>
      <c r="F1495" s="646"/>
      <c r="G1495" s="622"/>
      <c r="H1495" s="454"/>
      <c r="I1495" s="566"/>
      <c r="J1495" s="607"/>
      <c r="K1495" s="454"/>
      <c r="L1495" s="455"/>
      <c r="M1495" s="451" t="str">
        <f>IF(C1495="","",VLOOKUP(C1495,'Reference 7.0 EULs'!$D$2:$E$114,2,))</f>
        <v/>
      </c>
      <c r="N1495" s="207" t="str">
        <f t="shared" si="271"/>
        <v/>
      </c>
      <c r="O1495" s="209" t="str">
        <f t="shared" si="273"/>
        <v/>
      </c>
      <c r="P1495" s="209"/>
      <c r="Q1495" s="209"/>
      <c r="R1495" s="208" t="str">
        <f t="shared" si="272"/>
        <v/>
      </c>
      <c r="S1495" s="210" t="str">
        <f t="shared" si="274"/>
        <v/>
      </c>
      <c r="T1495" s="211" t="str">
        <f>IF(M1495="","",'Step 1  Fixed Inputs'!$B$3*(1+'Step 1  Fixed Inputs'!$B$7)/('Step 1  Fixed Inputs'!$B$5-'Step 1  Fixed Inputs'!$B$7)*(1-((1+'Step 1  Fixed Inputs'!$B$7)/(1+'Step 1  Fixed Inputs'!$B$5))^$M1495))</f>
        <v/>
      </c>
      <c r="U1495" s="212" t="str">
        <f>IF(M1495="","",'Step 1  Fixed Inputs'!$B$4*(1+'Step 1  Fixed Inputs'!$B$7)/('Step 1  Fixed Inputs'!$B$5-'Step 1  Fixed Inputs'!$B$7)*(1-((1+'Step 1  Fixed Inputs'!$B$7)/(1+'Step 1  Fixed Inputs'!$B$5))^$M1495))</f>
        <v/>
      </c>
      <c r="V1495" s="213" t="str">
        <f>IF(M1495="","",T1495*#REF!)</f>
        <v/>
      </c>
      <c r="W1495" s="213" t="str">
        <f>IF(M1495="","",U1495*#REF!)</f>
        <v/>
      </c>
      <c r="X1495" s="211" t="str">
        <f>IF(M1495="","",T1495*#REF!+U1495*#REF!)</f>
        <v/>
      </c>
      <c r="Y1495" s="266" t="str">
        <f t="shared" si="275"/>
        <v/>
      </c>
      <c r="Z1495" s="269" t="str">
        <f t="shared" si="276"/>
        <v/>
      </c>
      <c r="AA1495" s="710" t="str">
        <f>IF(Y1495="","",Y1495*'Step 1  Fixed Inputs'!$B$8)</f>
        <v/>
      </c>
    </row>
    <row r="1496" spans="2:27" hidden="1">
      <c r="B1496" s="238"/>
      <c r="C1496" s="572"/>
      <c r="D1496" s="583"/>
      <c r="E1496" s="587"/>
      <c r="F1496" s="646"/>
      <c r="G1496" s="622"/>
      <c r="H1496" s="454"/>
      <c r="I1496" s="566"/>
      <c r="J1496" s="607"/>
      <c r="K1496" s="454"/>
      <c r="L1496" s="455"/>
      <c r="M1496" s="451" t="str">
        <f>IF(C1496="","",VLOOKUP(C1496,'Reference 7.0 EULs'!$D$2:$E$114,2,))</f>
        <v/>
      </c>
      <c r="N1496" s="207" t="str">
        <f t="shared" si="271"/>
        <v/>
      </c>
      <c r="O1496" s="209" t="str">
        <f t="shared" si="273"/>
        <v/>
      </c>
      <c r="P1496" s="209"/>
      <c r="Q1496" s="209"/>
      <c r="R1496" s="208" t="str">
        <f t="shared" si="272"/>
        <v/>
      </c>
      <c r="S1496" s="210" t="str">
        <f t="shared" si="274"/>
        <v/>
      </c>
      <c r="T1496" s="211" t="str">
        <f>IF(M1496="","",'Step 1  Fixed Inputs'!$B$3*(1+'Step 1  Fixed Inputs'!$B$7)/('Step 1  Fixed Inputs'!$B$5-'Step 1  Fixed Inputs'!$B$7)*(1-((1+'Step 1  Fixed Inputs'!$B$7)/(1+'Step 1  Fixed Inputs'!$B$5))^$M1496))</f>
        <v/>
      </c>
      <c r="U1496" s="212" t="str">
        <f>IF(M1496="","",'Step 1  Fixed Inputs'!$B$4*(1+'Step 1  Fixed Inputs'!$B$7)/('Step 1  Fixed Inputs'!$B$5-'Step 1  Fixed Inputs'!$B$7)*(1-((1+'Step 1  Fixed Inputs'!$B$7)/(1+'Step 1  Fixed Inputs'!$B$5))^$M1496))</f>
        <v/>
      </c>
      <c r="V1496" s="213" t="str">
        <f>IF(M1496="","",T1496*#REF!)</f>
        <v/>
      </c>
      <c r="W1496" s="213" t="str">
        <f>IF(M1496="","",U1496*#REF!)</f>
        <v/>
      </c>
      <c r="X1496" s="211" t="str">
        <f>IF(M1496="","",T1496*#REF!+U1496*#REF!)</f>
        <v/>
      </c>
      <c r="Y1496" s="266" t="str">
        <f t="shared" si="275"/>
        <v/>
      </c>
      <c r="Z1496" s="269" t="str">
        <f t="shared" si="276"/>
        <v/>
      </c>
      <c r="AA1496" s="710" t="str">
        <f>IF(Y1496="","",Y1496*'Step 1  Fixed Inputs'!$B$8)</f>
        <v/>
      </c>
    </row>
    <row r="1497" spans="2:27" hidden="1">
      <c r="B1497" s="238"/>
      <c r="C1497" s="572"/>
      <c r="D1497" s="583"/>
      <c r="E1497" s="587"/>
      <c r="F1497" s="646"/>
      <c r="G1497" s="622"/>
      <c r="H1497" s="454"/>
      <c r="I1497" s="566"/>
      <c r="J1497" s="607"/>
      <c r="K1497" s="454"/>
      <c r="L1497" s="455"/>
      <c r="M1497" s="451" t="str">
        <f>IF(C1497="","",VLOOKUP(C1497,'Reference 7.0 EULs'!$D$2:$E$114,2,))</f>
        <v/>
      </c>
      <c r="N1497" s="207" t="str">
        <f t="shared" si="271"/>
        <v/>
      </c>
      <c r="O1497" s="209" t="str">
        <f t="shared" si="273"/>
        <v/>
      </c>
      <c r="P1497" s="209"/>
      <c r="Q1497" s="209"/>
      <c r="R1497" s="208" t="str">
        <f t="shared" si="272"/>
        <v/>
      </c>
      <c r="S1497" s="210" t="str">
        <f t="shared" si="274"/>
        <v/>
      </c>
      <c r="T1497" s="211" t="str">
        <f>IF(M1497="","",'Step 1  Fixed Inputs'!$B$3*(1+'Step 1  Fixed Inputs'!$B$7)/('Step 1  Fixed Inputs'!$B$5-'Step 1  Fixed Inputs'!$B$7)*(1-((1+'Step 1  Fixed Inputs'!$B$7)/(1+'Step 1  Fixed Inputs'!$B$5))^$M1497))</f>
        <v/>
      </c>
      <c r="U1497" s="212" t="str">
        <f>IF(M1497="","",'Step 1  Fixed Inputs'!$B$4*(1+'Step 1  Fixed Inputs'!$B$7)/('Step 1  Fixed Inputs'!$B$5-'Step 1  Fixed Inputs'!$B$7)*(1-((1+'Step 1  Fixed Inputs'!$B$7)/(1+'Step 1  Fixed Inputs'!$B$5))^$M1497))</f>
        <v/>
      </c>
      <c r="V1497" s="213" t="str">
        <f>IF(M1497="","",T1497*#REF!)</f>
        <v/>
      </c>
      <c r="W1497" s="213" t="str">
        <f>IF(M1497="","",U1497*#REF!)</f>
        <v/>
      </c>
      <c r="X1497" s="211" t="str">
        <f>IF(M1497="","",T1497*#REF!+U1497*#REF!)</f>
        <v/>
      </c>
      <c r="Y1497" s="266" t="str">
        <f t="shared" si="275"/>
        <v/>
      </c>
      <c r="Z1497" s="269" t="str">
        <f t="shared" si="276"/>
        <v/>
      </c>
      <c r="AA1497" s="710" t="str">
        <f>IF(Y1497="","",Y1497*'Step 1  Fixed Inputs'!$B$8)</f>
        <v/>
      </c>
    </row>
    <row r="1498" spans="2:27" hidden="1">
      <c r="B1498" s="238"/>
      <c r="C1498" s="572"/>
      <c r="D1498" s="583"/>
      <c r="E1498" s="587"/>
      <c r="F1498" s="646"/>
      <c r="G1498" s="622"/>
      <c r="H1498" s="454"/>
      <c r="I1498" s="566"/>
      <c r="J1498" s="607"/>
      <c r="K1498" s="454"/>
      <c r="L1498" s="455"/>
      <c r="M1498" s="451" t="str">
        <f>IF(C1498="","",VLOOKUP(C1498,'Reference 7.0 EULs'!$D$2:$E$114,2,))</f>
        <v/>
      </c>
      <c r="N1498" s="207" t="str">
        <f t="shared" si="271"/>
        <v/>
      </c>
      <c r="O1498" s="209" t="str">
        <f t="shared" si="273"/>
        <v/>
      </c>
      <c r="P1498" s="209"/>
      <c r="Q1498" s="209"/>
      <c r="R1498" s="208" t="str">
        <f t="shared" si="272"/>
        <v/>
      </c>
      <c r="S1498" s="210" t="str">
        <f t="shared" si="274"/>
        <v/>
      </c>
      <c r="T1498" s="211" t="str">
        <f>IF(M1498="","",'Step 1  Fixed Inputs'!$B$3*(1+'Step 1  Fixed Inputs'!$B$7)/('Step 1  Fixed Inputs'!$B$5-'Step 1  Fixed Inputs'!$B$7)*(1-((1+'Step 1  Fixed Inputs'!$B$7)/(1+'Step 1  Fixed Inputs'!$B$5))^$M1498))</f>
        <v/>
      </c>
      <c r="U1498" s="212" t="str">
        <f>IF(M1498="","",'Step 1  Fixed Inputs'!$B$4*(1+'Step 1  Fixed Inputs'!$B$7)/('Step 1  Fixed Inputs'!$B$5-'Step 1  Fixed Inputs'!$B$7)*(1-((1+'Step 1  Fixed Inputs'!$B$7)/(1+'Step 1  Fixed Inputs'!$B$5))^$M1498))</f>
        <v/>
      </c>
      <c r="V1498" s="213" t="str">
        <f>IF(M1498="","",T1498*#REF!)</f>
        <v/>
      </c>
      <c r="W1498" s="213" t="str">
        <f>IF(M1498="","",U1498*#REF!)</f>
        <v/>
      </c>
      <c r="X1498" s="211" t="str">
        <f>IF(M1498="","",T1498*#REF!+U1498*#REF!)</f>
        <v/>
      </c>
      <c r="Y1498" s="266" t="str">
        <f t="shared" si="275"/>
        <v/>
      </c>
      <c r="Z1498" s="269" t="str">
        <f t="shared" si="276"/>
        <v/>
      </c>
      <c r="AA1498" s="710" t="str">
        <f>IF(Y1498="","",Y1498*'Step 1  Fixed Inputs'!$B$8)</f>
        <v/>
      </c>
    </row>
    <row r="1499" spans="2:27" hidden="1">
      <c r="B1499" s="238"/>
      <c r="C1499" s="572"/>
      <c r="D1499" s="583"/>
      <c r="E1499" s="587"/>
      <c r="F1499" s="646"/>
      <c r="G1499" s="622"/>
      <c r="H1499" s="454"/>
      <c r="I1499" s="566"/>
      <c r="J1499" s="607"/>
      <c r="K1499" s="454"/>
      <c r="L1499" s="455"/>
      <c r="M1499" s="451" t="str">
        <f>IF(C1499="","",VLOOKUP(C1499,'Reference 7.0 EULs'!$D$2:$E$114,2,))</f>
        <v/>
      </c>
      <c r="N1499" s="207" t="str">
        <f t="shared" si="271"/>
        <v/>
      </c>
      <c r="O1499" s="209" t="str">
        <f t="shared" si="273"/>
        <v/>
      </c>
      <c r="P1499" s="209"/>
      <c r="Q1499" s="209"/>
      <c r="R1499" s="208" t="str">
        <f t="shared" si="272"/>
        <v/>
      </c>
      <c r="S1499" s="210" t="str">
        <f t="shared" si="274"/>
        <v/>
      </c>
      <c r="T1499" s="211" t="str">
        <f>IF(M1499="","",'Step 1  Fixed Inputs'!$B$3*(1+'Step 1  Fixed Inputs'!$B$7)/('Step 1  Fixed Inputs'!$B$5-'Step 1  Fixed Inputs'!$B$7)*(1-((1+'Step 1  Fixed Inputs'!$B$7)/(1+'Step 1  Fixed Inputs'!$B$5))^$M1499))</f>
        <v/>
      </c>
      <c r="U1499" s="212" t="str">
        <f>IF(M1499="","",'Step 1  Fixed Inputs'!$B$4*(1+'Step 1  Fixed Inputs'!$B$7)/('Step 1  Fixed Inputs'!$B$5-'Step 1  Fixed Inputs'!$B$7)*(1-((1+'Step 1  Fixed Inputs'!$B$7)/(1+'Step 1  Fixed Inputs'!$B$5))^$M1499))</f>
        <v/>
      </c>
      <c r="V1499" s="213" t="str">
        <f>IF(M1499="","",T1499*#REF!)</f>
        <v/>
      </c>
      <c r="W1499" s="213" t="str">
        <f>IF(M1499="","",U1499*#REF!)</f>
        <v/>
      </c>
      <c r="X1499" s="211" t="str">
        <f>IF(M1499="","",T1499*#REF!+U1499*#REF!)</f>
        <v/>
      </c>
      <c r="Y1499" s="266" t="str">
        <f t="shared" si="275"/>
        <v/>
      </c>
      <c r="Z1499" s="269" t="str">
        <f t="shared" si="276"/>
        <v/>
      </c>
      <c r="AA1499" s="710" t="str">
        <f>IF(Y1499="","",Y1499*'Step 1  Fixed Inputs'!$B$8)</f>
        <v/>
      </c>
    </row>
    <row r="1500" spans="2:27" hidden="1">
      <c r="B1500" s="238"/>
      <c r="C1500" s="572"/>
      <c r="D1500" s="583"/>
      <c r="E1500" s="587"/>
      <c r="F1500" s="646"/>
      <c r="G1500" s="622"/>
      <c r="H1500" s="454"/>
      <c r="I1500" s="566"/>
      <c r="J1500" s="607"/>
      <c r="K1500" s="454"/>
      <c r="L1500" s="455"/>
      <c r="M1500" s="451" t="str">
        <f>IF(C1500="","",VLOOKUP(C1500,'Reference 7.0 EULs'!$D$2:$E$114,2,))</f>
        <v/>
      </c>
      <c r="N1500" s="207" t="str">
        <f t="shared" si="271"/>
        <v/>
      </c>
      <c r="O1500" s="209" t="str">
        <f t="shared" si="273"/>
        <v/>
      </c>
      <c r="P1500" s="209"/>
      <c r="Q1500" s="209"/>
      <c r="R1500" s="208" t="str">
        <f t="shared" si="272"/>
        <v/>
      </c>
      <c r="S1500" s="210" t="str">
        <f t="shared" si="274"/>
        <v/>
      </c>
      <c r="T1500" s="211" t="str">
        <f>IF(M1500="","",'Step 1  Fixed Inputs'!$B$3*(1+'Step 1  Fixed Inputs'!$B$7)/('Step 1  Fixed Inputs'!$B$5-'Step 1  Fixed Inputs'!$B$7)*(1-((1+'Step 1  Fixed Inputs'!$B$7)/(1+'Step 1  Fixed Inputs'!$B$5))^$M1500))</f>
        <v/>
      </c>
      <c r="U1500" s="212" t="str">
        <f>IF(M1500="","",'Step 1  Fixed Inputs'!$B$4*(1+'Step 1  Fixed Inputs'!$B$7)/('Step 1  Fixed Inputs'!$B$5-'Step 1  Fixed Inputs'!$B$7)*(1-((1+'Step 1  Fixed Inputs'!$B$7)/(1+'Step 1  Fixed Inputs'!$B$5))^$M1500))</f>
        <v/>
      </c>
      <c r="V1500" s="213" t="str">
        <f>IF(M1500="","",T1500*#REF!)</f>
        <v/>
      </c>
      <c r="W1500" s="213" t="str">
        <f>IF(M1500="","",U1500*#REF!)</f>
        <v/>
      </c>
      <c r="X1500" s="211" t="str">
        <f>IF(M1500="","",T1500*#REF!+U1500*#REF!)</f>
        <v/>
      </c>
      <c r="Y1500" s="266" t="str">
        <f t="shared" si="275"/>
        <v/>
      </c>
      <c r="Z1500" s="269" t="str">
        <f t="shared" si="276"/>
        <v/>
      </c>
      <c r="AA1500" s="710" t="str">
        <f>IF(Y1500="","",Y1500*'Step 1  Fixed Inputs'!$B$8)</f>
        <v/>
      </c>
    </row>
    <row r="1501" spans="2:27" hidden="1">
      <c r="B1501" s="238"/>
      <c r="C1501" s="572"/>
      <c r="D1501" s="583"/>
      <c r="E1501" s="587"/>
      <c r="F1501" s="646"/>
      <c r="G1501" s="622"/>
      <c r="H1501" s="454"/>
      <c r="I1501" s="566"/>
      <c r="J1501" s="607"/>
      <c r="K1501" s="454"/>
      <c r="L1501" s="455"/>
      <c r="M1501" s="451" t="str">
        <f>IF(C1501="","",VLOOKUP(C1501,'Reference 7.0 EULs'!$D$2:$E$114,2,))</f>
        <v/>
      </c>
      <c r="N1501" s="207" t="str">
        <f t="shared" si="271"/>
        <v/>
      </c>
      <c r="O1501" s="209" t="str">
        <f t="shared" si="273"/>
        <v/>
      </c>
      <c r="P1501" s="209"/>
      <c r="Q1501" s="209"/>
      <c r="R1501" s="208" t="str">
        <f t="shared" si="272"/>
        <v/>
      </c>
      <c r="S1501" s="210" t="str">
        <f t="shared" si="274"/>
        <v/>
      </c>
      <c r="T1501" s="211" t="str">
        <f>IF(M1501="","",'Step 1  Fixed Inputs'!$B$3*(1+'Step 1  Fixed Inputs'!$B$7)/('Step 1  Fixed Inputs'!$B$5-'Step 1  Fixed Inputs'!$B$7)*(1-((1+'Step 1  Fixed Inputs'!$B$7)/(1+'Step 1  Fixed Inputs'!$B$5))^$M1501))</f>
        <v/>
      </c>
      <c r="U1501" s="212" t="str">
        <f>IF(M1501="","",'Step 1  Fixed Inputs'!$B$4*(1+'Step 1  Fixed Inputs'!$B$7)/('Step 1  Fixed Inputs'!$B$5-'Step 1  Fixed Inputs'!$B$7)*(1-((1+'Step 1  Fixed Inputs'!$B$7)/(1+'Step 1  Fixed Inputs'!$B$5))^$M1501))</f>
        <v/>
      </c>
      <c r="V1501" s="213" t="str">
        <f>IF(M1501="","",T1501*#REF!)</f>
        <v/>
      </c>
      <c r="W1501" s="213" t="str">
        <f>IF(M1501="","",U1501*#REF!)</f>
        <v/>
      </c>
      <c r="X1501" s="211" t="str">
        <f>IF(M1501="","",T1501*#REF!+U1501*#REF!)</f>
        <v/>
      </c>
      <c r="Y1501" s="266" t="str">
        <f t="shared" si="275"/>
        <v/>
      </c>
      <c r="Z1501" s="269" t="str">
        <f t="shared" si="276"/>
        <v/>
      </c>
      <c r="AA1501" s="710" t="str">
        <f>IF(Y1501="","",Y1501*'Step 1  Fixed Inputs'!$B$8)</f>
        <v/>
      </c>
    </row>
    <row r="1502" spans="2:27" hidden="1">
      <c r="B1502" s="238"/>
      <c r="C1502" s="572"/>
      <c r="D1502" s="583"/>
      <c r="E1502" s="587"/>
      <c r="F1502" s="646"/>
      <c r="G1502" s="622"/>
      <c r="H1502" s="454"/>
      <c r="I1502" s="566"/>
      <c r="J1502" s="607"/>
      <c r="K1502" s="454"/>
      <c r="L1502" s="455"/>
      <c r="M1502" s="451" t="str">
        <f>IF(C1502="","",VLOOKUP(C1502,'Reference 7.0 EULs'!$D$2:$E$114,2,))</f>
        <v/>
      </c>
      <c r="N1502" s="207" t="str">
        <f t="shared" si="271"/>
        <v/>
      </c>
      <c r="O1502" s="209" t="str">
        <f t="shared" si="273"/>
        <v/>
      </c>
      <c r="P1502" s="209"/>
      <c r="Q1502" s="209"/>
      <c r="R1502" s="208" t="str">
        <f t="shared" si="272"/>
        <v/>
      </c>
      <c r="S1502" s="210" t="str">
        <f t="shared" si="274"/>
        <v/>
      </c>
      <c r="T1502" s="211" t="str">
        <f>IF(M1502="","",'Step 1  Fixed Inputs'!$B$3*(1+'Step 1  Fixed Inputs'!$B$7)/('Step 1  Fixed Inputs'!$B$5-'Step 1  Fixed Inputs'!$B$7)*(1-((1+'Step 1  Fixed Inputs'!$B$7)/(1+'Step 1  Fixed Inputs'!$B$5))^$M1502))</f>
        <v/>
      </c>
      <c r="U1502" s="212" t="str">
        <f>IF(M1502="","",'Step 1  Fixed Inputs'!$B$4*(1+'Step 1  Fixed Inputs'!$B$7)/('Step 1  Fixed Inputs'!$B$5-'Step 1  Fixed Inputs'!$B$7)*(1-((1+'Step 1  Fixed Inputs'!$B$7)/(1+'Step 1  Fixed Inputs'!$B$5))^$M1502))</f>
        <v/>
      </c>
      <c r="V1502" s="213" t="str">
        <f>IF(M1502="","",T1502*#REF!)</f>
        <v/>
      </c>
      <c r="W1502" s="213" t="str">
        <f>IF(M1502="","",U1502*#REF!)</f>
        <v/>
      </c>
      <c r="X1502" s="211" t="str">
        <f>IF(M1502="","",T1502*#REF!+U1502*#REF!)</f>
        <v/>
      </c>
      <c r="Y1502" s="266" t="str">
        <f t="shared" si="275"/>
        <v/>
      </c>
      <c r="Z1502" s="269" t="str">
        <f t="shared" si="276"/>
        <v/>
      </c>
      <c r="AA1502" s="710" t="str">
        <f>IF(Y1502="","",Y1502*'Step 1  Fixed Inputs'!$B$8)</f>
        <v/>
      </c>
    </row>
    <row r="1503" spans="2:27" hidden="1">
      <c r="B1503" s="238"/>
      <c r="C1503" s="572"/>
      <c r="D1503" s="583"/>
      <c r="E1503" s="587"/>
      <c r="F1503" s="646"/>
      <c r="G1503" s="622"/>
      <c r="H1503" s="454"/>
      <c r="I1503" s="566"/>
      <c r="J1503" s="607"/>
      <c r="K1503" s="454"/>
      <c r="L1503" s="455"/>
      <c r="M1503" s="451" t="str">
        <f>IF(C1503="","",VLOOKUP(C1503,'Reference 7.0 EULs'!$D$2:$E$114,2,))</f>
        <v/>
      </c>
      <c r="N1503" s="207" t="str">
        <f t="shared" si="271"/>
        <v/>
      </c>
      <c r="O1503" s="209" t="str">
        <f t="shared" si="273"/>
        <v/>
      </c>
      <c r="P1503" s="209"/>
      <c r="Q1503" s="209"/>
      <c r="R1503" s="208" t="str">
        <f t="shared" si="272"/>
        <v/>
      </c>
      <c r="S1503" s="210" t="str">
        <f t="shared" si="274"/>
        <v/>
      </c>
      <c r="T1503" s="211" t="str">
        <f>IF(M1503="","",'Step 1  Fixed Inputs'!$B$3*(1+'Step 1  Fixed Inputs'!$B$7)/('Step 1  Fixed Inputs'!$B$5-'Step 1  Fixed Inputs'!$B$7)*(1-((1+'Step 1  Fixed Inputs'!$B$7)/(1+'Step 1  Fixed Inputs'!$B$5))^$M1503))</f>
        <v/>
      </c>
      <c r="U1503" s="212" t="str">
        <f>IF(M1503="","",'Step 1  Fixed Inputs'!$B$4*(1+'Step 1  Fixed Inputs'!$B$7)/('Step 1  Fixed Inputs'!$B$5-'Step 1  Fixed Inputs'!$B$7)*(1-((1+'Step 1  Fixed Inputs'!$B$7)/(1+'Step 1  Fixed Inputs'!$B$5))^$M1503))</f>
        <v/>
      </c>
      <c r="V1503" s="213" t="str">
        <f>IF(M1503="","",T1503*#REF!)</f>
        <v/>
      </c>
      <c r="W1503" s="213" t="str">
        <f>IF(M1503="","",U1503*#REF!)</f>
        <v/>
      </c>
      <c r="X1503" s="211" t="str">
        <f>IF(M1503="","",T1503*#REF!+U1503*#REF!)</f>
        <v/>
      </c>
      <c r="Y1503" s="266" t="str">
        <f t="shared" si="275"/>
        <v/>
      </c>
      <c r="Z1503" s="269" t="str">
        <f t="shared" si="276"/>
        <v/>
      </c>
      <c r="AA1503" s="710" t="str">
        <f>IF(Y1503="","",Y1503*'Step 1  Fixed Inputs'!$B$8)</f>
        <v/>
      </c>
    </row>
    <row r="1504" spans="2:27" hidden="1">
      <c r="B1504" s="238"/>
      <c r="C1504" s="572"/>
      <c r="D1504" s="583"/>
      <c r="E1504" s="587"/>
      <c r="F1504" s="646"/>
      <c r="G1504" s="622"/>
      <c r="H1504" s="454"/>
      <c r="I1504" s="566"/>
      <c r="J1504" s="607"/>
      <c r="K1504" s="454"/>
      <c r="L1504" s="455"/>
      <c r="M1504" s="451" t="str">
        <f>IF(C1504="","",VLOOKUP(C1504,'Reference 7.0 EULs'!$D$2:$E$114,2,))</f>
        <v/>
      </c>
      <c r="N1504" s="207" t="str">
        <f t="shared" si="271"/>
        <v/>
      </c>
      <c r="O1504" s="209" t="str">
        <f t="shared" si="273"/>
        <v/>
      </c>
      <c r="P1504" s="209"/>
      <c r="Q1504" s="209"/>
      <c r="R1504" s="208" t="str">
        <f t="shared" si="272"/>
        <v/>
      </c>
      <c r="S1504" s="210" t="str">
        <f t="shared" si="274"/>
        <v/>
      </c>
      <c r="T1504" s="211" t="str">
        <f>IF(M1504="","",'Step 1  Fixed Inputs'!$B$3*(1+'Step 1  Fixed Inputs'!$B$7)/('Step 1  Fixed Inputs'!$B$5-'Step 1  Fixed Inputs'!$B$7)*(1-((1+'Step 1  Fixed Inputs'!$B$7)/(1+'Step 1  Fixed Inputs'!$B$5))^$M1504))</f>
        <v/>
      </c>
      <c r="U1504" s="212" t="str">
        <f>IF(M1504="","",'Step 1  Fixed Inputs'!$B$4*(1+'Step 1  Fixed Inputs'!$B$7)/('Step 1  Fixed Inputs'!$B$5-'Step 1  Fixed Inputs'!$B$7)*(1-((1+'Step 1  Fixed Inputs'!$B$7)/(1+'Step 1  Fixed Inputs'!$B$5))^$M1504))</f>
        <v/>
      </c>
      <c r="V1504" s="213" t="str">
        <f>IF(M1504="","",T1504*#REF!)</f>
        <v/>
      </c>
      <c r="W1504" s="213" t="str">
        <f>IF(M1504="","",U1504*#REF!)</f>
        <v/>
      </c>
      <c r="X1504" s="211" t="str">
        <f>IF(M1504="","",T1504*#REF!+U1504*#REF!)</f>
        <v/>
      </c>
      <c r="Y1504" s="266" t="str">
        <f t="shared" si="275"/>
        <v/>
      </c>
      <c r="Z1504" s="269" t="str">
        <f t="shared" si="276"/>
        <v/>
      </c>
      <c r="AA1504" s="710" t="str">
        <f>IF(Y1504="","",Y1504*'Step 1  Fixed Inputs'!$B$8)</f>
        <v/>
      </c>
    </row>
    <row r="1505" spans="1:27" hidden="1">
      <c r="A1505" s="408"/>
      <c r="B1505" s="238"/>
      <c r="C1505" s="572"/>
      <c r="D1505" s="583"/>
      <c r="E1505" s="587"/>
      <c r="F1505" s="646"/>
      <c r="G1505" s="622"/>
      <c r="H1505" s="454"/>
      <c r="I1505" s="566"/>
      <c r="J1505" s="607"/>
      <c r="K1505" s="454"/>
      <c r="L1505" s="455"/>
      <c r="M1505" s="451" t="str">
        <f>IF(C1505="","",VLOOKUP(C1505,'Reference 7.0 EULs'!$D$2:$E$114,2,))</f>
        <v/>
      </c>
      <c r="N1505" s="207" t="str">
        <f t="shared" si="271"/>
        <v/>
      </c>
      <c r="O1505" s="209" t="str">
        <f t="shared" si="273"/>
        <v/>
      </c>
      <c r="P1505" s="209"/>
      <c r="Q1505" s="209"/>
      <c r="R1505" s="208" t="str">
        <f t="shared" si="272"/>
        <v/>
      </c>
      <c r="S1505" s="210" t="str">
        <f t="shared" si="274"/>
        <v/>
      </c>
      <c r="T1505" s="211" t="str">
        <f>IF(M1505="","",'Step 1  Fixed Inputs'!$B$3*(1+'Step 1  Fixed Inputs'!$B$7)/('Step 1  Fixed Inputs'!$B$5-'Step 1  Fixed Inputs'!$B$7)*(1-((1+'Step 1  Fixed Inputs'!$B$7)/(1+'Step 1  Fixed Inputs'!$B$5))^$M1505))</f>
        <v/>
      </c>
      <c r="U1505" s="212" t="str">
        <f>IF(M1505="","",'Step 1  Fixed Inputs'!$B$4*(1+'Step 1  Fixed Inputs'!$B$7)/('Step 1  Fixed Inputs'!$B$5-'Step 1  Fixed Inputs'!$B$7)*(1-((1+'Step 1  Fixed Inputs'!$B$7)/(1+'Step 1  Fixed Inputs'!$B$5))^$M1505))</f>
        <v/>
      </c>
      <c r="V1505" s="213" t="str">
        <f>IF(M1505="","",T1505*#REF!)</f>
        <v/>
      </c>
      <c r="W1505" s="213" t="str">
        <f>IF(M1505="","",U1505*#REF!)</f>
        <v/>
      </c>
      <c r="X1505" s="211" t="str">
        <f>IF(M1505="","",T1505*#REF!+U1505*#REF!)</f>
        <v/>
      </c>
      <c r="Y1505" s="266" t="str">
        <f t="shared" si="275"/>
        <v/>
      </c>
      <c r="Z1505" s="269" t="str">
        <f t="shared" si="276"/>
        <v/>
      </c>
      <c r="AA1505" s="710" t="str">
        <f>IF(Y1505="","",Y1505*'Step 1  Fixed Inputs'!$B$8)</f>
        <v/>
      </c>
    </row>
    <row r="1506" spans="1:27" hidden="1">
      <c r="A1506" s="408"/>
      <c r="B1506" s="238"/>
      <c r="C1506" s="572"/>
      <c r="D1506" s="583"/>
      <c r="E1506" s="587"/>
      <c r="F1506" s="646"/>
      <c r="G1506" s="622"/>
      <c r="H1506" s="454"/>
      <c r="I1506" s="566"/>
      <c r="J1506" s="607"/>
      <c r="K1506" s="454"/>
      <c r="L1506" s="455"/>
      <c r="M1506" s="451" t="str">
        <f>IF(C1506="","",VLOOKUP(C1506,'Reference 7.0 EULs'!$D$2:$E$114,2,))</f>
        <v/>
      </c>
      <c r="N1506" s="207" t="str">
        <f t="shared" si="271"/>
        <v/>
      </c>
      <c r="O1506" s="209" t="str">
        <f t="shared" si="273"/>
        <v/>
      </c>
      <c r="P1506" s="209"/>
      <c r="Q1506" s="209"/>
      <c r="R1506" s="208" t="str">
        <f t="shared" si="272"/>
        <v/>
      </c>
      <c r="S1506" s="210" t="str">
        <f t="shared" si="274"/>
        <v/>
      </c>
      <c r="T1506" s="211" t="str">
        <f>IF(M1506="","",'Step 1  Fixed Inputs'!$B$3*(1+'Step 1  Fixed Inputs'!$B$7)/('Step 1  Fixed Inputs'!$B$5-'Step 1  Fixed Inputs'!$B$7)*(1-((1+'Step 1  Fixed Inputs'!$B$7)/(1+'Step 1  Fixed Inputs'!$B$5))^$M1506))</f>
        <v/>
      </c>
      <c r="U1506" s="212" t="str">
        <f>IF(M1506="","",'Step 1  Fixed Inputs'!$B$4*(1+'Step 1  Fixed Inputs'!$B$7)/('Step 1  Fixed Inputs'!$B$5-'Step 1  Fixed Inputs'!$B$7)*(1-((1+'Step 1  Fixed Inputs'!$B$7)/(1+'Step 1  Fixed Inputs'!$B$5))^$M1506))</f>
        <v/>
      </c>
      <c r="V1506" s="213" t="str">
        <f>IF(M1506="","",T1506*#REF!)</f>
        <v/>
      </c>
      <c r="W1506" s="213" t="str">
        <f>IF(M1506="","",U1506*#REF!)</f>
        <v/>
      </c>
      <c r="X1506" s="211" t="str">
        <f>IF(M1506="","",T1506*#REF!+U1506*#REF!)</f>
        <v/>
      </c>
      <c r="Y1506" s="266" t="str">
        <f t="shared" si="275"/>
        <v/>
      </c>
      <c r="Z1506" s="269" t="str">
        <f t="shared" si="276"/>
        <v/>
      </c>
      <c r="AA1506" s="710" t="str">
        <f>IF(Y1506="","",Y1506*'Step 1  Fixed Inputs'!$B$8)</f>
        <v/>
      </c>
    </row>
    <row r="1507" spans="1:27" hidden="1">
      <c r="A1507" s="408"/>
      <c r="B1507" s="238"/>
      <c r="C1507" s="572"/>
      <c r="D1507" s="583"/>
      <c r="E1507" s="587"/>
      <c r="F1507" s="646"/>
      <c r="G1507" s="622"/>
      <c r="H1507" s="454"/>
      <c r="I1507" s="566"/>
      <c r="J1507" s="607"/>
      <c r="K1507" s="454"/>
      <c r="L1507" s="455"/>
      <c r="M1507" s="451" t="str">
        <f>IF(C1507="","",VLOOKUP(C1507,'Reference 7.0 EULs'!$D$2:$E$114,2,))</f>
        <v/>
      </c>
      <c r="N1507" s="207" t="str">
        <f t="shared" si="271"/>
        <v/>
      </c>
      <c r="O1507" s="209" t="str">
        <f t="shared" si="273"/>
        <v/>
      </c>
      <c r="P1507" s="209"/>
      <c r="Q1507" s="209"/>
      <c r="R1507" s="208" t="str">
        <f t="shared" si="272"/>
        <v/>
      </c>
      <c r="S1507" s="210" t="str">
        <f t="shared" si="274"/>
        <v/>
      </c>
      <c r="T1507" s="211" t="str">
        <f>IF(M1507="","",'Step 1  Fixed Inputs'!$B$3*(1+'Step 1  Fixed Inputs'!$B$7)/('Step 1  Fixed Inputs'!$B$5-'Step 1  Fixed Inputs'!$B$7)*(1-((1+'Step 1  Fixed Inputs'!$B$7)/(1+'Step 1  Fixed Inputs'!$B$5))^$M1507))</f>
        <v/>
      </c>
      <c r="U1507" s="212" t="str">
        <f>IF(M1507="","",'Step 1  Fixed Inputs'!$B$4*(1+'Step 1  Fixed Inputs'!$B$7)/('Step 1  Fixed Inputs'!$B$5-'Step 1  Fixed Inputs'!$B$7)*(1-((1+'Step 1  Fixed Inputs'!$B$7)/(1+'Step 1  Fixed Inputs'!$B$5))^$M1507))</f>
        <v/>
      </c>
      <c r="V1507" s="213" t="str">
        <f>IF(M1507="","",T1507*#REF!)</f>
        <v/>
      </c>
      <c r="W1507" s="213" t="str">
        <f>IF(M1507="","",U1507*#REF!)</f>
        <v/>
      </c>
      <c r="X1507" s="211" t="str">
        <f>IF(M1507="","",T1507*#REF!+U1507*#REF!)</f>
        <v/>
      </c>
      <c r="Y1507" s="266" t="str">
        <f t="shared" si="275"/>
        <v/>
      </c>
      <c r="Z1507" s="269" t="str">
        <f t="shared" si="276"/>
        <v/>
      </c>
      <c r="AA1507" s="710" t="str">
        <f>IF(Y1507="","",Y1507*'Step 1  Fixed Inputs'!$B$8)</f>
        <v/>
      </c>
    </row>
    <row r="1508" spans="1:27" ht="16.5" hidden="1" customHeight="1" thickBot="1">
      <c r="A1508" s="408"/>
      <c r="B1508" s="239"/>
      <c r="C1508" s="579"/>
      <c r="D1508" s="584"/>
      <c r="E1508" s="588"/>
      <c r="F1508" s="647"/>
      <c r="G1508" s="623"/>
      <c r="H1508" s="457"/>
      <c r="I1508" s="597"/>
      <c r="J1508" s="608"/>
      <c r="K1508" s="457"/>
      <c r="L1508" s="458"/>
      <c r="M1508" s="451" t="str">
        <f>IF(C1508="","",VLOOKUP(C1508,'Reference 7.0 EULs'!$D$2:$E$114,2,))</f>
        <v/>
      </c>
      <c r="N1508" s="207" t="str">
        <f t="shared" si="271"/>
        <v/>
      </c>
      <c r="O1508" s="209" t="str">
        <f t="shared" si="273"/>
        <v/>
      </c>
      <c r="P1508" s="209"/>
      <c r="Q1508" s="209"/>
      <c r="R1508" s="208" t="str">
        <f t="shared" si="272"/>
        <v/>
      </c>
      <c r="S1508" s="210" t="str">
        <f t="shared" si="274"/>
        <v/>
      </c>
      <c r="T1508" s="211" t="str">
        <f>IF(M1508="","",'Step 1  Fixed Inputs'!$B$3*(1+'Step 1  Fixed Inputs'!$B$7)/('Step 1  Fixed Inputs'!$B$5-'Step 1  Fixed Inputs'!$B$7)*(1-((1+'Step 1  Fixed Inputs'!$B$7)/(1+'Step 1  Fixed Inputs'!$B$5))^$M1508))</f>
        <v/>
      </c>
      <c r="U1508" s="212" t="str">
        <f>IF(M1508="","",'Step 1  Fixed Inputs'!$B$4*(1+'Step 1  Fixed Inputs'!$B$7)/('Step 1  Fixed Inputs'!$B$5-'Step 1  Fixed Inputs'!$B$7)*(1-((1+'Step 1  Fixed Inputs'!$B$7)/(1+'Step 1  Fixed Inputs'!$B$5))^$M1508))</f>
        <v/>
      </c>
      <c r="V1508" s="213" t="str">
        <f>IF(M1508="","",T1508*#REF!)</f>
        <v/>
      </c>
      <c r="W1508" s="213" t="str">
        <f>IF(M1508="","",U1508*#REF!)</f>
        <v/>
      </c>
      <c r="X1508" s="211" t="str">
        <f>IF(M1508="","",T1508*#REF!+U1508*#REF!)</f>
        <v/>
      </c>
      <c r="Y1508" s="266" t="str">
        <f t="shared" si="275"/>
        <v/>
      </c>
      <c r="Z1508" s="269" t="str">
        <f t="shared" si="276"/>
        <v/>
      </c>
      <c r="AA1508" s="710" t="str">
        <f>IF(Y1508="","",Y1508*'Step 1  Fixed Inputs'!$B$8)</f>
        <v/>
      </c>
    </row>
    <row r="1509" spans="1:27" ht="18" hidden="1" thickBot="1">
      <c r="A1509" s="293" t="s">
        <v>171</v>
      </c>
      <c r="B1509" s="240"/>
      <c r="C1509" s="571" t="s">
        <v>102</v>
      </c>
      <c r="D1509" s="581"/>
      <c r="E1509" s="556"/>
      <c r="F1509" s="650"/>
      <c r="G1509" s="629"/>
      <c r="H1509" s="462"/>
      <c r="I1509" s="595"/>
      <c r="J1509" s="609"/>
      <c r="K1509" s="462"/>
      <c r="L1509" s="459">
        <f>SUM(L1510:L1549)</f>
        <v>0</v>
      </c>
      <c r="M1509" s="447" t="s">
        <v>154</v>
      </c>
      <c r="N1509" s="214" t="str">
        <f>'Step 3  Admin Allocation'!K16</f>
        <v/>
      </c>
      <c r="O1509" s="411">
        <f>SUM(O1510:O1549)</f>
        <v>0</v>
      </c>
      <c r="P1509" s="411"/>
      <c r="Q1509" s="411"/>
      <c r="R1509" s="215" t="str">
        <f>'Step 3  Admin Allocation'!O16</f>
        <v/>
      </c>
      <c r="S1509" s="411">
        <f t="shared" ref="S1509:Y1509" si="277">SUM(S1510:S1549)</f>
        <v>0</v>
      </c>
      <c r="T1509" s="411">
        <f t="shared" si="277"/>
        <v>0</v>
      </c>
      <c r="U1509" s="411">
        <f t="shared" si="277"/>
        <v>0</v>
      </c>
      <c r="V1509" s="411">
        <f t="shared" si="277"/>
        <v>0</v>
      </c>
      <c r="W1509" s="411">
        <f t="shared" si="277"/>
        <v>0</v>
      </c>
      <c r="X1509" s="411">
        <f t="shared" si="277"/>
        <v>0</v>
      </c>
      <c r="Y1509" s="265">
        <f t="shared" si="277"/>
        <v>0</v>
      </c>
      <c r="Z1509" s="268" t="e">
        <f>X1509/S1509</f>
        <v>#DIV/0!</v>
      </c>
      <c r="AA1509" s="712">
        <f>SUM(AA1510:AA1549)</f>
        <v>0</v>
      </c>
    </row>
    <row r="1510" spans="1:27" hidden="1">
      <c r="A1510" s="408"/>
      <c r="B1510" s="412" t="s">
        <v>104</v>
      </c>
      <c r="C1510" s="578"/>
      <c r="D1510" s="582"/>
      <c r="E1510" s="586"/>
      <c r="F1510" s="643"/>
      <c r="G1510" s="621"/>
      <c r="H1510" s="453"/>
      <c r="I1510" s="565"/>
      <c r="J1510" s="606"/>
      <c r="K1510" s="453"/>
      <c r="L1510" s="460"/>
      <c r="M1510" s="451" t="str">
        <f>IF(C1510="","",VLOOKUP(C1510,'Reference 7.0 EULs'!$D$2:$E$114,2,))</f>
        <v/>
      </c>
      <c r="N1510" s="207" t="str">
        <f>IF(M1510="","",(L1510/L$1509)*N$1509)</f>
        <v/>
      </c>
      <c r="O1510" s="209" t="str">
        <f t="shared" ref="O1510:O1549" si="278">IF(M1510="","",SUM(L1510,N1510))</f>
        <v/>
      </c>
      <c r="P1510" s="209"/>
      <c r="Q1510" s="209"/>
      <c r="R1510" s="208" t="str">
        <f>IF(M1510="","",(L1510/L$1509)*R$1509)</f>
        <v/>
      </c>
      <c r="S1510" s="210" t="str">
        <f t="shared" ref="S1510:S1549" si="279">IF(M1510="","",SUM(L1510,R1510))</f>
        <v/>
      </c>
      <c r="T1510" s="211" t="str">
        <f>IF(M1510="","",'Step 1  Fixed Inputs'!$B$3*(1+'Step 1  Fixed Inputs'!$B$7)/('Step 1  Fixed Inputs'!$B$5-'Step 1  Fixed Inputs'!$B$7)*(1-((1+'Step 1  Fixed Inputs'!$B$7)/(1+'Step 1  Fixed Inputs'!$B$5))^$M1510))</f>
        <v/>
      </c>
      <c r="U1510" s="212" t="str">
        <f>IF(M1510="","",'Step 1  Fixed Inputs'!$B$4*(1+'Step 1  Fixed Inputs'!$B$7)/('Step 1  Fixed Inputs'!$B$5-'Step 1  Fixed Inputs'!$B$7)*(1-((1+'Step 1  Fixed Inputs'!$B$7)/(1+'Step 1  Fixed Inputs'!$B$5))^$M1510))</f>
        <v/>
      </c>
      <c r="V1510" s="213" t="str">
        <f>IF(M1510="","",T1510*#REF!)</f>
        <v/>
      </c>
      <c r="W1510" s="213" t="str">
        <f>IF(M1510="","",U1510*#REF!)</f>
        <v/>
      </c>
      <c r="X1510" s="211" t="str">
        <f>IF(M1510="","",T1510*#REF!+U1510*#REF!)</f>
        <v/>
      </c>
      <c r="Y1510" s="266" t="str">
        <f t="shared" ref="Y1510:Y1549" si="280">IF(M1510="","",X1510-S1510)</f>
        <v/>
      </c>
      <c r="Z1510" s="269" t="str">
        <f t="shared" ref="Z1510:Z1549" si="281">IF(M1510="","",X1510/S1510)</f>
        <v/>
      </c>
      <c r="AA1510" s="710" t="str">
        <f>IF(Y1510="","",Y1510*'Step 1  Fixed Inputs'!$B$8)</f>
        <v/>
      </c>
    </row>
    <row r="1511" spans="1:27" hidden="1">
      <c r="A1511" s="408"/>
      <c r="B1511" s="412"/>
      <c r="C1511" s="578"/>
      <c r="D1511" s="582"/>
      <c r="E1511" s="586"/>
      <c r="F1511" s="643"/>
      <c r="G1511" s="621"/>
      <c r="H1511" s="453"/>
      <c r="I1511" s="565"/>
      <c r="J1511" s="606"/>
      <c r="K1511" s="453"/>
      <c r="L1511" s="460"/>
      <c r="M1511" s="451" t="str">
        <f>IF(C1511="","",VLOOKUP(C1511,'Reference 7.0 EULs'!$D$2:$E$114,2,))</f>
        <v/>
      </c>
      <c r="N1511" s="207" t="str">
        <f t="shared" ref="N1511:N1549" si="282">IF(M1511="","",(L1511/L$1509)*N$1509)</f>
        <v/>
      </c>
      <c r="O1511" s="209" t="str">
        <f t="shared" si="278"/>
        <v/>
      </c>
      <c r="P1511" s="209"/>
      <c r="Q1511" s="209"/>
      <c r="R1511" s="208" t="str">
        <f t="shared" ref="R1511:R1549" si="283">IF(M1511="","",(L1511/L$1509)*R$1509)</f>
        <v/>
      </c>
      <c r="S1511" s="210" t="str">
        <f t="shared" si="279"/>
        <v/>
      </c>
      <c r="T1511" s="211" t="str">
        <f>IF(M1511="","",'Step 1  Fixed Inputs'!$B$3*(1+'Step 1  Fixed Inputs'!$B$7)/('Step 1  Fixed Inputs'!$B$5-'Step 1  Fixed Inputs'!$B$7)*(1-((1+'Step 1  Fixed Inputs'!$B$7)/(1+'Step 1  Fixed Inputs'!$B$5))^$M1511))</f>
        <v/>
      </c>
      <c r="U1511" s="212" t="str">
        <f>IF(M1511="","",'Step 1  Fixed Inputs'!$B$4*(1+'Step 1  Fixed Inputs'!$B$7)/('Step 1  Fixed Inputs'!$B$5-'Step 1  Fixed Inputs'!$B$7)*(1-((1+'Step 1  Fixed Inputs'!$B$7)/(1+'Step 1  Fixed Inputs'!$B$5))^$M1511))</f>
        <v/>
      </c>
      <c r="V1511" s="213" t="str">
        <f>IF(M1511="","",T1511*#REF!)</f>
        <v/>
      </c>
      <c r="W1511" s="213" t="str">
        <f>IF(M1511="","",U1511*#REF!)</f>
        <v/>
      </c>
      <c r="X1511" s="211" t="str">
        <f>IF(M1511="","",T1511*#REF!+U1511*#REF!)</f>
        <v/>
      </c>
      <c r="Y1511" s="266" t="str">
        <f t="shared" si="280"/>
        <v/>
      </c>
      <c r="Z1511" s="269" t="str">
        <f t="shared" si="281"/>
        <v/>
      </c>
      <c r="AA1511" s="710" t="str">
        <f>IF(Y1511="","",Y1511*'Step 1  Fixed Inputs'!$B$8)</f>
        <v/>
      </c>
    </row>
    <row r="1512" spans="1:27" hidden="1">
      <c r="A1512" s="408"/>
      <c r="B1512" s="412"/>
      <c r="C1512" s="578"/>
      <c r="D1512" s="582"/>
      <c r="E1512" s="586"/>
      <c r="F1512" s="643"/>
      <c r="G1512" s="621"/>
      <c r="H1512" s="453"/>
      <c r="I1512" s="565"/>
      <c r="J1512" s="606"/>
      <c r="K1512" s="453"/>
      <c r="L1512" s="460"/>
      <c r="M1512" s="451" t="str">
        <f>IF(C1512="","",VLOOKUP(C1512,'Reference 7.0 EULs'!$D$2:$E$114,2,))</f>
        <v/>
      </c>
      <c r="N1512" s="207" t="str">
        <f t="shared" si="282"/>
        <v/>
      </c>
      <c r="O1512" s="209" t="str">
        <f t="shared" si="278"/>
        <v/>
      </c>
      <c r="P1512" s="209"/>
      <c r="Q1512" s="209"/>
      <c r="R1512" s="208" t="str">
        <f t="shared" si="283"/>
        <v/>
      </c>
      <c r="S1512" s="210" t="str">
        <f t="shared" si="279"/>
        <v/>
      </c>
      <c r="T1512" s="211" t="str">
        <f>IF(M1512="","",'Step 1  Fixed Inputs'!$B$3*(1+'Step 1  Fixed Inputs'!$B$7)/('Step 1  Fixed Inputs'!$B$5-'Step 1  Fixed Inputs'!$B$7)*(1-((1+'Step 1  Fixed Inputs'!$B$7)/(1+'Step 1  Fixed Inputs'!$B$5))^$M1512))</f>
        <v/>
      </c>
      <c r="U1512" s="212" t="str">
        <f>IF(M1512="","",'Step 1  Fixed Inputs'!$B$4*(1+'Step 1  Fixed Inputs'!$B$7)/('Step 1  Fixed Inputs'!$B$5-'Step 1  Fixed Inputs'!$B$7)*(1-((1+'Step 1  Fixed Inputs'!$B$7)/(1+'Step 1  Fixed Inputs'!$B$5))^$M1512))</f>
        <v/>
      </c>
      <c r="V1512" s="213" t="str">
        <f>IF(M1512="","",T1512*#REF!)</f>
        <v/>
      </c>
      <c r="W1512" s="213" t="str">
        <f>IF(M1512="","",U1512*#REF!)</f>
        <v/>
      </c>
      <c r="X1512" s="211" t="str">
        <f>IF(M1512="","",T1512*#REF!+U1512*#REF!)</f>
        <v/>
      </c>
      <c r="Y1512" s="266" t="str">
        <f t="shared" si="280"/>
        <v/>
      </c>
      <c r="Z1512" s="269" t="str">
        <f t="shared" si="281"/>
        <v/>
      </c>
      <c r="AA1512" s="710" t="str">
        <f>IF(Y1512="","",Y1512*'Step 1  Fixed Inputs'!$B$8)</f>
        <v/>
      </c>
    </row>
    <row r="1513" spans="1:27" hidden="1">
      <c r="A1513" s="408"/>
      <c r="B1513" s="412"/>
      <c r="C1513" s="578"/>
      <c r="D1513" s="582"/>
      <c r="E1513" s="586"/>
      <c r="F1513" s="643"/>
      <c r="G1513" s="621"/>
      <c r="H1513" s="453"/>
      <c r="I1513" s="565"/>
      <c r="J1513" s="606"/>
      <c r="K1513" s="453"/>
      <c r="L1513" s="460"/>
      <c r="M1513" s="451" t="str">
        <f>IF(C1513="","",VLOOKUP(C1513,'Reference 7.0 EULs'!$D$2:$E$114,2,))</f>
        <v/>
      </c>
      <c r="N1513" s="207" t="str">
        <f t="shared" si="282"/>
        <v/>
      </c>
      <c r="O1513" s="209" t="str">
        <f t="shared" si="278"/>
        <v/>
      </c>
      <c r="P1513" s="209"/>
      <c r="Q1513" s="209"/>
      <c r="R1513" s="208" t="str">
        <f t="shared" si="283"/>
        <v/>
      </c>
      <c r="S1513" s="210" t="str">
        <f t="shared" si="279"/>
        <v/>
      </c>
      <c r="T1513" s="211" t="str">
        <f>IF(M1513="","",'Step 1  Fixed Inputs'!$B$3*(1+'Step 1  Fixed Inputs'!$B$7)/('Step 1  Fixed Inputs'!$B$5-'Step 1  Fixed Inputs'!$B$7)*(1-((1+'Step 1  Fixed Inputs'!$B$7)/(1+'Step 1  Fixed Inputs'!$B$5))^$M1513))</f>
        <v/>
      </c>
      <c r="U1513" s="212" t="str">
        <f>IF(M1513="","",'Step 1  Fixed Inputs'!$B$4*(1+'Step 1  Fixed Inputs'!$B$7)/('Step 1  Fixed Inputs'!$B$5-'Step 1  Fixed Inputs'!$B$7)*(1-((1+'Step 1  Fixed Inputs'!$B$7)/(1+'Step 1  Fixed Inputs'!$B$5))^$M1513))</f>
        <v/>
      </c>
      <c r="V1513" s="213" t="str">
        <f>IF(M1513="","",T1513*#REF!)</f>
        <v/>
      </c>
      <c r="W1513" s="213" t="str">
        <f>IF(M1513="","",U1513*#REF!)</f>
        <v/>
      </c>
      <c r="X1513" s="211" t="str">
        <f>IF(M1513="","",T1513*#REF!+U1513*#REF!)</f>
        <v/>
      </c>
      <c r="Y1513" s="266" t="str">
        <f t="shared" si="280"/>
        <v/>
      </c>
      <c r="Z1513" s="269" t="str">
        <f t="shared" si="281"/>
        <v/>
      </c>
      <c r="AA1513" s="710" t="str">
        <f>IF(Y1513="","",Y1513*'Step 1  Fixed Inputs'!$B$8)</f>
        <v/>
      </c>
    </row>
    <row r="1514" spans="1:27" hidden="1">
      <c r="A1514" s="408"/>
      <c r="B1514" s="412"/>
      <c r="C1514" s="578"/>
      <c r="D1514" s="582"/>
      <c r="E1514" s="586"/>
      <c r="F1514" s="643"/>
      <c r="G1514" s="621"/>
      <c r="H1514" s="453"/>
      <c r="I1514" s="565"/>
      <c r="J1514" s="606"/>
      <c r="K1514" s="453"/>
      <c r="L1514" s="460"/>
      <c r="M1514" s="451" t="str">
        <f>IF(C1514="","",VLOOKUP(C1514,'Reference 7.0 EULs'!$D$2:$E$114,2,))</f>
        <v/>
      </c>
      <c r="N1514" s="207" t="str">
        <f t="shared" si="282"/>
        <v/>
      </c>
      <c r="O1514" s="209" t="str">
        <f t="shared" si="278"/>
        <v/>
      </c>
      <c r="P1514" s="209"/>
      <c r="Q1514" s="209"/>
      <c r="R1514" s="208" t="str">
        <f t="shared" si="283"/>
        <v/>
      </c>
      <c r="S1514" s="210" t="str">
        <f t="shared" si="279"/>
        <v/>
      </c>
      <c r="T1514" s="211" t="str">
        <f>IF(M1514="","",'Step 1  Fixed Inputs'!$B$3*(1+'Step 1  Fixed Inputs'!$B$7)/('Step 1  Fixed Inputs'!$B$5-'Step 1  Fixed Inputs'!$B$7)*(1-((1+'Step 1  Fixed Inputs'!$B$7)/(1+'Step 1  Fixed Inputs'!$B$5))^$M1514))</f>
        <v/>
      </c>
      <c r="U1514" s="212" t="str">
        <f>IF(M1514="","",'Step 1  Fixed Inputs'!$B$4*(1+'Step 1  Fixed Inputs'!$B$7)/('Step 1  Fixed Inputs'!$B$5-'Step 1  Fixed Inputs'!$B$7)*(1-((1+'Step 1  Fixed Inputs'!$B$7)/(1+'Step 1  Fixed Inputs'!$B$5))^$M1514))</f>
        <v/>
      </c>
      <c r="V1514" s="213" t="str">
        <f>IF(M1514="","",T1514*#REF!)</f>
        <v/>
      </c>
      <c r="W1514" s="213" t="str">
        <f>IF(M1514="","",U1514*#REF!)</f>
        <v/>
      </c>
      <c r="X1514" s="211" t="str">
        <f>IF(M1514="","",T1514*#REF!+U1514*#REF!)</f>
        <v/>
      </c>
      <c r="Y1514" s="266" t="str">
        <f t="shared" si="280"/>
        <v/>
      </c>
      <c r="Z1514" s="269" t="str">
        <f t="shared" si="281"/>
        <v/>
      </c>
      <c r="AA1514" s="710" t="str">
        <f>IF(Y1514="","",Y1514*'Step 1  Fixed Inputs'!$B$8)</f>
        <v/>
      </c>
    </row>
    <row r="1515" spans="1:27" hidden="1">
      <c r="A1515" s="408"/>
      <c r="B1515" s="412"/>
      <c r="C1515" s="578"/>
      <c r="D1515" s="582"/>
      <c r="E1515" s="586"/>
      <c r="F1515" s="643"/>
      <c r="G1515" s="621"/>
      <c r="H1515" s="453"/>
      <c r="I1515" s="565"/>
      <c r="J1515" s="606"/>
      <c r="K1515" s="453"/>
      <c r="L1515" s="460"/>
      <c r="M1515" s="451" t="str">
        <f>IF(C1515="","",VLOOKUP(C1515,'Reference 7.0 EULs'!$D$2:$E$114,2,))</f>
        <v/>
      </c>
      <c r="N1515" s="207" t="str">
        <f t="shared" si="282"/>
        <v/>
      </c>
      <c r="O1515" s="209" t="str">
        <f t="shared" si="278"/>
        <v/>
      </c>
      <c r="P1515" s="209"/>
      <c r="Q1515" s="209"/>
      <c r="R1515" s="208" t="str">
        <f t="shared" si="283"/>
        <v/>
      </c>
      <c r="S1515" s="210" t="str">
        <f t="shared" si="279"/>
        <v/>
      </c>
      <c r="T1515" s="211" t="str">
        <f>IF(M1515="","",'Step 1  Fixed Inputs'!$B$3*(1+'Step 1  Fixed Inputs'!$B$7)/('Step 1  Fixed Inputs'!$B$5-'Step 1  Fixed Inputs'!$B$7)*(1-((1+'Step 1  Fixed Inputs'!$B$7)/(1+'Step 1  Fixed Inputs'!$B$5))^$M1515))</f>
        <v/>
      </c>
      <c r="U1515" s="212" t="str">
        <f>IF(M1515="","",'Step 1  Fixed Inputs'!$B$4*(1+'Step 1  Fixed Inputs'!$B$7)/('Step 1  Fixed Inputs'!$B$5-'Step 1  Fixed Inputs'!$B$7)*(1-((1+'Step 1  Fixed Inputs'!$B$7)/(1+'Step 1  Fixed Inputs'!$B$5))^$M1515))</f>
        <v/>
      </c>
      <c r="V1515" s="213" t="str">
        <f>IF(M1515="","",T1515*#REF!)</f>
        <v/>
      </c>
      <c r="W1515" s="213" t="str">
        <f>IF(M1515="","",U1515*#REF!)</f>
        <v/>
      </c>
      <c r="X1515" s="211" t="str">
        <f>IF(M1515="","",T1515*#REF!+U1515*#REF!)</f>
        <v/>
      </c>
      <c r="Y1515" s="266" t="str">
        <f t="shared" si="280"/>
        <v/>
      </c>
      <c r="Z1515" s="269" t="str">
        <f t="shared" si="281"/>
        <v/>
      </c>
      <c r="AA1515" s="710" t="str">
        <f>IF(Y1515="","",Y1515*'Step 1  Fixed Inputs'!$B$8)</f>
        <v/>
      </c>
    </row>
    <row r="1516" spans="1:27" hidden="1">
      <c r="A1516" s="408"/>
      <c r="B1516" s="412"/>
      <c r="C1516" s="578"/>
      <c r="D1516" s="582"/>
      <c r="E1516" s="586"/>
      <c r="F1516" s="643"/>
      <c r="G1516" s="621"/>
      <c r="H1516" s="453"/>
      <c r="I1516" s="565"/>
      <c r="J1516" s="606"/>
      <c r="K1516" s="453"/>
      <c r="L1516" s="460"/>
      <c r="M1516" s="451" t="str">
        <f>IF(C1516="","",VLOOKUP(C1516,'Reference 7.0 EULs'!$D$2:$E$114,2,))</f>
        <v/>
      </c>
      <c r="N1516" s="207" t="str">
        <f t="shared" si="282"/>
        <v/>
      </c>
      <c r="O1516" s="209" t="str">
        <f t="shared" si="278"/>
        <v/>
      </c>
      <c r="P1516" s="209"/>
      <c r="Q1516" s="209"/>
      <c r="R1516" s="208" t="str">
        <f t="shared" si="283"/>
        <v/>
      </c>
      <c r="S1516" s="210" t="str">
        <f t="shared" si="279"/>
        <v/>
      </c>
      <c r="T1516" s="211" t="str">
        <f>IF(M1516="","",'Step 1  Fixed Inputs'!$B$3*(1+'Step 1  Fixed Inputs'!$B$7)/('Step 1  Fixed Inputs'!$B$5-'Step 1  Fixed Inputs'!$B$7)*(1-((1+'Step 1  Fixed Inputs'!$B$7)/(1+'Step 1  Fixed Inputs'!$B$5))^$M1516))</f>
        <v/>
      </c>
      <c r="U1516" s="212" t="str">
        <f>IF(M1516="","",'Step 1  Fixed Inputs'!$B$4*(1+'Step 1  Fixed Inputs'!$B$7)/('Step 1  Fixed Inputs'!$B$5-'Step 1  Fixed Inputs'!$B$7)*(1-((1+'Step 1  Fixed Inputs'!$B$7)/(1+'Step 1  Fixed Inputs'!$B$5))^$M1516))</f>
        <v/>
      </c>
      <c r="V1516" s="213" t="str">
        <f>IF(M1516="","",T1516*#REF!)</f>
        <v/>
      </c>
      <c r="W1516" s="213" t="str">
        <f>IF(M1516="","",U1516*#REF!)</f>
        <v/>
      </c>
      <c r="X1516" s="211" t="str">
        <f>IF(M1516="","",T1516*#REF!+U1516*#REF!)</f>
        <v/>
      </c>
      <c r="Y1516" s="266" t="str">
        <f t="shared" si="280"/>
        <v/>
      </c>
      <c r="Z1516" s="269" t="str">
        <f t="shared" si="281"/>
        <v/>
      </c>
      <c r="AA1516" s="710" t="str">
        <f>IF(Y1516="","",Y1516*'Step 1  Fixed Inputs'!$B$8)</f>
        <v/>
      </c>
    </row>
    <row r="1517" spans="1:27" hidden="1">
      <c r="A1517" s="408"/>
      <c r="B1517" s="412"/>
      <c r="C1517" s="578"/>
      <c r="D1517" s="582"/>
      <c r="E1517" s="586"/>
      <c r="F1517" s="643"/>
      <c r="G1517" s="621"/>
      <c r="H1517" s="453"/>
      <c r="I1517" s="565"/>
      <c r="J1517" s="606"/>
      <c r="K1517" s="453"/>
      <c r="L1517" s="460"/>
      <c r="M1517" s="451" t="str">
        <f>IF(C1517="","",VLOOKUP(C1517,'Reference 7.0 EULs'!$D$2:$E$114,2,))</f>
        <v/>
      </c>
      <c r="N1517" s="207" t="str">
        <f t="shared" si="282"/>
        <v/>
      </c>
      <c r="O1517" s="209" t="str">
        <f t="shared" si="278"/>
        <v/>
      </c>
      <c r="P1517" s="209"/>
      <c r="Q1517" s="209"/>
      <c r="R1517" s="208" t="str">
        <f t="shared" si="283"/>
        <v/>
      </c>
      <c r="S1517" s="210" t="str">
        <f t="shared" si="279"/>
        <v/>
      </c>
      <c r="T1517" s="211" t="str">
        <f>IF(M1517="","",'Step 1  Fixed Inputs'!$B$3*(1+'Step 1  Fixed Inputs'!$B$7)/('Step 1  Fixed Inputs'!$B$5-'Step 1  Fixed Inputs'!$B$7)*(1-((1+'Step 1  Fixed Inputs'!$B$7)/(1+'Step 1  Fixed Inputs'!$B$5))^$M1517))</f>
        <v/>
      </c>
      <c r="U1517" s="212" t="str">
        <f>IF(M1517="","",'Step 1  Fixed Inputs'!$B$4*(1+'Step 1  Fixed Inputs'!$B$7)/('Step 1  Fixed Inputs'!$B$5-'Step 1  Fixed Inputs'!$B$7)*(1-((1+'Step 1  Fixed Inputs'!$B$7)/(1+'Step 1  Fixed Inputs'!$B$5))^$M1517))</f>
        <v/>
      </c>
      <c r="V1517" s="213" t="str">
        <f>IF(M1517="","",T1517*#REF!)</f>
        <v/>
      </c>
      <c r="W1517" s="213" t="str">
        <f>IF(M1517="","",U1517*#REF!)</f>
        <v/>
      </c>
      <c r="X1517" s="211" t="str">
        <f>IF(M1517="","",T1517*#REF!+U1517*#REF!)</f>
        <v/>
      </c>
      <c r="Y1517" s="266" t="str">
        <f t="shared" si="280"/>
        <v/>
      </c>
      <c r="Z1517" s="269" t="str">
        <f t="shared" si="281"/>
        <v/>
      </c>
      <c r="AA1517" s="710" t="str">
        <f>IF(Y1517="","",Y1517*'Step 1  Fixed Inputs'!$B$8)</f>
        <v/>
      </c>
    </row>
    <row r="1518" spans="1:27" hidden="1">
      <c r="A1518" s="408"/>
      <c r="B1518" s="412"/>
      <c r="C1518" s="578"/>
      <c r="D1518" s="582"/>
      <c r="E1518" s="586"/>
      <c r="F1518" s="643"/>
      <c r="G1518" s="621"/>
      <c r="H1518" s="453"/>
      <c r="I1518" s="565"/>
      <c r="J1518" s="606"/>
      <c r="K1518" s="453"/>
      <c r="L1518" s="460"/>
      <c r="M1518" s="451" t="str">
        <f>IF(C1518="","",VLOOKUP(C1518,'Reference 7.0 EULs'!$D$2:$E$114,2,))</f>
        <v/>
      </c>
      <c r="N1518" s="207" t="str">
        <f t="shared" si="282"/>
        <v/>
      </c>
      <c r="O1518" s="209" t="str">
        <f t="shared" si="278"/>
        <v/>
      </c>
      <c r="P1518" s="209"/>
      <c r="Q1518" s="209"/>
      <c r="R1518" s="208" t="str">
        <f t="shared" si="283"/>
        <v/>
      </c>
      <c r="S1518" s="210" t="str">
        <f t="shared" si="279"/>
        <v/>
      </c>
      <c r="T1518" s="211" t="str">
        <f>IF(M1518="","",'Step 1  Fixed Inputs'!$B$3*(1+'Step 1  Fixed Inputs'!$B$7)/('Step 1  Fixed Inputs'!$B$5-'Step 1  Fixed Inputs'!$B$7)*(1-((1+'Step 1  Fixed Inputs'!$B$7)/(1+'Step 1  Fixed Inputs'!$B$5))^$M1518))</f>
        <v/>
      </c>
      <c r="U1518" s="212" t="str">
        <f>IF(M1518="","",'Step 1  Fixed Inputs'!$B$4*(1+'Step 1  Fixed Inputs'!$B$7)/('Step 1  Fixed Inputs'!$B$5-'Step 1  Fixed Inputs'!$B$7)*(1-((1+'Step 1  Fixed Inputs'!$B$7)/(1+'Step 1  Fixed Inputs'!$B$5))^$M1518))</f>
        <v/>
      </c>
      <c r="V1518" s="213" t="str">
        <f>IF(M1518="","",T1518*#REF!)</f>
        <v/>
      </c>
      <c r="W1518" s="213" t="str">
        <f>IF(M1518="","",U1518*#REF!)</f>
        <v/>
      </c>
      <c r="X1518" s="211" t="str">
        <f>IF(M1518="","",T1518*#REF!+U1518*#REF!)</f>
        <v/>
      </c>
      <c r="Y1518" s="266" t="str">
        <f t="shared" si="280"/>
        <v/>
      </c>
      <c r="Z1518" s="269" t="str">
        <f t="shared" si="281"/>
        <v/>
      </c>
      <c r="AA1518" s="710" t="str">
        <f>IF(Y1518="","",Y1518*'Step 1  Fixed Inputs'!$B$8)</f>
        <v/>
      </c>
    </row>
    <row r="1519" spans="1:27" hidden="1">
      <c r="A1519" s="408"/>
      <c r="B1519" s="412"/>
      <c r="C1519" s="578"/>
      <c r="D1519" s="582"/>
      <c r="E1519" s="586"/>
      <c r="F1519" s="643"/>
      <c r="G1519" s="621"/>
      <c r="H1519" s="453"/>
      <c r="I1519" s="565"/>
      <c r="J1519" s="606"/>
      <c r="K1519" s="453"/>
      <c r="L1519" s="460"/>
      <c r="M1519" s="451" t="str">
        <f>IF(C1519="","",VLOOKUP(C1519,'Reference 7.0 EULs'!$D$2:$E$114,2,))</f>
        <v/>
      </c>
      <c r="N1519" s="207" t="str">
        <f t="shared" si="282"/>
        <v/>
      </c>
      <c r="O1519" s="209" t="str">
        <f t="shared" si="278"/>
        <v/>
      </c>
      <c r="P1519" s="209"/>
      <c r="Q1519" s="209"/>
      <c r="R1519" s="208" t="str">
        <f t="shared" si="283"/>
        <v/>
      </c>
      <c r="S1519" s="210" t="str">
        <f t="shared" si="279"/>
        <v/>
      </c>
      <c r="T1519" s="211" t="str">
        <f>IF(M1519="","",'Step 1  Fixed Inputs'!$B$3*(1+'Step 1  Fixed Inputs'!$B$7)/('Step 1  Fixed Inputs'!$B$5-'Step 1  Fixed Inputs'!$B$7)*(1-((1+'Step 1  Fixed Inputs'!$B$7)/(1+'Step 1  Fixed Inputs'!$B$5))^$M1519))</f>
        <v/>
      </c>
      <c r="U1519" s="212" t="str">
        <f>IF(M1519="","",'Step 1  Fixed Inputs'!$B$4*(1+'Step 1  Fixed Inputs'!$B$7)/('Step 1  Fixed Inputs'!$B$5-'Step 1  Fixed Inputs'!$B$7)*(1-((1+'Step 1  Fixed Inputs'!$B$7)/(1+'Step 1  Fixed Inputs'!$B$5))^$M1519))</f>
        <v/>
      </c>
      <c r="V1519" s="213" t="str">
        <f>IF(M1519="","",T1519*#REF!)</f>
        <v/>
      </c>
      <c r="W1519" s="213" t="str">
        <f>IF(M1519="","",U1519*#REF!)</f>
        <v/>
      </c>
      <c r="X1519" s="211" t="str">
        <f>IF(M1519="","",T1519*#REF!+U1519*#REF!)</f>
        <v/>
      </c>
      <c r="Y1519" s="266" t="str">
        <f t="shared" si="280"/>
        <v/>
      </c>
      <c r="Z1519" s="269" t="str">
        <f t="shared" si="281"/>
        <v/>
      </c>
      <c r="AA1519" s="710" t="str">
        <f>IF(Y1519="","",Y1519*'Step 1  Fixed Inputs'!$B$8)</f>
        <v/>
      </c>
    </row>
    <row r="1520" spans="1:27" hidden="1">
      <c r="A1520" s="408"/>
      <c r="B1520" s="412"/>
      <c r="C1520" s="578"/>
      <c r="D1520" s="582"/>
      <c r="E1520" s="586"/>
      <c r="F1520" s="643"/>
      <c r="G1520" s="621"/>
      <c r="H1520" s="453"/>
      <c r="I1520" s="565"/>
      <c r="J1520" s="606"/>
      <c r="K1520" s="453"/>
      <c r="L1520" s="460"/>
      <c r="M1520" s="451" t="str">
        <f>IF(C1520="","",VLOOKUP(C1520,'Reference 7.0 EULs'!$D$2:$E$114,2,))</f>
        <v/>
      </c>
      <c r="N1520" s="207" t="str">
        <f t="shared" si="282"/>
        <v/>
      </c>
      <c r="O1520" s="209" t="str">
        <f t="shared" si="278"/>
        <v/>
      </c>
      <c r="P1520" s="209"/>
      <c r="Q1520" s="209"/>
      <c r="R1520" s="208" t="str">
        <f t="shared" si="283"/>
        <v/>
      </c>
      <c r="S1520" s="210" t="str">
        <f t="shared" si="279"/>
        <v/>
      </c>
      <c r="T1520" s="211" t="str">
        <f>IF(M1520="","",'Step 1  Fixed Inputs'!$B$3*(1+'Step 1  Fixed Inputs'!$B$7)/('Step 1  Fixed Inputs'!$B$5-'Step 1  Fixed Inputs'!$B$7)*(1-((1+'Step 1  Fixed Inputs'!$B$7)/(1+'Step 1  Fixed Inputs'!$B$5))^$M1520))</f>
        <v/>
      </c>
      <c r="U1520" s="212" t="str">
        <f>IF(M1520="","",'Step 1  Fixed Inputs'!$B$4*(1+'Step 1  Fixed Inputs'!$B$7)/('Step 1  Fixed Inputs'!$B$5-'Step 1  Fixed Inputs'!$B$7)*(1-((1+'Step 1  Fixed Inputs'!$B$7)/(1+'Step 1  Fixed Inputs'!$B$5))^$M1520))</f>
        <v/>
      </c>
      <c r="V1520" s="213" t="str">
        <f>IF(M1520="","",T1520*#REF!)</f>
        <v/>
      </c>
      <c r="W1520" s="213" t="str">
        <f>IF(M1520="","",U1520*#REF!)</f>
        <v/>
      </c>
      <c r="X1520" s="211" t="str">
        <f>IF(M1520="","",T1520*#REF!+U1520*#REF!)</f>
        <v/>
      </c>
      <c r="Y1520" s="266" t="str">
        <f t="shared" si="280"/>
        <v/>
      </c>
      <c r="Z1520" s="269" t="str">
        <f t="shared" si="281"/>
        <v/>
      </c>
      <c r="AA1520" s="710" t="str">
        <f>IF(Y1520="","",Y1520*'Step 1  Fixed Inputs'!$B$8)</f>
        <v/>
      </c>
    </row>
    <row r="1521" spans="2:27" hidden="1">
      <c r="B1521" s="412"/>
      <c r="C1521" s="578"/>
      <c r="D1521" s="582"/>
      <c r="E1521" s="586"/>
      <c r="F1521" s="643"/>
      <c r="G1521" s="621"/>
      <c r="H1521" s="453"/>
      <c r="I1521" s="565"/>
      <c r="J1521" s="606"/>
      <c r="K1521" s="453"/>
      <c r="L1521" s="460"/>
      <c r="M1521" s="451" t="str">
        <f>IF(C1521="","",VLOOKUP(C1521,'Reference 7.0 EULs'!$D$2:$E$114,2,))</f>
        <v/>
      </c>
      <c r="N1521" s="207" t="str">
        <f t="shared" si="282"/>
        <v/>
      </c>
      <c r="O1521" s="209" t="str">
        <f t="shared" si="278"/>
        <v/>
      </c>
      <c r="P1521" s="209"/>
      <c r="Q1521" s="209"/>
      <c r="R1521" s="208" t="str">
        <f t="shared" si="283"/>
        <v/>
      </c>
      <c r="S1521" s="210" t="str">
        <f t="shared" si="279"/>
        <v/>
      </c>
      <c r="T1521" s="211" t="str">
        <f>IF(M1521="","",'Step 1  Fixed Inputs'!$B$3*(1+'Step 1  Fixed Inputs'!$B$7)/('Step 1  Fixed Inputs'!$B$5-'Step 1  Fixed Inputs'!$B$7)*(1-((1+'Step 1  Fixed Inputs'!$B$7)/(1+'Step 1  Fixed Inputs'!$B$5))^$M1521))</f>
        <v/>
      </c>
      <c r="U1521" s="212" t="str">
        <f>IF(M1521="","",'Step 1  Fixed Inputs'!$B$4*(1+'Step 1  Fixed Inputs'!$B$7)/('Step 1  Fixed Inputs'!$B$5-'Step 1  Fixed Inputs'!$B$7)*(1-((1+'Step 1  Fixed Inputs'!$B$7)/(1+'Step 1  Fixed Inputs'!$B$5))^$M1521))</f>
        <v/>
      </c>
      <c r="V1521" s="213" t="str">
        <f>IF(M1521="","",T1521*#REF!)</f>
        <v/>
      </c>
      <c r="W1521" s="213" t="str">
        <f>IF(M1521="","",U1521*#REF!)</f>
        <v/>
      </c>
      <c r="X1521" s="211" t="str">
        <f>IF(M1521="","",T1521*#REF!+U1521*#REF!)</f>
        <v/>
      </c>
      <c r="Y1521" s="266" t="str">
        <f t="shared" si="280"/>
        <v/>
      </c>
      <c r="Z1521" s="269" t="str">
        <f t="shared" si="281"/>
        <v/>
      </c>
      <c r="AA1521" s="710" t="str">
        <f>IF(Y1521="","",Y1521*'Step 1  Fixed Inputs'!$B$8)</f>
        <v/>
      </c>
    </row>
    <row r="1522" spans="2:27" hidden="1">
      <c r="B1522" s="412"/>
      <c r="C1522" s="578"/>
      <c r="D1522" s="582"/>
      <c r="E1522" s="586"/>
      <c r="F1522" s="643"/>
      <c r="G1522" s="621"/>
      <c r="H1522" s="453"/>
      <c r="I1522" s="565"/>
      <c r="J1522" s="606"/>
      <c r="K1522" s="453"/>
      <c r="L1522" s="460"/>
      <c r="M1522" s="451" t="str">
        <f>IF(C1522="","",VLOOKUP(C1522,'Reference 7.0 EULs'!$D$2:$E$114,2,))</f>
        <v/>
      </c>
      <c r="N1522" s="207" t="str">
        <f t="shared" si="282"/>
        <v/>
      </c>
      <c r="O1522" s="209" t="str">
        <f t="shared" si="278"/>
        <v/>
      </c>
      <c r="P1522" s="209"/>
      <c r="Q1522" s="209"/>
      <c r="R1522" s="208" t="str">
        <f t="shared" si="283"/>
        <v/>
      </c>
      <c r="S1522" s="210" t="str">
        <f t="shared" si="279"/>
        <v/>
      </c>
      <c r="T1522" s="211" t="str">
        <f>IF(M1522="","",'Step 1  Fixed Inputs'!$B$3*(1+'Step 1  Fixed Inputs'!$B$7)/('Step 1  Fixed Inputs'!$B$5-'Step 1  Fixed Inputs'!$B$7)*(1-((1+'Step 1  Fixed Inputs'!$B$7)/(1+'Step 1  Fixed Inputs'!$B$5))^$M1522))</f>
        <v/>
      </c>
      <c r="U1522" s="212" t="str">
        <f>IF(M1522="","",'Step 1  Fixed Inputs'!$B$4*(1+'Step 1  Fixed Inputs'!$B$7)/('Step 1  Fixed Inputs'!$B$5-'Step 1  Fixed Inputs'!$B$7)*(1-((1+'Step 1  Fixed Inputs'!$B$7)/(1+'Step 1  Fixed Inputs'!$B$5))^$M1522))</f>
        <v/>
      </c>
      <c r="V1522" s="213" t="str">
        <f>IF(M1522="","",T1522*#REF!)</f>
        <v/>
      </c>
      <c r="W1522" s="213" t="str">
        <f>IF(M1522="","",U1522*#REF!)</f>
        <v/>
      </c>
      <c r="X1522" s="211" t="str">
        <f>IF(M1522="","",T1522*#REF!+U1522*#REF!)</f>
        <v/>
      </c>
      <c r="Y1522" s="266" t="str">
        <f t="shared" si="280"/>
        <v/>
      </c>
      <c r="Z1522" s="269" t="str">
        <f t="shared" si="281"/>
        <v/>
      </c>
      <c r="AA1522" s="710" t="str">
        <f>IF(Y1522="","",Y1522*'Step 1  Fixed Inputs'!$B$8)</f>
        <v/>
      </c>
    </row>
    <row r="1523" spans="2:27" hidden="1">
      <c r="B1523" s="412"/>
      <c r="C1523" s="578"/>
      <c r="D1523" s="582"/>
      <c r="E1523" s="586"/>
      <c r="F1523" s="643"/>
      <c r="G1523" s="621"/>
      <c r="H1523" s="453"/>
      <c r="I1523" s="565"/>
      <c r="J1523" s="606"/>
      <c r="K1523" s="453"/>
      <c r="L1523" s="460"/>
      <c r="M1523" s="451" t="str">
        <f>IF(C1523="","",VLOOKUP(C1523,'Reference 7.0 EULs'!$D$2:$E$114,2,))</f>
        <v/>
      </c>
      <c r="N1523" s="207" t="str">
        <f t="shared" si="282"/>
        <v/>
      </c>
      <c r="O1523" s="209" t="str">
        <f t="shared" si="278"/>
        <v/>
      </c>
      <c r="P1523" s="209"/>
      <c r="Q1523" s="209"/>
      <c r="R1523" s="208" t="str">
        <f t="shared" si="283"/>
        <v/>
      </c>
      <c r="S1523" s="210" t="str">
        <f t="shared" si="279"/>
        <v/>
      </c>
      <c r="T1523" s="211" t="str">
        <f>IF(M1523="","",'Step 1  Fixed Inputs'!$B$3*(1+'Step 1  Fixed Inputs'!$B$7)/('Step 1  Fixed Inputs'!$B$5-'Step 1  Fixed Inputs'!$B$7)*(1-((1+'Step 1  Fixed Inputs'!$B$7)/(1+'Step 1  Fixed Inputs'!$B$5))^$M1523))</f>
        <v/>
      </c>
      <c r="U1523" s="212" t="str">
        <f>IF(M1523="","",'Step 1  Fixed Inputs'!$B$4*(1+'Step 1  Fixed Inputs'!$B$7)/('Step 1  Fixed Inputs'!$B$5-'Step 1  Fixed Inputs'!$B$7)*(1-((1+'Step 1  Fixed Inputs'!$B$7)/(1+'Step 1  Fixed Inputs'!$B$5))^$M1523))</f>
        <v/>
      </c>
      <c r="V1523" s="213" t="str">
        <f>IF(M1523="","",T1523*#REF!)</f>
        <v/>
      </c>
      <c r="W1523" s="213" t="str">
        <f>IF(M1523="","",U1523*#REF!)</f>
        <v/>
      </c>
      <c r="X1523" s="211" t="str">
        <f>IF(M1523="","",T1523*#REF!+U1523*#REF!)</f>
        <v/>
      </c>
      <c r="Y1523" s="266" t="str">
        <f t="shared" si="280"/>
        <v/>
      </c>
      <c r="Z1523" s="269" t="str">
        <f t="shared" si="281"/>
        <v/>
      </c>
      <c r="AA1523" s="710" t="str">
        <f>IF(Y1523="","",Y1523*'Step 1  Fixed Inputs'!$B$8)</f>
        <v/>
      </c>
    </row>
    <row r="1524" spans="2:27" hidden="1">
      <c r="B1524" s="412"/>
      <c r="C1524" s="578"/>
      <c r="D1524" s="582"/>
      <c r="E1524" s="586"/>
      <c r="F1524" s="643"/>
      <c r="G1524" s="621"/>
      <c r="H1524" s="453"/>
      <c r="I1524" s="565"/>
      <c r="J1524" s="606"/>
      <c r="K1524" s="453"/>
      <c r="L1524" s="460"/>
      <c r="M1524" s="451" t="str">
        <f>IF(C1524="","",VLOOKUP(C1524,'Reference 7.0 EULs'!$D$2:$E$114,2,))</f>
        <v/>
      </c>
      <c r="N1524" s="207" t="str">
        <f t="shared" si="282"/>
        <v/>
      </c>
      <c r="O1524" s="209" t="str">
        <f t="shared" si="278"/>
        <v/>
      </c>
      <c r="P1524" s="209"/>
      <c r="Q1524" s="209"/>
      <c r="R1524" s="208" t="str">
        <f t="shared" si="283"/>
        <v/>
      </c>
      <c r="S1524" s="210" t="str">
        <f t="shared" si="279"/>
        <v/>
      </c>
      <c r="T1524" s="211" t="str">
        <f>IF(M1524="","",'Step 1  Fixed Inputs'!$B$3*(1+'Step 1  Fixed Inputs'!$B$7)/('Step 1  Fixed Inputs'!$B$5-'Step 1  Fixed Inputs'!$B$7)*(1-((1+'Step 1  Fixed Inputs'!$B$7)/(1+'Step 1  Fixed Inputs'!$B$5))^$M1524))</f>
        <v/>
      </c>
      <c r="U1524" s="212" t="str">
        <f>IF(M1524="","",'Step 1  Fixed Inputs'!$B$4*(1+'Step 1  Fixed Inputs'!$B$7)/('Step 1  Fixed Inputs'!$B$5-'Step 1  Fixed Inputs'!$B$7)*(1-((1+'Step 1  Fixed Inputs'!$B$7)/(1+'Step 1  Fixed Inputs'!$B$5))^$M1524))</f>
        <v/>
      </c>
      <c r="V1524" s="213" t="str">
        <f>IF(M1524="","",T1524*#REF!)</f>
        <v/>
      </c>
      <c r="W1524" s="213" t="str">
        <f>IF(M1524="","",U1524*#REF!)</f>
        <v/>
      </c>
      <c r="X1524" s="211" t="str">
        <f>IF(M1524="","",T1524*#REF!+U1524*#REF!)</f>
        <v/>
      </c>
      <c r="Y1524" s="266" t="str">
        <f t="shared" si="280"/>
        <v/>
      </c>
      <c r="Z1524" s="269" t="str">
        <f t="shared" si="281"/>
        <v/>
      </c>
      <c r="AA1524" s="710" t="str">
        <f>IF(Y1524="","",Y1524*'Step 1  Fixed Inputs'!$B$8)</f>
        <v/>
      </c>
    </row>
    <row r="1525" spans="2:27" hidden="1">
      <c r="B1525" s="412"/>
      <c r="C1525" s="578"/>
      <c r="D1525" s="582"/>
      <c r="E1525" s="586"/>
      <c r="F1525" s="643"/>
      <c r="G1525" s="621"/>
      <c r="H1525" s="453"/>
      <c r="I1525" s="565"/>
      <c r="J1525" s="606"/>
      <c r="K1525" s="453"/>
      <c r="L1525" s="460"/>
      <c r="M1525" s="451" t="str">
        <f>IF(C1525="","",VLOOKUP(C1525,'Reference 7.0 EULs'!$D$2:$E$114,2,))</f>
        <v/>
      </c>
      <c r="N1525" s="207" t="str">
        <f t="shared" si="282"/>
        <v/>
      </c>
      <c r="O1525" s="209" t="str">
        <f t="shared" si="278"/>
        <v/>
      </c>
      <c r="P1525" s="209"/>
      <c r="Q1525" s="209"/>
      <c r="R1525" s="208" t="str">
        <f t="shared" si="283"/>
        <v/>
      </c>
      <c r="S1525" s="210" t="str">
        <f t="shared" si="279"/>
        <v/>
      </c>
      <c r="T1525" s="211" t="str">
        <f>IF(M1525="","",'Step 1  Fixed Inputs'!$B$3*(1+'Step 1  Fixed Inputs'!$B$7)/('Step 1  Fixed Inputs'!$B$5-'Step 1  Fixed Inputs'!$B$7)*(1-((1+'Step 1  Fixed Inputs'!$B$7)/(1+'Step 1  Fixed Inputs'!$B$5))^$M1525))</f>
        <v/>
      </c>
      <c r="U1525" s="212" t="str">
        <f>IF(M1525="","",'Step 1  Fixed Inputs'!$B$4*(1+'Step 1  Fixed Inputs'!$B$7)/('Step 1  Fixed Inputs'!$B$5-'Step 1  Fixed Inputs'!$B$7)*(1-((1+'Step 1  Fixed Inputs'!$B$7)/(1+'Step 1  Fixed Inputs'!$B$5))^$M1525))</f>
        <v/>
      </c>
      <c r="V1525" s="213" t="str">
        <f>IF(M1525="","",T1525*#REF!)</f>
        <v/>
      </c>
      <c r="W1525" s="213" t="str">
        <f>IF(M1525="","",U1525*#REF!)</f>
        <v/>
      </c>
      <c r="X1525" s="211" t="str">
        <f>IF(M1525="","",T1525*#REF!+U1525*#REF!)</f>
        <v/>
      </c>
      <c r="Y1525" s="266" t="str">
        <f t="shared" si="280"/>
        <v/>
      </c>
      <c r="Z1525" s="269" t="str">
        <f t="shared" si="281"/>
        <v/>
      </c>
      <c r="AA1525" s="710" t="str">
        <f>IF(Y1525="","",Y1525*'Step 1  Fixed Inputs'!$B$8)</f>
        <v/>
      </c>
    </row>
    <row r="1526" spans="2:27" hidden="1">
      <c r="B1526" s="412"/>
      <c r="C1526" s="578"/>
      <c r="D1526" s="582"/>
      <c r="E1526" s="586"/>
      <c r="F1526" s="643"/>
      <c r="G1526" s="621"/>
      <c r="H1526" s="453"/>
      <c r="I1526" s="565"/>
      <c r="J1526" s="606"/>
      <c r="K1526" s="453"/>
      <c r="L1526" s="460"/>
      <c r="M1526" s="451" t="str">
        <f>IF(C1526="","",VLOOKUP(C1526,'Reference 7.0 EULs'!$D$2:$E$114,2,))</f>
        <v/>
      </c>
      <c r="N1526" s="207" t="str">
        <f t="shared" si="282"/>
        <v/>
      </c>
      <c r="O1526" s="209" t="str">
        <f t="shared" si="278"/>
        <v/>
      </c>
      <c r="P1526" s="209"/>
      <c r="Q1526" s="209"/>
      <c r="R1526" s="208" t="str">
        <f t="shared" si="283"/>
        <v/>
      </c>
      <c r="S1526" s="210" t="str">
        <f t="shared" si="279"/>
        <v/>
      </c>
      <c r="T1526" s="211" t="str">
        <f>IF(M1526="","",'Step 1  Fixed Inputs'!$B$3*(1+'Step 1  Fixed Inputs'!$B$7)/('Step 1  Fixed Inputs'!$B$5-'Step 1  Fixed Inputs'!$B$7)*(1-((1+'Step 1  Fixed Inputs'!$B$7)/(1+'Step 1  Fixed Inputs'!$B$5))^$M1526))</f>
        <v/>
      </c>
      <c r="U1526" s="212" t="str">
        <f>IF(M1526="","",'Step 1  Fixed Inputs'!$B$4*(1+'Step 1  Fixed Inputs'!$B$7)/('Step 1  Fixed Inputs'!$B$5-'Step 1  Fixed Inputs'!$B$7)*(1-((1+'Step 1  Fixed Inputs'!$B$7)/(1+'Step 1  Fixed Inputs'!$B$5))^$M1526))</f>
        <v/>
      </c>
      <c r="V1526" s="213" t="str">
        <f>IF(M1526="","",T1526*#REF!)</f>
        <v/>
      </c>
      <c r="W1526" s="213" t="str">
        <f>IF(M1526="","",U1526*#REF!)</f>
        <v/>
      </c>
      <c r="X1526" s="211" t="str">
        <f>IF(M1526="","",T1526*#REF!+U1526*#REF!)</f>
        <v/>
      </c>
      <c r="Y1526" s="266" t="str">
        <f t="shared" si="280"/>
        <v/>
      </c>
      <c r="Z1526" s="269" t="str">
        <f t="shared" si="281"/>
        <v/>
      </c>
      <c r="AA1526" s="710" t="str">
        <f>IF(Y1526="","",Y1526*'Step 1  Fixed Inputs'!$B$8)</f>
        <v/>
      </c>
    </row>
    <row r="1527" spans="2:27" hidden="1">
      <c r="B1527" s="412"/>
      <c r="C1527" s="578"/>
      <c r="D1527" s="582"/>
      <c r="E1527" s="586"/>
      <c r="F1527" s="643"/>
      <c r="G1527" s="621"/>
      <c r="H1527" s="453"/>
      <c r="I1527" s="565"/>
      <c r="J1527" s="606"/>
      <c r="K1527" s="453"/>
      <c r="L1527" s="460"/>
      <c r="M1527" s="451" t="str">
        <f>IF(C1527="","",VLOOKUP(C1527,'Reference 7.0 EULs'!$D$2:$E$114,2,))</f>
        <v/>
      </c>
      <c r="N1527" s="207" t="str">
        <f t="shared" si="282"/>
        <v/>
      </c>
      <c r="O1527" s="209" t="str">
        <f t="shared" si="278"/>
        <v/>
      </c>
      <c r="P1527" s="209"/>
      <c r="Q1527" s="209"/>
      <c r="R1527" s="208" t="str">
        <f t="shared" si="283"/>
        <v/>
      </c>
      <c r="S1527" s="210" t="str">
        <f t="shared" si="279"/>
        <v/>
      </c>
      <c r="T1527" s="211" t="str">
        <f>IF(M1527="","",'Step 1  Fixed Inputs'!$B$3*(1+'Step 1  Fixed Inputs'!$B$7)/('Step 1  Fixed Inputs'!$B$5-'Step 1  Fixed Inputs'!$B$7)*(1-((1+'Step 1  Fixed Inputs'!$B$7)/(1+'Step 1  Fixed Inputs'!$B$5))^$M1527))</f>
        <v/>
      </c>
      <c r="U1527" s="212" t="str">
        <f>IF(M1527="","",'Step 1  Fixed Inputs'!$B$4*(1+'Step 1  Fixed Inputs'!$B$7)/('Step 1  Fixed Inputs'!$B$5-'Step 1  Fixed Inputs'!$B$7)*(1-((1+'Step 1  Fixed Inputs'!$B$7)/(1+'Step 1  Fixed Inputs'!$B$5))^$M1527))</f>
        <v/>
      </c>
      <c r="V1527" s="213" t="str">
        <f>IF(M1527="","",T1527*#REF!)</f>
        <v/>
      </c>
      <c r="W1527" s="213" t="str">
        <f>IF(M1527="","",U1527*#REF!)</f>
        <v/>
      </c>
      <c r="X1527" s="211" t="str">
        <f>IF(M1527="","",T1527*#REF!+U1527*#REF!)</f>
        <v/>
      </c>
      <c r="Y1527" s="266" t="str">
        <f t="shared" si="280"/>
        <v/>
      </c>
      <c r="Z1527" s="269" t="str">
        <f t="shared" si="281"/>
        <v/>
      </c>
      <c r="AA1527" s="710" t="str">
        <f>IF(Y1527="","",Y1527*'Step 1  Fixed Inputs'!$B$8)</f>
        <v/>
      </c>
    </row>
    <row r="1528" spans="2:27" hidden="1">
      <c r="B1528" s="412"/>
      <c r="C1528" s="578"/>
      <c r="D1528" s="582"/>
      <c r="E1528" s="586"/>
      <c r="F1528" s="643"/>
      <c r="G1528" s="621"/>
      <c r="H1528" s="453"/>
      <c r="I1528" s="565"/>
      <c r="J1528" s="606"/>
      <c r="K1528" s="453"/>
      <c r="L1528" s="460"/>
      <c r="M1528" s="451" t="str">
        <f>IF(C1528="","",VLOOKUP(C1528,'Reference 7.0 EULs'!$D$2:$E$114,2,))</f>
        <v/>
      </c>
      <c r="N1528" s="207" t="str">
        <f t="shared" si="282"/>
        <v/>
      </c>
      <c r="O1528" s="209" t="str">
        <f t="shared" si="278"/>
        <v/>
      </c>
      <c r="P1528" s="209"/>
      <c r="Q1528" s="209"/>
      <c r="R1528" s="208" t="str">
        <f t="shared" si="283"/>
        <v/>
      </c>
      <c r="S1528" s="210" t="str">
        <f t="shared" si="279"/>
        <v/>
      </c>
      <c r="T1528" s="211" t="str">
        <f>IF(M1528="","",'Step 1  Fixed Inputs'!$B$3*(1+'Step 1  Fixed Inputs'!$B$7)/('Step 1  Fixed Inputs'!$B$5-'Step 1  Fixed Inputs'!$B$7)*(1-((1+'Step 1  Fixed Inputs'!$B$7)/(1+'Step 1  Fixed Inputs'!$B$5))^$M1528))</f>
        <v/>
      </c>
      <c r="U1528" s="212" t="str">
        <f>IF(M1528="","",'Step 1  Fixed Inputs'!$B$4*(1+'Step 1  Fixed Inputs'!$B$7)/('Step 1  Fixed Inputs'!$B$5-'Step 1  Fixed Inputs'!$B$7)*(1-((1+'Step 1  Fixed Inputs'!$B$7)/(1+'Step 1  Fixed Inputs'!$B$5))^$M1528))</f>
        <v/>
      </c>
      <c r="V1528" s="213" t="str">
        <f>IF(M1528="","",T1528*#REF!)</f>
        <v/>
      </c>
      <c r="W1528" s="213" t="str">
        <f>IF(M1528="","",U1528*#REF!)</f>
        <v/>
      </c>
      <c r="X1528" s="211" t="str">
        <f>IF(M1528="","",T1528*#REF!+U1528*#REF!)</f>
        <v/>
      </c>
      <c r="Y1528" s="266" t="str">
        <f t="shared" si="280"/>
        <v/>
      </c>
      <c r="Z1528" s="269" t="str">
        <f t="shared" si="281"/>
        <v/>
      </c>
      <c r="AA1528" s="710" t="str">
        <f>IF(Y1528="","",Y1528*'Step 1  Fixed Inputs'!$B$8)</f>
        <v/>
      </c>
    </row>
    <row r="1529" spans="2:27" hidden="1">
      <c r="B1529" s="412"/>
      <c r="C1529" s="578"/>
      <c r="D1529" s="582"/>
      <c r="E1529" s="586"/>
      <c r="F1529" s="643"/>
      <c r="G1529" s="621"/>
      <c r="H1529" s="453"/>
      <c r="I1529" s="565"/>
      <c r="J1529" s="606"/>
      <c r="K1529" s="453"/>
      <c r="L1529" s="460"/>
      <c r="M1529" s="451" t="str">
        <f>IF(C1529="","",VLOOKUP(C1529,'Reference 7.0 EULs'!$D$2:$E$114,2,))</f>
        <v/>
      </c>
      <c r="N1529" s="207" t="str">
        <f t="shared" si="282"/>
        <v/>
      </c>
      <c r="O1529" s="209" t="str">
        <f t="shared" si="278"/>
        <v/>
      </c>
      <c r="P1529" s="209"/>
      <c r="Q1529" s="209"/>
      <c r="R1529" s="208" t="str">
        <f t="shared" si="283"/>
        <v/>
      </c>
      <c r="S1529" s="210" t="str">
        <f t="shared" si="279"/>
        <v/>
      </c>
      <c r="T1529" s="211" t="str">
        <f>IF(M1529="","",'Step 1  Fixed Inputs'!$B$3*(1+'Step 1  Fixed Inputs'!$B$7)/('Step 1  Fixed Inputs'!$B$5-'Step 1  Fixed Inputs'!$B$7)*(1-((1+'Step 1  Fixed Inputs'!$B$7)/(1+'Step 1  Fixed Inputs'!$B$5))^$M1529))</f>
        <v/>
      </c>
      <c r="U1529" s="212" t="str">
        <f>IF(M1529="","",'Step 1  Fixed Inputs'!$B$4*(1+'Step 1  Fixed Inputs'!$B$7)/('Step 1  Fixed Inputs'!$B$5-'Step 1  Fixed Inputs'!$B$7)*(1-((1+'Step 1  Fixed Inputs'!$B$7)/(1+'Step 1  Fixed Inputs'!$B$5))^$M1529))</f>
        <v/>
      </c>
      <c r="V1529" s="213" t="str">
        <f>IF(M1529="","",T1529*#REF!)</f>
        <v/>
      </c>
      <c r="W1529" s="213" t="str">
        <f>IF(M1529="","",U1529*#REF!)</f>
        <v/>
      </c>
      <c r="X1529" s="211" t="str">
        <f>IF(M1529="","",T1529*#REF!+U1529*#REF!)</f>
        <v/>
      </c>
      <c r="Y1529" s="266" t="str">
        <f t="shared" si="280"/>
        <v/>
      </c>
      <c r="Z1529" s="269" t="str">
        <f t="shared" si="281"/>
        <v/>
      </c>
      <c r="AA1529" s="710" t="str">
        <f>IF(Y1529="","",Y1529*'Step 1  Fixed Inputs'!$B$8)</f>
        <v/>
      </c>
    </row>
    <row r="1530" spans="2:27" hidden="1">
      <c r="B1530" s="412"/>
      <c r="C1530" s="578"/>
      <c r="D1530" s="582"/>
      <c r="E1530" s="586"/>
      <c r="F1530" s="643"/>
      <c r="G1530" s="621"/>
      <c r="H1530" s="453"/>
      <c r="I1530" s="565"/>
      <c r="J1530" s="606"/>
      <c r="K1530" s="453"/>
      <c r="L1530" s="460"/>
      <c r="M1530" s="451" t="str">
        <f>IF(C1530="","",VLOOKUP(C1530,'Reference 7.0 EULs'!$D$2:$E$114,2,))</f>
        <v/>
      </c>
      <c r="N1530" s="207" t="str">
        <f t="shared" si="282"/>
        <v/>
      </c>
      <c r="O1530" s="209" t="str">
        <f t="shared" si="278"/>
        <v/>
      </c>
      <c r="P1530" s="209"/>
      <c r="Q1530" s="209"/>
      <c r="R1530" s="208" t="str">
        <f t="shared" si="283"/>
        <v/>
      </c>
      <c r="S1530" s="210" t="str">
        <f t="shared" si="279"/>
        <v/>
      </c>
      <c r="T1530" s="211" t="str">
        <f>IF(M1530="","",'Step 1  Fixed Inputs'!$B$3*(1+'Step 1  Fixed Inputs'!$B$7)/('Step 1  Fixed Inputs'!$B$5-'Step 1  Fixed Inputs'!$B$7)*(1-((1+'Step 1  Fixed Inputs'!$B$7)/(1+'Step 1  Fixed Inputs'!$B$5))^$M1530))</f>
        <v/>
      </c>
      <c r="U1530" s="212" t="str">
        <f>IF(M1530="","",'Step 1  Fixed Inputs'!$B$4*(1+'Step 1  Fixed Inputs'!$B$7)/('Step 1  Fixed Inputs'!$B$5-'Step 1  Fixed Inputs'!$B$7)*(1-((1+'Step 1  Fixed Inputs'!$B$7)/(1+'Step 1  Fixed Inputs'!$B$5))^$M1530))</f>
        <v/>
      </c>
      <c r="V1530" s="213" t="str">
        <f>IF(M1530="","",T1530*#REF!)</f>
        <v/>
      </c>
      <c r="W1530" s="213" t="str">
        <f>IF(M1530="","",U1530*#REF!)</f>
        <v/>
      </c>
      <c r="X1530" s="211" t="str">
        <f>IF(M1530="","",T1530*#REF!+U1530*#REF!)</f>
        <v/>
      </c>
      <c r="Y1530" s="266" t="str">
        <f t="shared" si="280"/>
        <v/>
      </c>
      <c r="Z1530" s="269" t="str">
        <f t="shared" si="281"/>
        <v/>
      </c>
      <c r="AA1530" s="710" t="str">
        <f>IF(Y1530="","",Y1530*'Step 1  Fixed Inputs'!$B$8)</f>
        <v/>
      </c>
    </row>
    <row r="1531" spans="2:27" hidden="1">
      <c r="B1531" s="238"/>
      <c r="C1531" s="572"/>
      <c r="D1531" s="583"/>
      <c r="E1531" s="587"/>
      <c r="F1531" s="646"/>
      <c r="G1531" s="622"/>
      <c r="H1531" s="454"/>
      <c r="I1531" s="566"/>
      <c r="J1531" s="607"/>
      <c r="K1531" s="454"/>
      <c r="L1531" s="455"/>
      <c r="M1531" s="451" t="str">
        <f>IF(C1531="","",VLOOKUP(C1531,'Reference 7.0 EULs'!$D$2:$E$114,2,))</f>
        <v/>
      </c>
      <c r="N1531" s="207" t="str">
        <f t="shared" si="282"/>
        <v/>
      </c>
      <c r="O1531" s="209" t="str">
        <f t="shared" si="278"/>
        <v/>
      </c>
      <c r="P1531" s="209"/>
      <c r="Q1531" s="209"/>
      <c r="R1531" s="208" t="str">
        <f t="shared" si="283"/>
        <v/>
      </c>
      <c r="S1531" s="210" t="str">
        <f t="shared" si="279"/>
        <v/>
      </c>
      <c r="T1531" s="211" t="str">
        <f>IF(M1531="","",'Step 1  Fixed Inputs'!$B$3*(1+'Step 1  Fixed Inputs'!$B$7)/('Step 1  Fixed Inputs'!$B$5-'Step 1  Fixed Inputs'!$B$7)*(1-((1+'Step 1  Fixed Inputs'!$B$7)/(1+'Step 1  Fixed Inputs'!$B$5))^$M1531))</f>
        <v/>
      </c>
      <c r="U1531" s="212" t="str">
        <f>IF(M1531="","",'Step 1  Fixed Inputs'!$B$4*(1+'Step 1  Fixed Inputs'!$B$7)/('Step 1  Fixed Inputs'!$B$5-'Step 1  Fixed Inputs'!$B$7)*(1-((1+'Step 1  Fixed Inputs'!$B$7)/(1+'Step 1  Fixed Inputs'!$B$5))^$M1531))</f>
        <v/>
      </c>
      <c r="V1531" s="213" t="str">
        <f>IF(M1531="","",T1531*#REF!)</f>
        <v/>
      </c>
      <c r="W1531" s="213" t="str">
        <f>IF(M1531="","",U1531*#REF!)</f>
        <v/>
      </c>
      <c r="X1531" s="211" t="str">
        <f>IF(M1531="","",T1531*#REF!+U1531*#REF!)</f>
        <v/>
      </c>
      <c r="Y1531" s="266" t="str">
        <f t="shared" si="280"/>
        <v/>
      </c>
      <c r="Z1531" s="269" t="str">
        <f t="shared" si="281"/>
        <v/>
      </c>
      <c r="AA1531" s="710" t="str">
        <f>IF(Y1531="","",Y1531*'Step 1  Fixed Inputs'!$B$8)</f>
        <v/>
      </c>
    </row>
    <row r="1532" spans="2:27" hidden="1">
      <c r="B1532" s="238"/>
      <c r="C1532" s="572"/>
      <c r="D1532" s="583"/>
      <c r="E1532" s="587"/>
      <c r="F1532" s="646"/>
      <c r="G1532" s="622"/>
      <c r="H1532" s="454"/>
      <c r="I1532" s="566"/>
      <c r="J1532" s="607"/>
      <c r="K1532" s="454"/>
      <c r="L1532" s="455"/>
      <c r="M1532" s="451" t="str">
        <f>IF(C1532="","",VLOOKUP(C1532,'Reference 7.0 EULs'!$D$2:$E$114,2,))</f>
        <v/>
      </c>
      <c r="N1532" s="207" t="str">
        <f t="shared" si="282"/>
        <v/>
      </c>
      <c r="O1532" s="209" t="str">
        <f t="shared" si="278"/>
        <v/>
      </c>
      <c r="P1532" s="209"/>
      <c r="Q1532" s="209"/>
      <c r="R1532" s="208" t="str">
        <f t="shared" si="283"/>
        <v/>
      </c>
      <c r="S1532" s="210" t="str">
        <f t="shared" si="279"/>
        <v/>
      </c>
      <c r="T1532" s="211" t="str">
        <f>IF(M1532="","",'Step 1  Fixed Inputs'!$B$3*(1+'Step 1  Fixed Inputs'!$B$7)/('Step 1  Fixed Inputs'!$B$5-'Step 1  Fixed Inputs'!$B$7)*(1-((1+'Step 1  Fixed Inputs'!$B$7)/(1+'Step 1  Fixed Inputs'!$B$5))^$M1532))</f>
        <v/>
      </c>
      <c r="U1532" s="212" t="str">
        <f>IF(M1532="","",'Step 1  Fixed Inputs'!$B$4*(1+'Step 1  Fixed Inputs'!$B$7)/('Step 1  Fixed Inputs'!$B$5-'Step 1  Fixed Inputs'!$B$7)*(1-((1+'Step 1  Fixed Inputs'!$B$7)/(1+'Step 1  Fixed Inputs'!$B$5))^$M1532))</f>
        <v/>
      </c>
      <c r="V1532" s="213" t="str">
        <f>IF(M1532="","",T1532*#REF!)</f>
        <v/>
      </c>
      <c r="W1532" s="213" t="str">
        <f>IF(M1532="","",U1532*#REF!)</f>
        <v/>
      </c>
      <c r="X1532" s="211" t="str">
        <f>IF(M1532="","",T1532*#REF!+U1532*#REF!)</f>
        <v/>
      </c>
      <c r="Y1532" s="266" t="str">
        <f t="shared" si="280"/>
        <v/>
      </c>
      <c r="Z1532" s="269" t="str">
        <f t="shared" si="281"/>
        <v/>
      </c>
      <c r="AA1532" s="710" t="str">
        <f>IF(Y1532="","",Y1532*'Step 1  Fixed Inputs'!$B$8)</f>
        <v/>
      </c>
    </row>
    <row r="1533" spans="2:27" hidden="1">
      <c r="B1533" s="238"/>
      <c r="C1533" s="572"/>
      <c r="D1533" s="583"/>
      <c r="E1533" s="587"/>
      <c r="F1533" s="646"/>
      <c r="G1533" s="622"/>
      <c r="H1533" s="454"/>
      <c r="I1533" s="566"/>
      <c r="J1533" s="607"/>
      <c r="K1533" s="454"/>
      <c r="L1533" s="455"/>
      <c r="M1533" s="451" t="str">
        <f>IF(C1533="","",VLOOKUP(C1533,'Reference 7.0 EULs'!$D$2:$E$114,2,))</f>
        <v/>
      </c>
      <c r="N1533" s="207" t="str">
        <f t="shared" si="282"/>
        <v/>
      </c>
      <c r="O1533" s="209" t="str">
        <f t="shared" si="278"/>
        <v/>
      </c>
      <c r="P1533" s="209"/>
      <c r="Q1533" s="209"/>
      <c r="R1533" s="208" t="str">
        <f t="shared" si="283"/>
        <v/>
      </c>
      <c r="S1533" s="210" t="str">
        <f t="shared" si="279"/>
        <v/>
      </c>
      <c r="T1533" s="211" t="str">
        <f>IF(M1533="","",'Step 1  Fixed Inputs'!$B$3*(1+'Step 1  Fixed Inputs'!$B$7)/('Step 1  Fixed Inputs'!$B$5-'Step 1  Fixed Inputs'!$B$7)*(1-((1+'Step 1  Fixed Inputs'!$B$7)/(1+'Step 1  Fixed Inputs'!$B$5))^$M1533))</f>
        <v/>
      </c>
      <c r="U1533" s="212" t="str">
        <f>IF(M1533="","",'Step 1  Fixed Inputs'!$B$4*(1+'Step 1  Fixed Inputs'!$B$7)/('Step 1  Fixed Inputs'!$B$5-'Step 1  Fixed Inputs'!$B$7)*(1-((1+'Step 1  Fixed Inputs'!$B$7)/(1+'Step 1  Fixed Inputs'!$B$5))^$M1533))</f>
        <v/>
      </c>
      <c r="V1533" s="213" t="str">
        <f>IF(M1533="","",T1533*#REF!)</f>
        <v/>
      </c>
      <c r="W1533" s="213" t="str">
        <f>IF(M1533="","",U1533*#REF!)</f>
        <v/>
      </c>
      <c r="X1533" s="211" t="str">
        <f>IF(M1533="","",T1533*#REF!+U1533*#REF!)</f>
        <v/>
      </c>
      <c r="Y1533" s="266" t="str">
        <f t="shared" si="280"/>
        <v/>
      </c>
      <c r="Z1533" s="269" t="str">
        <f t="shared" si="281"/>
        <v/>
      </c>
      <c r="AA1533" s="710" t="str">
        <f>IF(Y1533="","",Y1533*'Step 1  Fixed Inputs'!$B$8)</f>
        <v/>
      </c>
    </row>
    <row r="1534" spans="2:27" hidden="1">
      <c r="B1534" s="241"/>
      <c r="C1534" s="572"/>
      <c r="D1534" s="583"/>
      <c r="E1534" s="587"/>
      <c r="F1534" s="646"/>
      <c r="G1534" s="622"/>
      <c r="H1534" s="454"/>
      <c r="I1534" s="566"/>
      <c r="J1534" s="607"/>
      <c r="K1534" s="454"/>
      <c r="L1534" s="455"/>
      <c r="M1534" s="451" t="str">
        <f>IF(C1534="","",VLOOKUP(C1534,'Reference 7.0 EULs'!$D$2:$E$114,2,))</f>
        <v/>
      </c>
      <c r="N1534" s="207" t="str">
        <f t="shared" si="282"/>
        <v/>
      </c>
      <c r="O1534" s="209" t="str">
        <f t="shared" si="278"/>
        <v/>
      </c>
      <c r="P1534" s="209"/>
      <c r="Q1534" s="209"/>
      <c r="R1534" s="208" t="str">
        <f t="shared" si="283"/>
        <v/>
      </c>
      <c r="S1534" s="210" t="str">
        <f t="shared" si="279"/>
        <v/>
      </c>
      <c r="T1534" s="211" t="str">
        <f>IF(M1534="","",'Step 1  Fixed Inputs'!$B$3*(1+'Step 1  Fixed Inputs'!$B$7)/('Step 1  Fixed Inputs'!$B$5-'Step 1  Fixed Inputs'!$B$7)*(1-((1+'Step 1  Fixed Inputs'!$B$7)/(1+'Step 1  Fixed Inputs'!$B$5))^$M1534))</f>
        <v/>
      </c>
      <c r="U1534" s="212" t="str">
        <f>IF(M1534="","",'Step 1  Fixed Inputs'!$B$4*(1+'Step 1  Fixed Inputs'!$B$7)/('Step 1  Fixed Inputs'!$B$5-'Step 1  Fixed Inputs'!$B$7)*(1-((1+'Step 1  Fixed Inputs'!$B$7)/(1+'Step 1  Fixed Inputs'!$B$5))^$M1534))</f>
        <v/>
      </c>
      <c r="V1534" s="213" t="str">
        <f>IF(M1534="","",T1534*#REF!)</f>
        <v/>
      </c>
      <c r="W1534" s="213" t="str">
        <f>IF(M1534="","",U1534*#REF!)</f>
        <v/>
      </c>
      <c r="X1534" s="211" t="str">
        <f>IF(M1534="","",T1534*#REF!+U1534*#REF!)</f>
        <v/>
      </c>
      <c r="Y1534" s="266" t="str">
        <f t="shared" si="280"/>
        <v/>
      </c>
      <c r="Z1534" s="269" t="str">
        <f t="shared" si="281"/>
        <v/>
      </c>
      <c r="AA1534" s="710" t="str">
        <f>IF(Y1534="","",Y1534*'Step 1  Fixed Inputs'!$B$8)</f>
        <v/>
      </c>
    </row>
    <row r="1535" spans="2:27" hidden="1">
      <c r="B1535" s="242"/>
      <c r="C1535" s="572"/>
      <c r="D1535" s="583"/>
      <c r="E1535" s="587"/>
      <c r="F1535" s="646"/>
      <c r="G1535" s="622"/>
      <c r="H1535" s="454"/>
      <c r="I1535" s="566"/>
      <c r="J1535" s="607"/>
      <c r="K1535" s="454"/>
      <c r="L1535" s="455"/>
      <c r="M1535" s="451" t="str">
        <f>IF(C1535="","",VLOOKUP(C1535,'Reference 7.0 EULs'!$D$2:$E$114,2,))</f>
        <v/>
      </c>
      <c r="N1535" s="207" t="str">
        <f t="shared" si="282"/>
        <v/>
      </c>
      <c r="O1535" s="209" t="str">
        <f t="shared" si="278"/>
        <v/>
      </c>
      <c r="P1535" s="209"/>
      <c r="Q1535" s="209"/>
      <c r="R1535" s="208" t="str">
        <f t="shared" si="283"/>
        <v/>
      </c>
      <c r="S1535" s="210" t="str">
        <f t="shared" si="279"/>
        <v/>
      </c>
      <c r="T1535" s="211" t="str">
        <f>IF(M1535="","",'Step 1  Fixed Inputs'!$B$3*(1+'Step 1  Fixed Inputs'!$B$7)/('Step 1  Fixed Inputs'!$B$5-'Step 1  Fixed Inputs'!$B$7)*(1-((1+'Step 1  Fixed Inputs'!$B$7)/(1+'Step 1  Fixed Inputs'!$B$5))^$M1535))</f>
        <v/>
      </c>
      <c r="U1535" s="212" t="str">
        <f>IF(M1535="","",'Step 1  Fixed Inputs'!$B$4*(1+'Step 1  Fixed Inputs'!$B$7)/('Step 1  Fixed Inputs'!$B$5-'Step 1  Fixed Inputs'!$B$7)*(1-((1+'Step 1  Fixed Inputs'!$B$7)/(1+'Step 1  Fixed Inputs'!$B$5))^$M1535))</f>
        <v/>
      </c>
      <c r="V1535" s="213" t="str">
        <f>IF(M1535="","",T1535*#REF!)</f>
        <v/>
      </c>
      <c r="W1535" s="213" t="str">
        <f>IF(M1535="","",U1535*#REF!)</f>
        <v/>
      </c>
      <c r="X1535" s="211" t="str">
        <f>IF(M1535="","",T1535*#REF!+U1535*#REF!)</f>
        <v/>
      </c>
      <c r="Y1535" s="266" t="str">
        <f t="shared" si="280"/>
        <v/>
      </c>
      <c r="Z1535" s="269" t="str">
        <f t="shared" si="281"/>
        <v/>
      </c>
      <c r="AA1535" s="710" t="str">
        <f>IF(Y1535="","",Y1535*'Step 1  Fixed Inputs'!$B$8)</f>
        <v/>
      </c>
    </row>
    <row r="1536" spans="2:27" hidden="1">
      <c r="B1536" s="238"/>
      <c r="C1536" s="572"/>
      <c r="D1536" s="583"/>
      <c r="E1536" s="587"/>
      <c r="F1536" s="646"/>
      <c r="G1536" s="622"/>
      <c r="H1536" s="454"/>
      <c r="I1536" s="566"/>
      <c r="J1536" s="607"/>
      <c r="K1536" s="454"/>
      <c r="L1536" s="455"/>
      <c r="M1536" s="451" t="str">
        <f>IF(C1536="","",VLOOKUP(C1536,'Reference 7.0 EULs'!$D$2:$E$114,2,))</f>
        <v/>
      </c>
      <c r="N1536" s="207" t="str">
        <f t="shared" si="282"/>
        <v/>
      </c>
      <c r="O1536" s="209" t="str">
        <f t="shared" si="278"/>
        <v/>
      </c>
      <c r="P1536" s="209"/>
      <c r="Q1536" s="209"/>
      <c r="R1536" s="208" t="str">
        <f t="shared" si="283"/>
        <v/>
      </c>
      <c r="S1536" s="210" t="str">
        <f t="shared" si="279"/>
        <v/>
      </c>
      <c r="T1536" s="211" t="str">
        <f>IF(M1536="","",'Step 1  Fixed Inputs'!$B$3*(1+'Step 1  Fixed Inputs'!$B$7)/('Step 1  Fixed Inputs'!$B$5-'Step 1  Fixed Inputs'!$B$7)*(1-((1+'Step 1  Fixed Inputs'!$B$7)/(1+'Step 1  Fixed Inputs'!$B$5))^$M1536))</f>
        <v/>
      </c>
      <c r="U1536" s="212" t="str">
        <f>IF(M1536="","",'Step 1  Fixed Inputs'!$B$4*(1+'Step 1  Fixed Inputs'!$B$7)/('Step 1  Fixed Inputs'!$B$5-'Step 1  Fixed Inputs'!$B$7)*(1-((1+'Step 1  Fixed Inputs'!$B$7)/(1+'Step 1  Fixed Inputs'!$B$5))^$M1536))</f>
        <v/>
      </c>
      <c r="V1536" s="213" t="str">
        <f>IF(M1536="","",T1536*#REF!)</f>
        <v/>
      </c>
      <c r="W1536" s="213" t="str">
        <f>IF(M1536="","",U1536*#REF!)</f>
        <v/>
      </c>
      <c r="X1536" s="211" t="str">
        <f>IF(M1536="","",T1536*#REF!+U1536*#REF!)</f>
        <v/>
      </c>
      <c r="Y1536" s="266" t="str">
        <f t="shared" si="280"/>
        <v/>
      </c>
      <c r="Z1536" s="269" t="str">
        <f t="shared" si="281"/>
        <v/>
      </c>
      <c r="AA1536" s="710" t="str">
        <f>IF(Y1536="","",Y1536*'Step 1  Fixed Inputs'!$B$8)</f>
        <v/>
      </c>
    </row>
    <row r="1537" spans="1:27" hidden="1">
      <c r="A1537" s="408"/>
      <c r="B1537" s="238"/>
      <c r="C1537" s="572"/>
      <c r="D1537" s="583"/>
      <c r="E1537" s="587"/>
      <c r="F1537" s="646"/>
      <c r="G1537" s="622"/>
      <c r="H1537" s="454"/>
      <c r="I1537" s="566"/>
      <c r="J1537" s="607"/>
      <c r="K1537" s="454"/>
      <c r="L1537" s="455"/>
      <c r="M1537" s="451" t="str">
        <f>IF(C1537="","",VLOOKUP(C1537,'Reference 7.0 EULs'!$D$2:$E$114,2,))</f>
        <v/>
      </c>
      <c r="N1537" s="207" t="str">
        <f t="shared" si="282"/>
        <v/>
      </c>
      <c r="O1537" s="209" t="str">
        <f t="shared" si="278"/>
        <v/>
      </c>
      <c r="P1537" s="209"/>
      <c r="Q1537" s="209"/>
      <c r="R1537" s="208" t="str">
        <f t="shared" si="283"/>
        <v/>
      </c>
      <c r="S1537" s="210" t="str">
        <f t="shared" si="279"/>
        <v/>
      </c>
      <c r="T1537" s="211" t="str">
        <f>IF(M1537="","",'Step 1  Fixed Inputs'!$B$3*(1+'Step 1  Fixed Inputs'!$B$7)/('Step 1  Fixed Inputs'!$B$5-'Step 1  Fixed Inputs'!$B$7)*(1-((1+'Step 1  Fixed Inputs'!$B$7)/(1+'Step 1  Fixed Inputs'!$B$5))^$M1537))</f>
        <v/>
      </c>
      <c r="U1537" s="212" t="str">
        <f>IF(M1537="","",'Step 1  Fixed Inputs'!$B$4*(1+'Step 1  Fixed Inputs'!$B$7)/('Step 1  Fixed Inputs'!$B$5-'Step 1  Fixed Inputs'!$B$7)*(1-((1+'Step 1  Fixed Inputs'!$B$7)/(1+'Step 1  Fixed Inputs'!$B$5))^$M1537))</f>
        <v/>
      </c>
      <c r="V1537" s="213" t="str">
        <f>IF(M1537="","",T1537*#REF!)</f>
        <v/>
      </c>
      <c r="W1537" s="213" t="str">
        <f>IF(M1537="","",U1537*#REF!)</f>
        <v/>
      </c>
      <c r="X1537" s="211" t="str">
        <f>IF(M1537="","",T1537*#REF!+U1537*#REF!)</f>
        <v/>
      </c>
      <c r="Y1537" s="266" t="str">
        <f t="shared" si="280"/>
        <v/>
      </c>
      <c r="Z1537" s="269" t="str">
        <f t="shared" si="281"/>
        <v/>
      </c>
      <c r="AA1537" s="710" t="str">
        <f>IF(Y1537="","",Y1537*'Step 1  Fixed Inputs'!$B$8)</f>
        <v/>
      </c>
    </row>
    <row r="1538" spans="1:27" hidden="1">
      <c r="A1538" s="408"/>
      <c r="B1538" s="238"/>
      <c r="C1538" s="572"/>
      <c r="D1538" s="583"/>
      <c r="E1538" s="587"/>
      <c r="F1538" s="646"/>
      <c r="G1538" s="622"/>
      <c r="H1538" s="454"/>
      <c r="I1538" s="566"/>
      <c r="J1538" s="607"/>
      <c r="K1538" s="454"/>
      <c r="L1538" s="455"/>
      <c r="M1538" s="451" t="str">
        <f>IF(C1538="","",VLOOKUP(C1538,'Reference 7.0 EULs'!$D$2:$E$114,2,))</f>
        <v/>
      </c>
      <c r="N1538" s="207" t="str">
        <f t="shared" si="282"/>
        <v/>
      </c>
      <c r="O1538" s="209" t="str">
        <f t="shared" si="278"/>
        <v/>
      </c>
      <c r="P1538" s="209"/>
      <c r="Q1538" s="209"/>
      <c r="R1538" s="208" t="str">
        <f t="shared" si="283"/>
        <v/>
      </c>
      <c r="S1538" s="210" t="str">
        <f t="shared" si="279"/>
        <v/>
      </c>
      <c r="T1538" s="211" t="str">
        <f>IF(M1538="","",'Step 1  Fixed Inputs'!$B$3*(1+'Step 1  Fixed Inputs'!$B$7)/('Step 1  Fixed Inputs'!$B$5-'Step 1  Fixed Inputs'!$B$7)*(1-((1+'Step 1  Fixed Inputs'!$B$7)/(1+'Step 1  Fixed Inputs'!$B$5))^$M1538))</f>
        <v/>
      </c>
      <c r="U1538" s="212" t="str">
        <f>IF(M1538="","",'Step 1  Fixed Inputs'!$B$4*(1+'Step 1  Fixed Inputs'!$B$7)/('Step 1  Fixed Inputs'!$B$5-'Step 1  Fixed Inputs'!$B$7)*(1-((1+'Step 1  Fixed Inputs'!$B$7)/(1+'Step 1  Fixed Inputs'!$B$5))^$M1538))</f>
        <v/>
      </c>
      <c r="V1538" s="213" t="str">
        <f>IF(M1538="","",T1538*#REF!)</f>
        <v/>
      </c>
      <c r="W1538" s="213" t="str">
        <f>IF(M1538="","",U1538*#REF!)</f>
        <v/>
      </c>
      <c r="X1538" s="211" t="str">
        <f>IF(M1538="","",T1538*#REF!+U1538*#REF!)</f>
        <v/>
      </c>
      <c r="Y1538" s="266" t="str">
        <f t="shared" si="280"/>
        <v/>
      </c>
      <c r="Z1538" s="269" t="str">
        <f t="shared" si="281"/>
        <v/>
      </c>
      <c r="AA1538" s="710" t="str">
        <f>IF(Y1538="","",Y1538*'Step 1  Fixed Inputs'!$B$8)</f>
        <v/>
      </c>
    </row>
    <row r="1539" spans="1:27" hidden="1">
      <c r="A1539" s="408"/>
      <c r="B1539" s="238"/>
      <c r="C1539" s="572"/>
      <c r="D1539" s="583"/>
      <c r="E1539" s="587"/>
      <c r="F1539" s="646"/>
      <c r="G1539" s="622"/>
      <c r="H1539" s="454"/>
      <c r="I1539" s="566"/>
      <c r="J1539" s="607"/>
      <c r="K1539" s="454"/>
      <c r="L1539" s="455"/>
      <c r="M1539" s="451" t="str">
        <f>IF(C1539="","",VLOOKUP(C1539,'Reference 7.0 EULs'!$D$2:$E$114,2,))</f>
        <v/>
      </c>
      <c r="N1539" s="207" t="str">
        <f t="shared" si="282"/>
        <v/>
      </c>
      <c r="O1539" s="209" t="str">
        <f t="shared" si="278"/>
        <v/>
      </c>
      <c r="P1539" s="209"/>
      <c r="Q1539" s="209"/>
      <c r="R1539" s="208" t="str">
        <f t="shared" si="283"/>
        <v/>
      </c>
      <c r="S1539" s="210" t="str">
        <f t="shared" si="279"/>
        <v/>
      </c>
      <c r="T1539" s="211" t="str">
        <f>IF(M1539="","",'Step 1  Fixed Inputs'!$B$3*(1+'Step 1  Fixed Inputs'!$B$7)/('Step 1  Fixed Inputs'!$B$5-'Step 1  Fixed Inputs'!$B$7)*(1-((1+'Step 1  Fixed Inputs'!$B$7)/(1+'Step 1  Fixed Inputs'!$B$5))^$M1539))</f>
        <v/>
      </c>
      <c r="U1539" s="212" t="str">
        <f>IF(M1539="","",'Step 1  Fixed Inputs'!$B$4*(1+'Step 1  Fixed Inputs'!$B$7)/('Step 1  Fixed Inputs'!$B$5-'Step 1  Fixed Inputs'!$B$7)*(1-((1+'Step 1  Fixed Inputs'!$B$7)/(1+'Step 1  Fixed Inputs'!$B$5))^$M1539))</f>
        <v/>
      </c>
      <c r="V1539" s="213" t="str">
        <f>IF(M1539="","",T1539*#REF!)</f>
        <v/>
      </c>
      <c r="W1539" s="213" t="str">
        <f>IF(M1539="","",U1539*#REF!)</f>
        <v/>
      </c>
      <c r="X1539" s="211" t="str">
        <f>IF(M1539="","",T1539*#REF!+U1539*#REF!)</f>
        <v/>
      </c>
      <c r="Y1539" s="266" t="str">
        <f t="shared" si="280"/>
        <v/>
      </c>
      <c r="Z1539" s="269" t="str">
        <f t="shared" si="281"/>
        <v/>
      </c>
      <c r="AA1539" s="710" t="str">
        <f>IF(Y1539="","",Y1539*'Step 1  Fixed Inputs'!$B$8)</f>
        <v/>
      </c>
    </row>
    <row r="1540" spans="1:27" hidden="1">
      <c r="A1540" s="408"/>
      <c r="B1540" s="238"/>
      <c r="C1540" s="572"/>
      <c r="D1540" s="583"/>
      <c r="E1540" s="587"/>
      <c r="F1540" s="646"/>
      <c r="G1540" s="622"/>
      <c r="H1540" s="454"/>
      <c r="I1540" s="566"/>
      <c r="J1540" s="607"/>
      <c r="K1540" s="454"/>
      <c r="L1540" s="455"/>
      <c r="M1540" s="451" t="str">
        <f>IF(C1540="","",VLOOKUP(C1540,'Reference 7.0 EULs'!$D$2:$E$114,2,))</f>
        <v/>
      </c>
      <c r="N1540" s="207" t="str">
        <f t="shared" si="282"/>
        <v/>
      </c>
      <c r="O1540" s="209" t="str">
        <f t="shared" si="278"/>
        <v/>
      </c>
      <c r="P1540" s="209"/>
      <c r="Q1540" s="209"/>
      <c r="R1540" s="208" t="str">
        <f t="shared" si="283"/>
        <v/>
      </c>
      <c r="S1540" s="210" t="str">
        <f t="shared" si="279"/>
        <v/>
      </c>
      <c r="T1540" s="211" t="str">
        <f>IF(M1540="","",'Step 1  Fixed Inputs'!$B$3*(1+'Step 1  Fixed Inputs'!$B$7)/('Step 1  Fixed Inputs'!$B$5-'Step 1  Fixed Inputs'!$B$7)*(1-((1+'Step 1  Fixed Inputs'!$B$7)/(1+'Step 1  Fixed Inputs'!$B$5))^$M1540))</f>
        <v/>
      </c>
      <c r="U1540" s="212" t="str">
        <f>IF(M1540="","",'Step 1  Fixed Inputs'!$B$4*(1+'Step 1  Fixed Inputs'!$B$7)/('Step 1  Fixed Inputs'!$B$5-'Step 1  Fixed Inputs'!$B$7)*(1-((1+'Step 1  Fixed Inputs'!$B$7)/(1+'Step 1  Fixed Inputs'!$B$5))^$M1540))</f>
        <v/>
      </c>
      <c r="V1540" s="213" t="str">
        <f>IF(M1540="","",T1540*#REF!)</f>
        <v/>
      </c>
      <c r="W1540" s="213" t="str">
        <f>IF(M1540="","",U1540*#REF!)</f>
        <v/>
      </c>
      <c r="X1540" s="211" t="str">
        <f>IF(M1540="","",T1540*#REF!+U1540*#REF!)</f>
        <v/>
      </c>
      <c r="Y1540" s="266" t="str">
        <f t="shared" si="280"/>
        <v/>
      </c>
      <c r="Z1540" s="269" t="str">
        <f t="shared" si="281"/>
        <v/>
      </c>
      <c r="AA1540" s="710" t="str">
        <f>IF(Y1540="","",Y1540*'Step 1  Fixed Inputs'!$B$8)</f>
        <v/>
      </c>
    </row>
    <row r="1541" spans="1:27" hidden="1">
      <c r="A1541" s="408"/>
      <c r="B1541" s="238"/>
      <c r="C1541" s="572"/>
      <c r="D1541" s="583"/>
      <c r="E1541" s="587"/>
      <c r="F1541" s="646"/>
      <c r="G1541" s="622"/>
      <c r="H1541" s="454"/>
      <c r="I1541" s="566"/>
      <c r="J1541" s="607"/>
      <c r="K1541" s="454"/>
      <c r="L1541" s="455"/>
      <c r="M1541" s="451" t="str">
        <f>IF(C1541="","",VLOOKUP(C1541,'Reference 7.0 EULs'!$D$2:$E$114,2,))</f>
        <v/>
      </c>
      <c r="N1541" s="207" t="str">
        <f t="shared" si="282"/>
        <v/>
      </c>
      <c r="O1541" s="209" t="str">
        <f t="shared" si="278"/>
        <v/>
      </c>
      <c r="P1541" s="209"/>
      <c r="Q1541" s="209"/>
      <c r="R1541" s="208" t="str">
        <f t="shared" si="283"/>
        <v/>
      </c>
      <c r="S1541" s="210" t="str">
        <f t="shared" si="279"/>
        <v/>
      </c>
      <c r="T1541" s="211" t="str">
        <f>IF(M1541="","",'Step 1  Fixed Inputs'!$B$3*(1+'Step 1  Fixed Inputs'!$B$7)/('Step 1  Fixed Inputs'!$B$5-'Step 1  Fixed Inputs'!$B$7)*(1-((1+'Step 1  Fixed Inputs'!$B$7)/(1+'Step 1  Fixed Inputs'!$B$5))^$M1541))</f>
        <v/>
      </c>
      <c r="U1541" s="212" t="str">
        <f>IF(M1541="","",'Step 1  Fixed Inputs'!$B$4*(1+'Step 1  Fixed Inputs'!$B$7)/('Step 1  Fixed Inputs'!$B$5-'Step 1  Fixed Inputs'!$B$7)*(1-((1+'Step 1  Fixed Inputs'!$B$7)/(1+'Step 1  Fixed Inputs'!$B$5))^$M1541))</f>
        <v/>
      </c>
      <c r="V1541" s="213" t="str">
        <f>IF(M1541="","",T1541*#REF!)</f>
        <v/>
      </c>
      <c r="W1541" s="213" t="str">
        <f>IF(M1541="","",U1541*#REF!)</f>
        <v/>
      </c>
      <c r="X1541" s="211" t="str">
        <f>IF(M1541="","",T1541*#REF!+U1541*#REF!)</f>
        <v/>
      </c>
      <c r="Y1541" s="266" t="str">
        <f t="shared" si="280"/>
        <v/>
      </c>
      <c r="Z1541" s="269" t="str">
        <f t="shared" si="281"/>
        <v/>
      </c>
      <c r="AA1541" s="710" t="str">
        <f>IF(Y1541="","",Y1541*'Step 1  Fixed Inputs'!$B$8)</f>
        <v/>
      </c>
    </row>
    <row r="1542" spans="1:27" hidden="1">
      <c r="A1542" s="408"/>
      <c r="B1542" s="238"/>
      <c r="C1542" s="572"/>
      <c r="D1542" s="583"/>
      <c r="E1542" s="587"/>
      <c r="F1542" s="646"/>
      <c r="G1542" s="622"/>
      <c r="H1542" s="454"/>
      <c r="I1542" s="566"/>
      <c r="J1542" s="607"/>
      <c r="K1542" s="454"/>
      <c r="L1542" s="455"/>
      <c r="M1542" s="451" t="str">
        <f>IF(C1542="","",VLOOKUP(C1542,'Reference 7.0 EULs'!$D$2:$E$114,2,))</f>
        <v/>
      </c>
      <c r="N1542" s="207" t="str">
        <f t="shared" si="282"/>
        <v/>
      </c>
      <c r="O1542" s="209" t="str">
        <f t="shared" si="278"/>
        <v/>
      </c>
      <c r="P1542" s="209"/>
      <c r="Q1542" s="209"/>
      <c r="R1542" s="208" t="str">
        <f t="shared" si="283"/>
        <v/>
      </c>
      <c r="S1542" s="210" t="str">
        <f t="shared" si="279"/>
        <v/>
      </c>
      <c r="T1542" s="211" t="str">
        <f>IF(M1542="","",'Step 1  Fixed Inputs'!$B$3*(1+'Step 1  Fixed Inputs'!$B$7)/('Step 1  Fixed Inputs'!$B$5-'Step 1  Fixed Inputs'!$B$7)*(1-((1+'Step 1  Fixed Inputs'!$B$7)/(1+'Step 1  Fixed Inputs'!$B$5))^$M1542))</f>
        <v/>
      </c>
      <c r="U1542" s="212" t="str">
        <f>IF(M1542="","",'Step 1  Fixed Inputs'!$B$4*(1+'Step 1  Fixed Inputs'!$B$7)/('Step 1  Fixed Inputs'!$B$5-'Step 1  Fixed Inputs'!$B$7)*(1-((1+'Step 1  Fixed Inputs'!$B$7)/(1+'Step 1  Fixed Inputs'!$B$5))^$M1542))</f>
        <v/>
      </c>
      <c r="V1542" s="213" t="str">
        <f>IF(M1542="","",T1542*#REF!)</f>
        <v/>
      </c>
      <c r="W1542" s="213" t="str">
        <f>IF(M1542="","",U1542*#REF!)</f>
        <v/>
      </c>
      <c r="X1542" s="211" t="str">
        <f>IF(M1542="","",T1542*#REF!+U1542*#REF!)</f>
        <v/>
      </c>
      <c r="Y1542" s="266" t="str">
        <f t="shared" si="280"/>
        <v/>
      </c>
      <c r="Z1542" s="269" t="str">
        <f t="shared" si="281"/>
        <v/>
      </c>
      <c r="AA1542" s="710" t="str">
        <f>IF(Y1542="","",Y1542*'Step 1  Fixed Inputs'!$B$8)</f>
        <v/>
      </c>
    </row>
    <row r="1543" spans="1:27" hidden="1">
      <c r="A1543" s="408"/>
      <c r="B1543" s="238"/>
      <c r="C1543" s="572"/>
      <c r="D1543" s="583"/>
      <c r="E1543" s="587"/>
      <c r="F1543" s="646"/>
      <c r="G1543" s="622"/>
      <c r="H1543" s="454"/>
      <c r="I1543" s="566"/>
      <c r="J1543" s="607"/>
      <c r="K1543" s="454"/>
      <c r="L1543" s="455"/>
      <c r="M1543" s="451" t="str">
        <f>IF(C1543="","",VLOOKUP(C1543,'Reference 7.0 EULs'!$D$2:$E$114,2,))</f>
        <v/>
      </c>
      <c r="N1543" s="207" t="str">
        <f t="shared" si="282"/>
        <v/>
      </c>
      <c r="O1543" s="209" t="str">
        <f t="shared" si="278"/>
        <v/>
      </c>
      <c r="P1543" s="209"/>
      <c r="Q1543" s="209"/>
      <c r="R1543" s="208" t="str">
        <f t="shared" si="283"/>
        <v/>
      </c>
      <c r="S1543" s="210" t="str">
        <f t="shared" si="279"/>
        <v/>
      </c>
      <c r="T1543" s="211" t="str">
        <f>IF(M1543="","",'Step 1  Fixed Inputs'!$B$3*(1+'Step 1  Fixed Inputs'!$B$7)/('Step 1  Fixed Inputs'!$B$5-'Step 1  Fixed Inputs'!$B$7)*(1-((1+'Step 1  Fixed Inputs'!$B$7)/(1+'Step 1  Fixed Inputs'!$B$5))^$M1543))</f>
        <v/>
      </c>
      <c r="U1543" s="212" t="str">
        <f>IF(M1543="","",'Step 1  Fixed Inputs'!$B$4*(1+'Step 1  Fixed Inputs'!$B$7)/('Step 1  Fixed Inputs'!$B$5-'Step 1  Fixed Inputs'!$B$7)*(1-((1+'Step 1  Fixed Inputs'!$B$7)/(1+'Step 1  Fixed Inputs'!$B$5))^$M1543))</f>
        <v/>
      </c>
      <c r="V1543" s="213" t="str">
        <f>IF(M1543="","",T1543*#REF!)</f>
        <v/>
      </c>
      <c r="W1543" s="213" t="str">
        <f>IF(M1543="","",U1543*#REF!)</f>
        <v/>
      </c>
      <c r="X1543" s="211" t="str">
        <f>IF(M1543="","",T1543*#REF!+U1543*#REF!)</f>
        <v/>
      </c>
      <c r="Y1543" s="266" t="str">
        <f t="shared" si="280"/>
        <v/>
      </c>
      <c r="Z1543" s="269" t="str">
        <f t="shared" si="281"/>
        <v/>
      </c>
      <c r="AA1543" s="710" t="str">
        <f>IF(Y1543="","",Y1543*'Step 1  Fixed Inputs'!$B$8)</f>
        <v/>
      </c>
    </row>
    <row r="1544" spans="1:27" hidden="1">
      <c r="A1544" s="408"/>
      <c r="B1544" s="238"/>
      <c r="C1544" s="572"/>
      <c r="D1544" s="583"/>
      <c r="E1544" s="587"/>
      <c r="F1544" s="646"/>
      <c r="G1544" s="622"/>
      <c r="H1544" s="454"/>
      <c r="I1544" s="566"/>
      <c r="J1544" s="607"/>
      <c r="K1544" s="454"/>
      <c r="L1544" s="455"/>
      <c r="M1544" s="451" t="str">
        <f>IF(C1544="","",VLOOKUP(C1544,'Reference 7.0 EULs'!$D$2:$E$114,2,))</f>
        <v/>
      </c>
      <c r="N1544" s="207" t="str">
        <f t="shared" si="282"/>
        <v/>
      </c>
      <c r="O1544" s="209" t="str">
        <f t="shared" si="278"/>
        <v/>
      </c>
      <c r="P1544" s="209"/>
      <c r="Q1544" s="209"/>
      <c r="R1544" s="208" t="str">
        <f t="shared" si="283"/>
        <v/>
      </c>
      <c r="S1544" s="210" t="str">
        <f t="shared" si="279"/>
        <v/>
      </c>
      <c r="T1544" s="211" t="str">
        <f>IF(M1544="","",'Step 1  Fixed Inputs'!$B$3*(1+'Step 1  Fixed Inputs'!$B$7)/('Step 1  Fixed Inputs'!$B$5-'Step 1  Fixed Inputs'!$B$7)*(1-((1+'Step 1  Fixed Inputs'!$B$7)/(1+'Step 1  Fixed Inputs'!$B$5))^$M1544))</f>
        <v/>
      </c>
      <c r="U1544" s="212" t="str">
        <f>IF(M1544="","",'Step 1  Fixed Inputs'!$B$4*(1+'Step 1  Fixed Inputs'!$B$7)/('Step 1  Fixed Inputs'!$B$5-'Step 1  Fixed Inputs'!$B$7)*(1-((1+'Step 1  Fixed Inputs'!$B$7)/(1+'Step 1  Fixed Inputs'!$B$5))^$M1544))</f>
        <v/>
      </c>
      <c r="V1544" s="213" t="str">
        <f>IF(M1544="","",T1544*#REF!)</f>
        <v/>
      </c>
      <c r="W1544" s="213" t="str">
        <f>IF(M1544="","",U1544*#REF!)</f>
        <v/>
      </c>
      <c r="X1544" s="211" t="str">
        <f>IF(M1544="","",T1544*#REF!+U1544*#REF!)</f>
        <v/>
      </c>
      <c r="Y1544" s="266" t="str">
        <f t="shared" si="280"/>
        <v/>
      </c>
      <c r="Z1544" s="269" t="str">
        <f t="shared" si="281"/>
        <v/>
      </c>
      <c r="AA1544" s="710" t="str">
        <f>IF(Y1544="","",Y1544*'Step 1  Fixed Inputs'!$B$8)</f>
        <v/>
      </c>
    </row>
    <row r="1545" spans="1:27" hidden="1">
      <c r="A1545" s="408"/>
      <c r="B1545" s="238"/>
      <c r="C1545" s="572"/>
      <c r="D1545" s="583"/>
      <c r="E1545" s="587"/>
      <c r="F1545" s="646"/>
      <c r="G1545" s="622"/>
      <c r="H1545" s="454"/>
      <c r="I1545" s="566"/>
      <c r="J1545" s="607"/>
      <c r="K1545" s="454"/>
      <c r="L1545" s="455"/>
      <c r="M1545" s="451" t="str">
        <f>IF(C1545="","",VLOOKUP(C1545,'Reference 7.0 EULs'!$D$2:$E$114,2,))</f>
        <v/>
      </c>
      <c r="N1545" s="207" t="str">
        <f t="shared" si="282"/>
        <v/>
      </c>
      <c r="O1545" s="209" t="str">
        <f t="shared" si="278"/>
        <v/>
      </c>
      <c r="P1545" s="209"/>
      <c r="Q1545" s="209"/>
      <c r="R1545" s="208" t="str">
        <f t="shared" si="283"/>
        <v/>
      </c>
      <c r="S1545" s="210" t="str">
        <f t="shared" si="279"/>
        <v/>
      </c>
      <c r="T1545" s="211" t="str">
        <f>IF(M1545="","",'Step 1  Fixed Inputs'!$B$3*(1+'Step 1  Fixed Inputs'!$B$7)/('Step 1  Fixed Inputs'!$B$5-'Step 1  Fixed Inputs'!$B$7)*(1-((1+'Step 1  Fixed Inputs'!$B$7)/(1+'Step 1  Fixed Inputs'!$B$5))^$M1545))</f>
        <v/>
      </c>
      <c r="U1545" s="212" t="str">
        <f>IF(M1545="","",'Step 1  Fixed Inputs'!$B$4*(1+'Step 1  Fixed Inputs'!$B$7)/('Step 1  Fixed Inputs'!$B$5-'Step 1  Fixed Inputs'!$B$7)*(1-((1+'Step 1  Fixed Inputs'!$B$7)/(1+'Step 1  Fixed Inputs'!$B$5))^$M1545))</f>
        <v/>
      </c>
      <c r="V1545" s="213" t="str">
        <f>IF(M1545="","",T1545*#REF!)</f>
        <v/>
      </c>
      <c r="W1545" s="213" t="str">
        <f>IF(M1545="","",U1545*#REF!)</f>
        <v/>
      </c>
      <c r="X1545" s="211" t="str">
        <f>IF(M1545="","",T1545*#REF!+U1545*#REF!)</f>
        <v/>
      </c>
      <c r="Y1545" s="266" t="str">
        <f t="shared" si="280"/>
        <v/>
      </c>
      <c r="Z1545" s="269" t="str">
        <f t="shared" si="281"/>
        <v/>
      </c>
      <c r="AA1545" s="710" t="str">
        <f>IF(Y1545="","",Y1545*'Step 1  Fixed Inputs'!$B$8)</f>
        <v/>
      </c>
    </row>
    <row r="1546" spans="1:27" hidden="1">
      <c r="A1546" s="408"/>
      <c r="B1546" s="238"/>
      <c r="C1546" s="572"/>
      <c r="D1546" s="583"/>
      <c r="E1546" s="587"/>
      <c r="F1546" s="646"/>
      <c r="G1546" s="622"/>
      <c r="H1546" s="454"/>
      <c r="I1546" s="566"/>
      <c r="J1546" s="607"/>
      <c r="K1546" s="454"/>
      <c r="L1546" s="455"/>
      <c r="M1546" s="451" t="str">
        <f>IF(C1546="","",VLOOKUP(C1546,'Reference 7.0 EULs'!$D$2:$E$114,2,))</f>
        <v/>
      </c>
      <c r="N1546" s="207" t="str">
        <f t="shared" si="282"/>
        <v/>
      </c>
      <c r="O1546" s="209" t="str">
        <f t="shared" si="278"/>
        <v/>
      </c>
      <c r="P1546" s="209"/>
      <c r="Q1546" s="209"/>
      <c r="R1546" s="208" t="str">
        <f t="shared" si="283"/>
        <v/>
      </c>
      <c r="S1546" s="210" t="str">
        <f t="shared" si="279"/>
        <v/>
      </c>
      <c r="T1546" s="211" t="str">
        <f>IF(M1546="","",'Step 1  Fixed Inputs'!$B$3*(1+'Step 1  Fixed Inputs'!$B$7)/('Step 1  Fixed Inputs'!$B$5-'Step 1  Fixed Inputs'!$B$7)*(1-((1+'Step 1  Fixed Inputs'!$B$7)/(1+'Step 1  Fixed Inputs'!$B$5))^$M1546))</f>
        <v/>
      </c>
      <c r="U1546" s="212" t="str">
        <f>IF(M1546="","",'Step 1  Fixed Inputs'!$B$4*(1+'Step 1  Fixed Inputs'!$B$7)/('Step 1  Fixed Inputs'!$B$5-'Step 1  Fixed Inputs'!$B$7)*(1-((1+'Step 1  Fixed Inputs'!$B$7)/(1+'Step 1  Fixed Inputs'!$B$5))^$M1546))</f>
        <v/>
      </c>
      <c r="V1546" s="213" t="str">
        <f>IF(M1546="","",T1546*#REF!)</f>
        <v/>
      </c>
      <c r="W1546" s="213" t="str">
        <f>IF(M1546="","",U1546*#REF!)</f>
        <v/>
      </c>
      <c r="X1546" s="211" t="str">
        <f>IF(M1546="","",T1546*#REF!+U1546*#REF!)</f>
        <v/>
      </c>
      <c r="Y1546" s="266" t="str">
        <f t="shared" si="280"/>
        <v/>
      </c>
      <c r="Z1546" s="269" t="str">
        <f t="shared" si="281"/>
        <v/>
      </c>
      <c r="AA1546" s="710" t="str">
        <f>IF(Y1546="","",Y1546*'Step 1  Fixed Inputs'!$B$8)</f>
        <v/>
      </c>
    </row>
    <row r="1547" spans="1:27" hidden="1">
      <c r="A1547" s="408"/>
      <c r="B1547" s="238"/>
      <c r="C1547" s="572"/>
      <c r="D1547" s="583"/>
      <c r="E1547" s="587"/>
      <c r="F1547" s="646"/>
      <c r="G1547" s="622"/>
      <c r="H1547" s="454"/>
      <c r="I1547" s="566"/>
      <c r="J1547" s="607"/>
      <c r="K1547" s="454"/>
      <c r="L1547" s="455"/>
      <c r="M1547" s="451" t="str">
        <f>IF(C1547="","",VLOOKUP(C1547,'Reference 7.0 EULs'!$D$2:$E$114,2,))</f>
        <v/>
      </c>
      <c r="N1547" s="207" t="str">
        <f t="shared" si="282"/>
        <v/>
      </c>
      <c r="O1547" s="209" t="str">
        <f t="shared" si="278"/>
        <v/>
      </c>
      <c r="P1547" s="209"/>
      <c r="Q1547" s="209"/>
      <c r="R1547" s="208" t="str">
        <f t="shared" si="283"/>
        <v/>
      </c>
      <c r="S1547" s="210" t="str">
        <f t="shared" si="279"/>
        <v/>
      </c>
      <c r="T1547" s="211" t="str">
        <f>IF(M1547="","",'Step 1  Fixed Inputs'!$B$3*(1+'Step 1  Fixed Inputs'!$B$7)/('Step 1  Fixed Inputs'!$B$5-'Step 1  Fixed Inputs'!$B$7)*(1-((1+'Step 1  Fixed Inputs'!$B$7)/(1+'Step 1  Fixed Inputs'!$B$5))^$M1547))</f>
        <v/>
      </c>
      <c r="U1547" s="212" t="str">
        <f>IF(M1547="","",'Step 1  Fixed Inputs'!$B$4*(1+'Step 1  Fixed Inputs'!$B$7)/('Step 1  Fixed Inputs'!$B$5-'Step 1  Fixed Inputs'!$B$7)*(1-((1+'Step 1  Fixed Inputs'!$B$7)/(1+'Step 1  Fixed Inputs'!$B$5))^$M1547))</f>
        <v/>
      </c>
      <c r="V1547" s="213" t="str">
        <f>IF(M1547="","",T1547*#REF!)</f>
        <v/>
      </c>
      <c r="W1547" s="213" t="str">
        <f>IF(M1547="","",U1547*#REF!)</f>
        <v/>
      </c>
      <c r="X1547" s="211" t="str">
        <f>IF(M1547="","",T1547*#REF!+U1547*#REF!)</f>
        <v/>
      </c>
      <c r="Y1547" s="266" t="str">
        <f t="shared" si="280"/>
        <v/>
      </c>
      <c r="Z1547" s="269" t="str">
        <f t="shared" si="281"/>
        <v/>
      </c>
      <c r="AA1547" s="710" t="str">
        <f>IF(Y1547="","",Y1547*'Step 1  Fixed Inputs'!$B$8)</f>
        <v/>
      </c>
    </row>
    <row r="1548" spans="1:27" hidden="1">
      <c r="A1548" s="408"/>
      <c r="B1548" s="238"/>
      <c r="C1548" s="572"/>
      <c r="D1548" s="583"/>
      <c r="E1548" s="587"/>
      <c r="F1548" s="646"/>
      <c r="G1548" s="622"/>
      <c r="H1548" s="454"/>
      <c r="I1548" s="566"/>
      <c r="J1548" s="607"/>
      <c r="K1548" s="454"/>
      <c r="L1548" s="455"/>
      <c r="M1548" s="451" t="str">
        <f>IF(C1548="","",VLOOKUP(C1548,'Reference 7.0 EULs'!$D$2:$E$114,2,))</f>
        <v/>
      </c>
      <c r="N1548" s="207" t="str">
        <f t="shared" si="282"/>
        <v/>
      </c>
      <c r="O1548" s="209" t="str">
        <f t="shared" si="278"/>
        <v/>
      </c>
      <c r="P1548" s="209"/>
      <c r="Q1548" s="209"/>
      <c r="R1548" s="208" t="str">
        <f t="shared" si="283"/>
        <v/>
      </c>
      <c r="S1548" s="210" t="str">
        <f t="shared" si="279"/>
        <v/>
      </c>
      <c r="T1548" s="211" t="str">
        <f>IF(M1548="","",'Step 1  Fixed Inputs'!$B$3*(1+'Step 1  Fixed Inputs'!$B$7)/('Step 1  Fixed Inputs'!$B$5-'Step 1  Fixed Inputs'!$B$7)*(1-((1+'Step 1  Fixed Inputs'!$B$7)/(1+'Step 1  Fixed Inputs'!$B$5))^$M1548))</f>
        <v/>
      </c>
      <c r="U1548" s="212" t="str">
        <f>IF(M1548="","",'Step 1  Fixed Inputs'!$B$4*(1+'Step 1  Fixed Inputs'!$B$7)/('Step 1  Fixed Inputs'!$B$5-'Step 1  Fixed Inputs'!$B$7)*(1-((1+'Step 1  Fixed Inputs'!$B$7)/(1+'Step 1  Fixed Inputs'!$B$5))^$M1548))</f>
        <v/>
      </c>
      <c r="V1548" s="213" t="str">
        <f>IF(M1548="","",T1548*#REF!)</f>
        <v/>
      </c>
      <c r="W1548" s="213" t="str">
        <f>IF(M1548="","",U1548*#REF!)</f>
        <v/>
      </c>
      <c r="X1548" s="211" t="str">
        <f>IF(M1548="","",T1548*#REF!+U1548*#REF!)</f>
        <v/>
      </c>
      <c r="Y1548" s="266" t="str">
        <f t="shared" si="280"/>
        <v/>
      </c>
      <c r="Z1548" s="269" t="str">
        <f t="shared" si="281"/>
        <v/>
      </c>
      <c r="AA1548" s="710" t="str">
        <f>IF(Y1548="","",Y1548*'Step 1  Fixed Inputs'!$B$8)</f>
        <v/>
      </c>
    </row>
    <row r="1549" spans="1:27" ht="16.5" hidden="1" customHeight="1" thickBot="1">
      <c r="A1549" s="408"/>
      <c r="B1549" s="239"/>
      <c r="C1549" s="579"/>
      <c r="D1549" s="584"/>
      <c r="E1549" s="588"/>
      <c r="F1549" s="647"/>
      <c r="G1549" s="623"/>
      <c r="H1549" s="457"/>
      <c r="I1549" s="597"/>
      <c r="J1549" s="608"/>
      <c r="K1549" s="457"/>
      <c r="L1549" s="458"/>
      <c r="M1549" s="451" t="str">
        <f>IF(C1549="","",VLOOKUP(C1549,'Reference 7.0 EULs'!$D$2:$E$114,2,))</f>
        <v/>
      </c>
      <c r="N1549" s="207" t="str">
        <f t="shared" si="282"/>
        <v/>
      </c>
      <c r="O1549" s="209" t="str">
        <f t="shared" si="278"/>
        <v/>
      </c>
      <c r="P1549" s="209"/>
      <c r="Q1549" s="209"/>
      <c r="R1549" s="208" t="str">
        <f t="shared" si="283"/>
        <v/>
      </c>
      <c r="S1549" s="210" t="str">
        <f t="shared" si="279"/>
        <v/>
      </c>
      <c r="T1549" s="211" t="str">
        <f>IF(M1549="","",'Step 1  Fixed Inputs'!$B$3*(1+'Step 1  Fixed Inputs'!$B$7)/('Step 1  Fixed Inputs'!$B$5-'Step 1  Fixed Inputs'!$B$7)*(1-((1+'Step 1  Fixed Inputs'!$B$7)/(1+'Step 1  Fixed Inputs'!$B$5))^$M1549))</f>
        <v/>
      </c>
      <c r="U1549" s="212" t="str">
        <f>IF(M1549="","",'Step 1  Fixed Inputs'!$B$4*(1+'Step 1  Fixed Inputs'!$B$7)/('Step 1  Fixed Inputs'!$B$5-'Step 1  Fixed Inputs'!$B$7)*(1-((1+'Step 1  Fixed Inputs'!$B$7)/(1+'Step 1  Fixed Inputs'!$B$5))^$M1549))</f>
        <v/>
      </c>
      <c r="V1549" s="213" t="str">
        <f>IF(M1549="","",T1549*#REF!)</f>
        <v/>
      </c>
      <c r="W1549" s="213" t="str">
        <f>IF(M1549="","",U1549*#REF!)</f>
        <v/>
      </c>
      <c r="X1549" s="211" t="str">
        <f>IF(M1549="","",T1549*#REF!+U1549*#REF!)</f>
        <v/>
      </c>
      <c r="Y1549" s="266" t="str">
        <f t="shared" si="280"/>
        <v/>
      </c>
      <c r="Z1549" s="269" t="str">
        <f t="shared" si="281"/>
        <v/>
      </c>
      <c r="AA1549" s="710" t="str">
        <f>IF(Y1549="","",Y1549*'Step 1  Fixed Inputs'!$B$8)</f>
        <v/>
      </c>
    </row>
    <row r="1550" spans="1:27" ht="18" hidden="1" thickBot="1">
      <c r="A1550" s="293" t="s">
        <v>171</v>
      </c>
      <c r="B1550" s="240"/>
      <c r="C1550" s="571" t="s">
        <v>102</v>
      </c>
      <c r="D1550" s="581"/>
      <c r="E1550" s="556"/>
      <c r="F1550" s="650"/>
      <c r="G1550" s="629"/>
      <c r="H1550" s="462"/>
      <c r="I1550" s="595"/>
      <c r="J1550" s="609"/>
      <c r="K1550" s="462"/>
      <c r="L1550" s="459">
        <f>SUM(L1551:L1590)</f>
        <v>0</v>
      </c>
      <c r="M1550" s="447" t="s">
        <v>154</v>
      </c>
      <c r="N1550" s="214" t="str">
        <f>'Step 3  Admin Allocation'!K17</f>
        <v/>
      </c>
      <c r="O1550" s="411">
        <f>SUM(O1551:O1590)</f>
        <v>0</v>
      </c>
      <c r="P1550" s="411"/>
      <c r="Q1550" s="411"/>
      <c r="R1550" s="215" t="str">
        <f>'Step 3  Admin Allocation'!O17</f>
        <v/>
      </c>
      <c r="S1550" s="411">
        <f t="shared" ref="S1550:Y1550" si="284">SUM(S1551:S1590)</f>
        <v>0</v>
      </c>
      <c r="T1550" s="411">
        <f t="shared" si="284"/>
        <v>0</v>
      </c>
      <c r="U1550" s="411">
        <f t="shared" si="284"/>
        <v>0</v>
      </c>
      <c r="V1550" s="411">
        <f t="shared" si="284"/>
        <v>0</v>
      </c>
      <c r="W1550" s="411">
        <f t="shared" si="284"/>
        <v>0</v>
      </c>
      <c r="X1550" s="411">
        <f t="shared" si="284"/>
        <v>0</v>
      </c>
      <c r="Y1550" s="265">
        <f t="shared" si="284"/>
        <v>0</v>
      </c>
      <c r="Z1550" s="268" t="e">
        <f>X1550/S1550</f>
        <v>#DIV/0!</v>
      </c>
      <c r="AA1550" s="712">
        <f>SUM(AA1551:AA1590)</f>
        <v>0</v>
      </c>
    </row>
    <row r="1551" spans="1:27" hidden="1">
      <c r="A1551" s="408"/>
      <c r="B1551" s="412" t="s">
        <v>104</v>
      </c>
      <c r="C1551" s="578"/>
      <c r="D1551" s="582"/>
      <c r="E1551" s="586"/>
      <c r="F1551" s="643"/>
      <c r="G1551" s="621"/>
      <c r="H1551" s="453"/>
      <c r="I1551" s="565"/>
      <c r="J1551" s="606"/>
      <c r="K1551" s="453"/>
      <c r="L1551" s="460"/>
      <c r="M1551" s="451" t="str">
        <f>IF(C1551="","",VLOOKUP(C1551,'Reference 7.0 EULs'!$D$2:$E$114,2,))</f>
        <v/>
      </c>
      <c r="N1551" s="207" t="str">
        <f>IF(M1551="","",(L1551/L$1550)*N$1550)</f>
        <v/>
      </c>
      <c r="O1551" s="209" t="str">
        <f t="shared" ref="O1551:O1590" si="285">IF(M1551="","",SUM(L1551,N1551))</f>
        <v/>
      </c>
      <c r="P1551" s="209"/>
      <c r="Q1551" s="209"/>
      <c r="R1551" s="208" t="str">
        <f>IF(M1551="","",(L1551/L$1550)*R$1550)</f>
        <v/>
      </c>
      <c r="S1551" s="210" t="str">
        <f t="shared" ref="S1551:S1590" si="286">IF(M1551="","",SUM(L1551,R1551))</f>
        <v/>
      </c>
      <c r="T1551" s="211" t="str">
        <f>IF(M1551="","",'Step 1  Fixed Inputs'!$B$3*(1+'Step 1  Fixed Inputs'!$B$7)/('Step 1  Fixed Inputs'!$B$5-'Step 1  Fixed Inputs'!$B$7)*(1-((1+'Step 1  Fixed Inputs'!$B$7)/(1+'Step 1  Fixed Inputs'!$B$5))^$M1551))</f>
        <v/>
      </c>
      <c r="U1551" s="212" t="str">
        <f>IF(M1551="","",'Step 1  Fixed Inputs'!$B$4*(1+'Step 1  Fixed Inputs'!$B$7)/('Step 1  Fixed Inputs'!$B$5-'Step 1  Fixed Inputs'!$B$7)*(1-((1+'Step 1  Fixed Inputs'!$B$7)/(1+'Step 1  Fixed Inputs'!$B$5))^$M1551))</f>
        <v/>
      </c>
      <c r="V1551" s="213" t="str">
        <f>IF(M1551="","",T1551*#REF!)</f>
        <v/>
      </c>
      <c r="W1551" s="213" t="str">
        <f>IF(M1551="","",U1551*#REF!)</f>
        <v/>
      </c>
      <c r="X1551" s="211" t="str">
        <f>IF(M1551="","",T1551*#REF!+U1551*#REF!)</f>
        <v/>
      </c>
      <c r="Y1551" s="266" t="str">
        <f t="shared" ref="Y1551:Y1590" si="287">IF(M1551="","",X1551-S1551)</f>
        <v/>
      </c>
      <c r="Z1551" s="269" t="str">
        <f t="shared" ref="Z1551:Z1590" si="288">IF(M1551="","",X1551/S1551)</f>
        <v/>
      </c>
      <c r="AA1551" s="710" t="str">
        <f>IF(Y1551="","",Y1551*'Step 1  Fixed Inputs'!$B$8)</f>
        <v/>
      </c>
    </row>
    <row r="1552" spans="1:27" hidden="1">
      <c r="A1552" s="408"/>
      <c r="B1552" s="412"/>
      <c r="C1552" s="578"/>
      <c r="D1552" s="582"/>
      <c r="E1552" s="586"/>
      <c r="F1552" s="643"/>
      <c r="G1552" s="621"/>
      <c r="H1552" s="453"/>
      <c r="I1552" s="565"/>
      <c r="J1552" s="606"/>
      <c r="K1552" s="453"/>
      <c r="L1552" s="460"/>
      <c r="M1552" s="451" t="str">
        <f>IF(C1552="","",VLOOKUP(C1552,'Reference 7.0 EULs'!$D$2:$E$114,2,))</f>
        <v/>
      </c>
      <c r="N1552" s="207" t="str">
        <f t="shared" ref="N1552:N1590" si="289">IF(M1552="","",(L1552/L$1550)*N$1550)</f>
        <v/>
      </c>
      <c r="O1552" s="209" t="str">
        <f t="shared" si="285"/>
        <v/>
      </c>
      <c r="P1552" s="209"/>
      <c r="Q1552" s="209"/>
      <c r="R1552" s="208" t="str">
        <f t="shared" ref="R1552:R1590" si="290">IF(M1552="","",(L1552/L$1550)*R$1550)</f>
        <v/>
      </c>
      <c r="S1552" s="210" t="str">
        <f t="shared" si="286"/>
        <v/>
      </c>
      <c r="T1552" s="211" t="str">
        <f>IF(M1552="","",'Step 1  Fixed Inputs'!$B$3*(1+'Step 1  Fixed Inputs'!$B$7)/('Step 1  Fixed Inputs'!$B$5-'Step 1  Fixed Inputs'!$B$7)*(1-((1+'Step 1  Fixed Inputs'!$B$7)/(1+'Step 1  Fixed Inputs'!$B$5))^$M1552))</f>
        <v/>
      </c>
      <c r="U1552" s="212" t="str">
        <f>IF(M1552="","",'Step 1  Fixed Inputs'!$B$4*(1+'Step 1  Fixed Inputs'!$B$7)/('Step 1  Fixed Inputs'!$B$5-'Step 1  Fixed Inputs'!$B$7)*(1-((1+'Step 1  Fixed Inputs'!$B$7)/(1+'Step 1  Fixed Inputs'!$B$5))^$M1552))</f>
        <v/>
      </c>
      <c r="V1552" s="213" t="str">
        <f>IF(M1552="","",T1552*#REF!)</f>
        <v/>
      </c>
      <c r="W1552" s="213" t="str">
        <f>IF(M1552="","",U1552*#REF!)</f>
        <v/>
      </c>
      <c r="X1552" s="211" t="str">
        <f>IF(M1552="","",T1552*#REF!+U1552*#REF!)</f>
        <v/>
      </c>
      <c r="Y1552" s="266" t="str">
        <f t="shared" si="287"/>
        <v/>
      </c>
      <c r="Z1552" s="269" t="str">
        <f t="shared" si="288"/>
        <v/>
      </c>
      <c r="AA1552" s="710" t="str">
        <f>IF(Y1552="","",Y1552*'Step 1  Fixed Inputs'!$B$8)</f>
        <v/>
      </c>
    </row>
    <row r="1553" spans="2:27" hidden="1">
      <c r="B1553" s="412"/>
      <c r="C1553" s="578"/>
      <c r="D1553" s="582"/>
      <c r="E1553" s="586"/>
      <c r="F1553" s="643"/>
      <c r="G1553" s="621"/>
      <c r="H1553" s="453"/>
      <c r="I1553" s="565"/>
      <c r="J1553" s="606"/>
      <c r="K1553" s="453"/>
      <c r="L1553" s="460"/>
      <c r="M1553" s="451" t="str">
        <f>IF(C1553="","",VLOOKUP(C1553,'Reference 7.0 EULs'!$D$2:$E$114,2,))</f>
        <v/>
      </c>
      <c r="N1553" s="207" t="str">
        <f t="shared" si="289"/>
        <v/>
      </c>
      <c r="O1553" s="209" t="str">
        <f t="shared" si="285"/>
        <v/>
      </c>
      <c r="P1553" s="209"/>
      <c r="Q1553" s="209"/>
      <c r="R1553" s="208" t="str">
        <f t="shared" si="290"/>
        <v/>
      </c>
      <c r="S1553" s="210" t="str">
        <f t="shared" si="286"/>
        <v/>
      </c>
      <c r="T1553" s="211" t="str">
        <f>IF(M1553="","",'Step 1  Fixed Inputs'!$B$3*(1+'Step 1  Fixed Inputs'!$B$7)/('Step 1  Fixed Inputs'!$B$5-'Step 1  Fixed Inputs'!$B$7)*(1-((1+'Step 1  Fixed Inputs'!$B$7)/(1+'Step 1  Fixed Inputs'!$B$5))^$M1553))</f>
        <v/>
      </c>
      <c r="U1553" s="212" t="str">
        <f>IF(M1553="","",'Step 1  Fixed Inputs'!$B$4*(1+'Step 1  Fixed Inputs'!$B$7)/('Step 1  Fixed Inputs'!$B$5-'Step 1  Fixed Inputs'!$B$7)*(1-((1+'Step 1  Fixed Inputs'!$B$7)/(1+'Step 1  Fixed Inputs'!$B$5))^$M1553))</f>
        <v/>
      </c>
      <c r="V1553" s="213" t="str">
        <f>IF(M1553="","",T1553*#REF!)</f>
        <v/>
      </c>
      <c r="W1553" s="213" t="str">
        <f>IF(M1553="","",U1553*#REF!)</f>
        <v/>
      </c>
      <c r="X1553" s="211" t="str">
        <f>IF(M1553="","",T1553*#REF!+U1553*#REF!)</f>
        <v/>
      </c>
      <c r="Y1553" s="266" t="str">
        <f t="shared" si="287"/>
        <v/>
      </c>
      <c r="Z1553" s="269" t="str">
        <f t="shared" si="288"/>
        <v/>
      </c>
      <c r="AA1553" s="710" t="str">
        <f>IF(Y1553="","",Y1553*'Step 1  Fixed Inputs'!$B$8)</f>
        <v/>
      </c>
    </row>
    <row r="1554" spans="2:27" hidden="1">
      <c r="B1554" s="412"/>
      <c r="C1554" s="578"/>
      <c r="D1554" s="582"/>
      <c r="E1554" s="586"/>
      <c r="F1554" s="643"/>
      <c r="G1554" s="621"/>
      <c r="H1554" s="453"/>
      <c r="I1554" s="565"/>
      <c r="J1554" s="606"/>
      <c r="K1554" s="453"/>
      <c r="L1554" s="460"/>
      <c r="M1554" s="451" t="str">
        <f>IF(C1554="","",VLOOKUP(C1554,'Reference 7.0 EULs'!$D$2:$E$114,2,))</f>
        <v/>
      </c>
      <c r="N1554" s="207" t="str">
        <f t="shared" si="289"/>
        <v/>
      </c>
      <c r="O1554" s="209" t="str">
        <f t="shared" si="285"/>
        <v/>
      </c>
      <c r="P1554" s="209"/>
      <c r="Q1554" s="209"/>
      <c r="R1554" s="208" t="str">
        <f t="shared" si="290"/>
        <v/>
      </c>
      <c r="S1554" s="210" t="str">
        <f t="shared" si="286"/>
        <v/>
      </c>
      <c r="T1554" s="211" t="str">
        <f>IF(M1554="","",'Step 1  Fixed Inputs'!$B$3*(1+'Step 1  Fixed Inputs'!$B$7)/('Step 1  Fixed Inputs'!$B$5-'Step 1  Fixed Inputs'!$B$7)*(1-((1+'Step 1  Fixed Inputs'!$B$7)/(1+'Step 1  Fixed Inputs'!$B$5))^$M1554))</f>
        <v/>
      </c>
      <c r="U1554" s="212" t="str">
        <f>IF(M1554="","",'Step 1  Fixed Inputs'!$B$4*(1+'Step 1  Fixed Inputs'!$B$7)/('Step 1  Fixed Inputs'!$B$5-'Step 1  Fixed Inputs'!$B$7)*(1-((1+'Step 1  Fixed Inputs'!$B$7)/(1+'Step 1  Fixed Inputs'!$B$5))^$M1554))</f>
        <v/>
      </c>
      <c r="V1554" s="213" t="str">
        <f>IF(M1554="","",T1554*#REF!)</f>
        <v/>
      </c>
      <c r="W1554" s="213" t="str">
        <f>IF(M1554="","",U1554*#REF!)</f>
        <v/>
      </c>
      <c r="X1554" s="211" t="str">
        <f>IF(M1554="","",T1554*#REF!+U1554*#REF!)</f>
        <v/>
      </c>
      <c r="Y1554" s="266" t="str">
        <f t="shared" si="287"/>
        <v/>
      </c>
      <c r="Z1554" s="269" t="str">
        <f t="shared" si="288"/>
        <v/>
      </c>
      <c r="AA1554" s="710" t="str">
        <f>IF(Y1554="","",Y1554*'Step 1  Fixed Inputs'!$B$8)</f>
        <v/>
      </c>
    </row>
    <row r="1555" spans="2:27" hidden="1">
      <c r="B1555" s="412"/>
      <c r="C1555" s="578"/>
      <c r="D1555" s="582"/>
      <c r="E1555" s="586"/>
      <c r="F1555" s="643"/>
      <c r="G1555" s="621"/>
      <c r="H1555" s="453"/>
      <c r="I1555" s="565"/>
      <c r="J1555" s="606"/>
      <c r="K1555" s="453"/>
      <c r="L1555" s="460"/>
      <c r="M1555" s="451" t="str">
        <f>IF(C1555="","",VLOOKUP(C1555,'Reference 7.0 EULs'!$D$2:$E$114,2,))</f>
        <v/>
      </c>
      <c r="N1555" s="207" t="str">
        <f t="shared" si="289"/>
        <v/>
      </c>
      <c r="O1555" s="209" t="str">
        <f t="shared" si="285"/>
        <v/>
      </c>
      <c r="P1555" s="209"/>
      <c r="Q1555" s="209"/>
      <c r="R1555" s="208" t="str">
        <f t="shared" si="290"/>
        <v/>
      </c>
      <c r="S1555" s="210" t="str">
        <f t="shared" si="286"/>
        <v/>
      </c>
      <c r="T1555" s="211" t="str">
        <f>IF(M1555="","",'Step 1  Fixed Inputs'!$B$3*(1+'Step 1  Fixed Inputs'!$B$7)/('Step 1  Fixed Inputs'!$B$5-'Step 1  Fixed Inputs'!$B$7)*(1-((1+'Step 1  Fixed Inputs'!$B$7)/(1+'Step 1  Fixed Inputs'!$B$5))^$M1555))</f>
        <v/>
      </c>
      <c r="U1555" s="212" t="str">
        <f>IF(M1555="","",'Step 1  Fixed Inputs'!$B$4*(1+'Step 1  Fixed Inputs'!$B$7)/('Step 1  Fixed Inputs'!$B$5-'Step 1  Fixed Inputs'!$B$7)*(1-((1+'Step 1  Fixed Inputs'!$B$7)/(1+'Step 1  Fixed Inputs'!$B$5))^$M1555))</f>
        <v/>
      </c>
      <c r="V1555" s="213" t="str">
        <f>IF(M1555="","",T1555*#REF!)</f>
        <v/>
      </c>
      <c r="W1555" s="213" t="str">
        <f>IF(M1555="","",U1555*#REF!)</f>
        <v/>
      </c>
      <c r="X1555" s="211" t="str">
        <f>IF(M1555="","",T1555*#REF!+U1555*#REF!)</f>
        <v/>
      </c>
      <c r="Y1555" s="266" t="str">
        <f t="shared" si="287"/>
        <v/>
      </c>
      <c r="Z1555" s="269" t="str">
        <f t="shared" si="288"/>
        <v/>
      </c>
      <c r="AA1555" s="710" t="str">
        <f>IF(Y1555="","",Y1555*'Step 1  Fixed Inputs'!$B$8)</f>
        <v/>
      </c>
    </row>
    <row r="1556" spans="2:27" hidden="1">
      <c r="B1556" s="412"/>
      <c r="C1556" s="578"/>
      <c r="D1556" s="582"/>
      <c r="E1556" s="586"/>
      <c r="F1556" s="643"/>
      <c r="G1556" s="621"/>
      <c r="H1556" s="453"/>
      <c r="I1556" s="565"/>
      <c r="J1556" s="606"/>
      <c r="K1556" s="453"/>
      <c r="L1556" s="460"/>
      <c r="M1556" s="451" t="str">
        <f>IF(C1556="","",VLOOKUP(C1556,'Reference 7.0 EULs'!$D$2:$E$114,2,))</f>
        <v/>
      </c>
      <c r="N1556" s="207" t="str">
        <f t="shared" si="289"/>
        <v/>
      </c>
      <c r="O1556" s="209" t="str">
        <f t="shared" si="285"/>
        <v/>
      </c>
      <c r="P1556" s="209"/>
      <c r="Q1556" s="209"/>
      <c r="R1556" s="208" t="str">
        <f t="shared" si="290"/>
        <v/>
      </c>
      <c r="S1556" s="210" t="str">
        <f t="shared" si="286"/>
        <v/>
      </c>
      <c r="T1556" s="211" t="str">
        <f>IF(M1556="","",'Step 1  Fixed Inputs'!$B$3*(1+'Step 1  Fixed Inputs'!$B$7)/('Step 1  Fixed Inputs'!$B$5-'Step 1  Fixed Inputs'!$B$7)*(1-((1+'Step 1  Fixed Inputs'!$B$7)/(1+'Step 1  Fixed Inputs'!$B$5))^$M1556))</f>
        <v/>
      </c>
      <c r="U1556" s="212" t="str">
        <f>IF(M1556="","",'Step 1  Fixed Inputs'!$B$4*(1+'Step 1  Fixed Inputs'!$B$7)/('Step 1  Fixed Inputs'!$B$5-'Step 1  Fixed Inputs'!$B$7)*(1-((1+'Step 1  Fixed Inputs'!$B$7)/(1+'Step 1  Fixed Inputs'!$B$5))^$M1556))</f>
        <v/>
      </c>
      <c r="V1556" s="213" t="str">
        <f>IF(M1556="","",T1556*#REF!)</f>
        <v/>
      </c>
      <c r="W1556" s="213" t="str">
        <f>IF(M1556="","",U1556*#REF!)</f>
        <v/>
      </c>
      <c r="X1556" s="211" t="str">
        <f>IF(M1556="","",T1556*#REF!+U1556*#REF!)</f>
        <v/>
      </c>
      <c r="Y1556" s="266" t="str">
        <f t="shared" si="287"/>
        <v/>
      </c>
      <c r="Z1556" s="269" t="str">
        <f t="shared" si="288"/>
        <v/>
      </c>
      <c r="AA1556" s="710" t="str">
        <f>IF(Y1556="","",Y1556*'Step 1  Fixed Inputs'!$B$8)</f>
        <v/>
      </c>
    </row>
    <row r="1557" spans="2:27" hidden="1">
      <c r="B1557" s="412"/>
      <c r="C1557" s="578"/>
      <c r="D1557" s="582"/>
      <c r="E1557" s="586"/>
      <c r="F1557" s="643"/>
      <c r="G1557" s="621"/>
      <c r="H1557" s="453"/>
      <c r="I1557" s="565"/>
      <c r="J1557" s="606"/>
      <c r="K1557" s="453"/>
      <c r="L1557" s="460"/>
      <c r="M1557" s="451" t="str">
        <f>IF(C1557="","",VLOOKUP(C1557,'Reference 7.0 EULs'!$D$2:$E$114,2,))</f>
        <v/>
      </c>
      <c r="N1557" s="207" t="str">
        <f t="shared" si="289"/>
        <v/>
      </c>
      <c r="O1557" s="209" t="str">
        <f t="shared" si="285"/>
        <v/>
      </c>
      <c r="P1557" s="209"/>
      <c r="Q1557" s="209"/>
      <c r="R1557" s="208" t="str">
        <f t="shared" si="290"/>
        <v/>
      </c>
      <c r="S1557" s="210" t="str">
        <f t="shared" si="286"/>
        <v/>
      </c>
      <c r="T1557" s="211" t="str">
        <f>IF(M1557="","",'Step 1  Fixed Inputs'!$B$3*(1+'Step 1  Fixed Inputs'!$B$7)/('Step 1  Fixed Inputs'!$B$5-'Step 1  Fixed Inputs'!$B$7)*(1-((1+'Step 1  Fixed Inputs'!$B$7)/(1+'Step 1  Fixed Inputs'!$B$5))^$M1557))</f>
        <v/>
      </c>
      <c r="U1557" s="212" t="str">
        <f>IF(M1557="","",'Step 1  Fixed Inputs'!$B$4*(1+'Step 1  Fixed Inputs'!$B$7)/('Step 1  Fixed Inputs'!$B$5-'Step 1  Fixed Inputs'!$B$7)*(1-((1+'Step 1  Fixed Inputs'!$B$7)/(1+'Step 1  Fixed Inputs'!$B$5))^$M1557))</f>
        <v/>
      </c>
      <c r="V1557" s="213" t="str">
        <f>IF(M1557="","",T1557*#REF!)</f>
        <v/>
      </c>
      <c r="W1557" s="213" t="str">
        <f>IF(M1557="","",U1557*#REF!)</f>
        <v/>
      </c>
      <c r="X1557" s="211" t="str">
        <f>IF(M1557="","",T1557*#REF!+U1557*#REF!)</f>
        <v/>
      </c>
      <c r="Y1557" s="266" t="str">
        <f t="shared" si="287"/>
        <v/>
      </c>
      <c r="Z1557" s="269" t="str">
        <f t="shared" si="288"/>
        <v/>
      </c>
      <c r="AA1557" s="710" t="str">
        <f>IF(Y1557="","",Y1557*'Step 1  Fixed Inputs'!$B$8)</f>
        <v/>
      </c>
    </row>
    <row r="1558" spans="2:27" hidden="1">
      <c r="B1558" s="412"/>
      <c r="C1558" s="578"/>
      <c r="D1558" s="582"/>
      <c r="E1558" s="586"/>
      <c r="F1558" s="643"/>
      <c r="G1558" s="621"/>
      <c r="H1558" s="453"/>
      <c r="I1558" s="565"/>
      <c r="J1558" s="606"/>
      <c r="K1558" s="453"/>
      <c r="L1558" s="460"/>
      <c r="M1558" s="451" t="str">
        <f>IF(C1558="","",VLOOKUP(C1558,'Reference 7.0 EULs'!$D$2:$E$114,2,))</f>
        <v/>
      </c>
      <c r="N1558" s="207" t="str">
        <f t="shared" si="289"/>
        <v/>
      </c>
      <c r="O1558" s="209" t="str">
        <f t="shared" si="285"/>
        <v/>
      </c>
      <c r="P1558" s="209"/>
      <c r="Q1558" s="209"/>
      <c r="R1558" s="208" t="str">
        <f t="shared" si="290"/>
        <v/>
      </c>
      <c r="S1558" s="210" t="str">
        <f t="shared" si="286"/>
        <v/>
      </c>
      <c r="T1558" s="211" t="str">
        <f>IF(M1558="","",'Step 1  Fixed Inputs'!$B$3*(1+'Step 1  Fixed Inputs'!$B$7)/('Step 1  Fixed Inputs'!$B$5-'Step 1  Fixed Inputs'!$B$7)*(1-((1+'Step 1  Fixed Inputs'!$B$7)/(1+'Step 1  Fixed Inputs'!$B$5))^$M1558))</f>
        <v/>
      </c>
      <c r="U1558" s="212" t="str">
        <f>IF(M1558="","",'Step 1  Fixed Inputs'!$B$4*(1+'Step 1  Fixed Inputs'!$B$7)/('Step 1  Fixed Inputs'!$B$5-'Step 1  Fixed Inputs'!$B$7)*(1-((1+'Step 1  Fixed Inputs'!$B$7)/(1+'Step 1  Fixed Inputs'!$B$5))^$M1558))</f>
        <v/>
      </c>
      <c r="V1558" s="213" t="str">
        <f>IF(M1558="","",T1558*#REF!)</f>
        <v/>
      </c>
      <c r="W1558" s="213" t="str">
        <f>IF(M1558="","",U1558*#REF!)</f>
        <v/>
      </c>
      <c r="X1558" s="211" t="str">
        <f>IF(M1558="","",T1558*#REF!+U1558*#REF!)</f>
        <v/>
      </c>
      <c r="Y1558" s="266" t="str">
        <f t="shared" si="287"/>
        <v/>
      </c>
      <c r="Z1558" s="269" t="str">
        <f t="shared" si="288"/>
        <v/>
      </c>
      <c r="AA1558" s="710" t="str">
        <f>IF(Y1558="","",Y1558*'Step 1  Fixed Inputs'!$B$8)</f>
        <v/>
      </c>
    </row>
    <row r="1559" spans="2:27" hidden="1">
      <c r="B1559" s="412"/>
      <c r="C1559" s="578"/>
      <c r="D1559" s="582"/>
      <c r="E1559" s="586"/>
      <c r="F1559" s="643"/>
      <c r="G1559" s="621"/>
      <c r="H1559" s="453"/>
      <c r="I1559" s="565"/>
      <c r="J1559" s="606"/>
      <c r="K1559" s="453"/>
      <c r="L1559" s="460"/>
      <c r="M1559" s="451" t="str">
        <f>IF(C1559="","",VLOOKUP(C1559,'Reference 7.0 EULs'!$D$2:$E$114,2,))</f>
        <v/>
      </c>
      <c r="N1559" s="207" t="str">
        <f t="shared" si="289"/>
        <v/>
      </c>
      <c r="O1559" s="209" t="str">
        <f t="shared" si="285"/>
        <v/>
      </c>
      <c r="P1559" s="209"/>
      <c r="Q1559" s="209"/>
      <c r="R1559" s="208" t="str">
        <f t="shared" si="290"/>
        <v/>
      </c>
      <c r="S1559" s="210" t="str">
        <f t="shared" si="286"/>
        <v/>
      </c>
      <c r="T1559" s="211" t="str">
        <f>IF(M1559="","",'Step 1  Fixed Inputs'!$B$3*(1+'Step 1  Fixed Inputs'!$B$7)/('Step 1  Fixed Inputs'!$B$5-'Step 1  Fixed Inputs'!$B$7)*(1-((1+'Step 1  Fixed Inputs'!$B$7)/(1+'Step 1  Fixed Inputs'!$B$5))^$M1559))</f>
        <v/>
      </c>
      <c r="U1559" s="212" t="str">
        <f>IF(M1559="","",'Step 1  Fixed Inputs'!$B$4*(1+'Step 1  Fixed Inputs'!$B$7)/('Step 1  Fixed Inputs'!$B$5-'Step 1  Fixed Inputs'!$B$7)*(1-((1+'Step 1  Fixed Inputs'!$B$7)/(1+'Step 1  Fixed Inputs'!$B$5))^$M1559))</f>
        <v/>
      </c>
      <c r="V1559" s="213" t="str">
        <f>IF(M1559="","",T1559*#REF!)</f>
        <v/>
      </c>
      <c r="W1559" s="213" t="str">
        <f>IF(M1559="","",U1559*#REF!)</f>
        <v/>
      </c>
      <c r="X1559" s="211" t="str">
        <f>IF(M1559="","",T1559*#REF!+U1559*#REF!)</f>
        <v/>
      </c>
      <c r="Y1559" s="266" t="str">
        <f t="shared" si="287"/>
        <v/>
      </c>
      <c r="Z1559" s="269" t="str">
        <f t="shared" si="288"/>
        <v/>
      </c>
      <c r="AA1559" s="710" t="str">
        <f>IF(Y1559="","",Y1559*'Step 1  Fixed Inputs'!$B$8)</f>
        <v/>
      </c>
    </row>
    <row r="1560" spans="2:27" hidden="1">
      <c r="B1560" s="412"/>
      <c r="C1560" s="578"/>
      <c r="D1560" s="582"/>
      <c r="E1560" s="586"/>
      <c r="F1560" s="643"/>
      <c r="G1560" s="621"/>
      <c r="H1560" s="453"/>
      <c r="I1560" s="565"/>
      <c r="J1560" s="606"/>
      <c r="K1560" s="453"/>
      <c r="L1560" s="460"/>
      <c r="M1560" s="451" t="str">
        <f>IF(C1560="","",VLOOKUP(C1560,'Reference 7.0 EULs'!$D$2:$E$114,2,))</f>
        <v/>
      </c>
      <c r="N1560" s="207" t="str">
        <f t="shared" si="289"/>
        <v/>
      </c>
      <c r="O1560" s="209" t="str">
        <f t="shared" si="285"/>
        <v/>
      </c>
      <c r="P1560" s="209"/>
      <c r="Q1560" s="209"/>
      <c r="R1560" s="208" t="str">
        <f t="shared" si="290"/>
        <v/>
      </c>
      <c r="S1560" s="210" t="str">
        <f t="shared" si="286"/>
        <v/>
      </c>
      <c r="T1560" s="211" t="str">
        <f>IF(M1560="","",'Step 1  Fixed Inputs'!$B$3*(1+'Step 1  Fixed Inputs'!$B$7)/('Step 1  Fixed Inputs'!$B$5-'Step 1  Fixed Inputs'!$B$7)*(1-((1+'Step 1  Fixed Inputs'!$B$7)/(1+'Step 1  Fixed Inputs'!$B$5))^$M1560))</f>
        <v/>
      </c>
      <c r="U1560" s="212" t="str">
        <f>IF(M1560="","",'Step 1  Fixed Inputs'!$B$4*(1+'Step 1  Fixed Inputs'!$B$7)/('Step 1  Fixed Inputs'!$B$5-'Step 1  Fixed Inputs'!$B$7)*(1-((1+'Step 1  Fixed Inputs'!$B$7)/(1+'Step 1  Fixed Inputs'!$B$5))^$M1560))</f>
        <v/>
      </c>
      <c r="V1560" s="213" t="str">
        <f>IF(M1560="","",T1560*#REF!)</f>
        <v/>
      </c>
      <c r="W1560" s="213" t="str">
        <f>IF(M1560="","",U1560*#REF!)</f>
        <v/>
      </c>
      <c r="X1560" s="211" t="str">
        <f>IF(M1560="","",T1560*#REF!+U1560*#REF!)</f>
        <v/>
      </c>
      <c r="Y1560" s="266" t="str">
        <f t="shared" si="287"/>
        <v/>
      </c>
      <c r="Z1560" s="269" t="str">
        <f t="shared" si="288"/>
        <v/>
      </c>
      <c r="AA1560" s="710" t="str">
        <f>IF(Y1560="","",Y1560*'Step 1  Fixed Inputs'!$B$8)</f>
        <v/>
      </c>
    </row>
    <row r="1561" spans="2:27" hidden="1">
      <c r="B1561" s="412"/>
      <c r="C1561" s="578"/>
      <c r="D1561" s="582"/>
      <c r="E1561" s="586"/>
      <c r="F1561" s="643"/>
      <c r="G1561" s="621"/>
      <c r="H1561" s="453"/>
      <c r="I1561" s="565"/>
      <c r="J1561" s="606"/>
      <c r="K1561" s="453"/>
      <c r="L1561" s="460"/>
      <c r="M1561" s="451" t="str">
        <f>IF(C1561="","",VLOOKUP(C1561,'Reference 7.0 EULs'!$D$2:$E$114,2,))</f>
        <v/>
      </c>
      <c r="N1561" s="207" t="str">
        <f t="shared" si="289"/>
        <v/>
      </c>
      <c r="O1561" s="209" t="str">
        <f t="shared" si="285"/>
        <v/>
      </c>
      <c r="P1561" s="209"/>
      <c r="Q1561" s="209"/>
      <c r="R1561" s="208" t="str">
        <f t="shared" si="290"/>
        <v/>
      </c>
      <c r="S1561" s="210" t="str">
        <f t="shared" si="286"/>
        <v/>
      </c>
      <c r="T1561" s="211" t="str">
        <f>IF(M1561="","",'Step 1  Fixed Inputs'!$B$3*(1+'Step 1  Fixed Inputs'!$B$7)/('Step 1  Fixed Inputs'!$B$5-'Step 1  Fixed Inputs'!$B$7)*(1-((1+'Step 1  Fixed Inputs'!$B$7)/(1+'Step 1  Fixed Inputs'!$B$5))^$M1561))</f>
        <v/>
      </c>
      <c r="U1561" s="212" t="str">
        <f>IF(M1561="","",'Step 1  Fixed Inputs'!$B$4*(1+'Step 1  Fixed Inputs'!$B$7)/('Step 1  Fixed Inputs'!$B$5-'Step 1  Fixed Inputs'!$B$7)*(1-((1+'Step 1  Fixed Inputs'!$B$7)/(1+'Step 1  Fixed Inputs'!$B$5))^$M1561))</f>
        <v/>
      </c>
      <c r="V1561" s="213" t="str">
        <f>IF(M1561="","",T1561*#REF!)</f>
        <v/>
      </c>
      <c r="W1561" s="213" t="str">
        <f>IF(M1561="","",U1561*#REF!)</f>
        <v/>
      </c>
      <c r="X1561" s="211" t="str">
        <f>IF(M1561="","",T1561*#REF!+U1561*#REF!)</f>
        <v/>
      </c>
      <c r="Y1561" s="266" t="str">
        <f t="shared" si="287"/>
        <v/>
      </c>
      <c r="Z1561" s="269" t="str">
        <f t="shared" si="288"/>
        <v/>
      </c>
      <c r="AA1561" s="710" t="str">
        <f>IF(Y1561="","",Y1561*'Step 1  Fixed Inputs'!$B$8)</f>
        <v/>
      </c>
    </row>
    <row r="1562" spans="2:27" hidden="1">
      <c r="B1562" s="412"/>
      <c r="C1562" s="578"/>
      <c r="D1562" s="582"/>
      <c r="E1562" s="586"/>
      <c r="F1562" s="643"/>
      <c r="G1562" s="621"/>
      <c r="H1562" s="453"/>
      <c r="I1562" s="565"/>
      <c r="J1562" s="606"/>
      <c r="K1562" s="453"/>
      <c r="L1562" s="460"/>
      <c r="M1562" s="451" t="str">
        <f>IF(C1562="","",VLOOKUP(C1562,'Reference 7.0 EULs'!$D$2:$E$114,2,))</f>
        <v/>
      </c>
      <c r="N1562" s="207" t="str">
        <f t="shared" si="289"/>
        <v/>
      </c>
      <c r="O1562" s="209" t="str">
        <f t="shared" si="285"/>
        <v/>
      </c>
      <c r="P1562" s="209"/>
      <c r="Q1562" s="209"/>
      <c r="R1562" s="208" t="str">
        <f t="shared" si="290"/>
        <v/>
      </c>
      <c r="S1562" s="210" t="str">
        <f t="shared" si="286"/>
        <v/>
      </c>
      <c r="T1562" s="211" t="str">
        <f>IF(M1562="","",'Step 1  Fixed Inputs'!$B$3*(1+'Step 1  Fixed Inputs'!$B$7)/('Step 1  Fixed Inputs'!$B$5-'Step 1  Fixed Inputs'!$B$7)*(1-((1+'Step 1  Fixed Inputs'!$B$7)/(1+'Step 1  Fixed Inputs'!$B$5))^$M1562))</f>
        <v/>
      </c>
      <c r="U1562" s="212" t="str">
        <f>IF(M1562="","",'Step 1  Fixed Inputs'!$B$4*(1+'Step 1  Fixed Inputs'!$B$7)/('Step 1  Fixed Inputs'!$B$5-'Step 1  Fixed Inputs'!$B$7)*(1-((1+'Step 1  Fixed Inputs'!$B$7)/(1+'Step 1  Fixed Inputs'!$B$5))^$M1562))</f>
        <v/>
      </c>
      <c r="V1562" s="213" t="str">
        <f>IF(M1562="","",T1562*#REF!)</f>
        <v/>
      </c>
      <c r="W1562" s="213" t="str">
        <f>IF(M1562="","",U1562*#REF!)</f>
        <v/>
      </c>
      <c r="X1562" s="211" t="str">
        <f>IF(M1562="","",T1562*#REF!+U1562*#REF!)</f>
        <v/>
      </c>
      <c r="Y1562" s="266" t="str">
        <f t="shared" si="287"/>
        <v/>
      </c>
      <c r="Z1562" s="269" t="str">
        <f t="shared" si="288"/>
        <v/>
      </c>
      <c r="AA1562" s="710" t="str">
        <f>IF(Y1562="","",Y1562*'Step 1  Fixed Inputs'!$B$8)</f>
        <v/>
      </c>
    </row>
    <row r="1563" spans="2:27" hidden="1">
      <c r="B1563" s="412"/>
      <c r="C1563" s="578"/>
      <c r="D1563" s="582"/>
      <c r="E1563" s="586"/>
      <c r="F1563" s="643"/>
      <c r="G1563" s="621"/>
      <c r="H1563" s="453"/>
      <c r="I1563" s="565"/>
      <c r="J1563" s="606"/>
      <c r="K1563" s="453"/>
      <c r="L1563" s="460"/>
      <c r="M1563" s="451" t="str">
        <f>IF(C1563="","",VLOOKUP(C1563,'Reference 7.0 EULs'!$D$2:$E$114,2,))</f>
        <v/>
      </c>
      <c r="N1563" s="207" t="str">
        <f t="shared" si="289"/>
        <v/>
      </c>
      <c r="O1563" s="209" t="str">
        <f t="shared" si="285"/>
        <v/>
      </c>
      <c r="P1563" s="209"/>
      <c r="Q1563" s="209"/>
      <c r="R1563" s="208" t="str">
        <f t="shared" si="290"/>
        <v/>
      </c>
      <c r="S1563" s="210" t="str">
        <f t="shared" si="286"/>
        <v/>
      </c>
      <c r="T1563" s="211" t="str">
        <f>IF(M1563="","",'Step 1  Fixed Inputs'!$B$3*(1+'Step 1  Fixed Inputs'!$B$7)/('Step 1  Fixed Inputs'!$B$5-'Step 1  Fixed Inputs'!$B$7)*(1-((1+'Step 1  Fixed Inputs'!$B$7)/(1+'Step 1  Fixed Inputs'!$B$5))^$M1563))</f>
        <v/>
      </c>
      <c r="U1563" s="212" t="str">
        <f>IF(M1563="","",'Step 1  Fixed Inputs'!$B$4*(1+'Step 1  Fixed Inputs'!$B$7)/('Step 1  Fixed Inputs'!$B$5-'Step 1  Fixed Inputs'!$B$7)*(1-((1+'Step 1  Fixed Inputs'!$B$7)/(1+'Step 1  Fixed Inputs'!$B$5))^$M1563))</f>
        <v/>
      </c>
      <c r="V1563" s="213" t="str">
        <f>IF(M1563="","",T1563*#REF!)</f>
        <v/>
      </c>
      <c r="W1563" s="213" t="str">
        <f>IF(M1563="","",U1563*#REF!)</f>
        <v/>
      </c>
      <c r="X1563" s="211" t="str">
        <f>IF(M1563="","",T1563*#REF!+U1563*#REF!)</f>
        <v/>
      </c>
      <c r="Y1563" s="266" t="str">
        <f t="shared" si="287"/>
        <v/>
      </c>
      <c r="Z1563" s="269" t="str">
        <f t="shared" si="288"/>
        <v/>
      </c>
      <c r="AA1563" s="710" t="str">
        <f>IF(Y1563="","",Y1563*'Step 1  Fixed Inputs'!$B$8)</f>
        <v/>
      </c>
    </row>
    <row r="1564" spans="2:27" hidden="1">
      <c r="B1564" s="412"/>
      <c r="C1564" s="578"/>
      <c r="D1564" s="582"/>
      <c r="E1564" s="586"/>
      <c r="F1564" s="643"/>
      <c r="G1564" s="621"/>
      <c r="H1564" s="453"/>
      <c r="I1564" s="565"/>
      <c r="J1564" s="606"/>
      <c r="K1564" s="453"/>
      <c r="L1564" s="460"/>
      <c r="M1564" s="451" t="str">
        <f>IF(C1564="","",VLOOKUP(C1564,'Reference 7.0 EULs'!$D$2:$E$114,2,))</f>
        <v/>
      </c>
      <c r="N1564" s="207" t="str">
        <f t="shared" si="289"/>
        <v/>
      </c>
      <c r="O1564" s="209" t="str">
        <f t="shared" si="285"/>
        <v/>
      </c>
      <c r="P1564" s="209"/>
      <c r="Q1564" s="209"/>
      <c r="R1564" s="208" t="str">
        <f t="shared" si="290"/>
        <v/>
      </c>
      <c r="S1564" s="210" t="str">
        <f t="shared" si="286"/>
        <v/>
      </c>
      <c r="T1564" s="211" t="str">
        <f>IF(M1564="","",'Step 1  Fixed Inputs'!$B$3*(1+'Step 1  Fixed Inputs'!$B$7)/('Step 1  Fixed Inputs'!$B$5-'Step 1  Fixed Inputs'!$B$7)*(1-((1+'Step 1  Fixed Inputs'!$B$7)/(1+'Step 1  Fixed Inputs'!$B$5))^$M1564))</f>
        <v/>
      </c>
      <c r="U1564" s="212" t="str">
        <f>IF(M1564="","",'Step 1  Fixed Inputs'!$B$4*(1+'Step 1  Fixed Inputs'!$B$7)/('Step 1  Fixed Inputs'!$B$5-'Step 1  Fixed Inputs'!$B$7)*(1-((1+'Step 1  Fixed Inputs'!$B$7)/(1+'Step 1  Fixed Inputs'!$B$5))^$M1564))</f>
        <v/>
      </c>
      <c r="V1564" s="213" t="str">
        <f>IF(M1564="","",T1564*#REF!)</f>
        <v/>
      </c>
      <c r="W1564" s="213" t="str">
        <f>IF(M1564="","",U1564*#REF!)</f>
        <v/>
      </c>
      <c r="X1564" s="211" t="str">
        <f>IF(M1564="","",T1564*#REF!+U1564*#REF!)</f>
        <v/>
      </c>
      <c r="Y1564" s="266" t="str">
        <f t="shared" si="287"/>
        <v/>
      </c>
      <c r="Z1564" s="269" t="str">
        <f t="shared" si="288"/>
        <v/>
      </c>
      <c r="AA1564" s="710" t="str">
        <f>IF(Y1564="","",Y1564*'Step 1  Fixed Inputs'!$B$8)</f>
        <v/>
      </c>
    </row>
    <row r="1565" spans="2:27" hidden="1">
      <c r="B1565" s="412"/>
      <c r="C1565" s="578"/>
      <c r="D1565" s="582"/>
      <c r="E1565" s="586"/>
      <c r="F1565" s="643"/>
      <c r="G1565" s="621"/>
      <c r="H1565" s="453"/>
      <c r="I1565" s="565"/>
      <c r="J1565" s="606"/>
      <c r="K1565" s="453"/>
      <c r="L1565" s="460"/>
      <c r="M1565" s="451" t="str">
        <f>IF(C1565="","",VLOOKUP(C1565,'Reference 7.0 EULs'!$D$2:$E$114,2,))</f>
        <v/>
      </c>
      <c r="N1565" s="207" t="str">
        <f t="shared" si="289"/>
        <v/>
      </c>
      <c r="O1565" s="209" t="str">
        <f t="shared" si="285"/>
        <v/>
      </c>
      <c r="P1565" s="209"/>
      <c r="Q1565" s="209"/>
      <c r="R1565" s="208" t="str">
        <f t="shared" si="290"/>
        <v/>
      </c>
      <c r="S1565" s="210" t="str">
        <f t="shared" si="286"/>
        <v/>
      </c>
      <c r="T1565" s="211" t="str">
        <f>IF(M1565="","",'Step 1  Fixed Inputs'!$B$3*(1+'Step 1  Fixed Inputs'!$B$7)/('Step 1  Fixed Inputs'!$B$5-'Step 1  Fixed Inputs'!$B$7)*(1-((1+'Step 1  Fixed Inputs'!$B$7)/(1+'Step 1  Fixed Inputs'!$B$5))^$M1565))</f>
        <v/>
      </c>
      <c r="U1565" s="212" t="str">
        <f>IF(M1565="","",'Step 1  Fixed Inputs'!$B$4*(1+'Step 1  Fixed Inputs'!$B$7)/('Step 1  Fixed Inputs'!$B$5-'Step 1  Fixed Inputs'!$B$7)*(1-((1+'Step 1  Fixed Inputs'!$B$7)/(1+'Step 1  Fixed Inputs'!$B$5))^$M1565))</f>
        <v/>
      </c>
      <c r="V1565" s="213" t="str">
        <f>IF(M1565="","",T1565*#REF!)</f>
        <v/>
      </c>
      <c r="W1565" s="213" t="str">
        <f>IF(M1565="","",U1565*#REF!)</f>
        <v/>
      </c>
      <c r="X1565" s="211" t="str">
        <f>IF(M1565="","",T1565*#REF!+U1565*#REF!)</f>
        <v/>
      </c>
      <c r="Y1565" s="266" t="str">
        <f t="shared" si="287"/>
        <v/>
      </c>
      <c r="Z1565" s="269" t="str">
        <f t="shared" si="288"/>
        <v/>
      </c>
      <c r="AA1565" s="710" t="str">
        <f>IF(Y1565="","",Y1565*'Step 1  Fixed Inputs'!$B$8)</f>
        <v/>
      </c>
    </row>
    <row r="1566" spans="2:27" hidden="1">
      <c r="B1566" s="412"/>
      <c r="C1566" s="578"/>
      <c r="D1566" s="582"/>
      <c r="E1566" s="586"/>
      <c r="F1566" s="643"/>
      <c r="G1566" s="621"/>
      <c r="H1566" s="453"/>
      <c r="I1566" s="565"/>
      <c r="J1566" s="606"/>
      <c r="K1566" s="453"/>
      <c r="L1566" s="460"/>
      <c r="M1566" s="451" t="str">
        <f>IF(C1566="","",VLOOKUP(C1566,'Reference 7.0 EULs'!$D$2:$E$114,2,))</f>
        <v/>
      </c>
      <c r="N1566" s="207" t="str">
        <f t="shared" si="289"/>
        <v/>
      </c>
      <c r="O1566" s="209" t="str">
        <f t="shared" si="285"/>
        <v/>
      </c>
      <c r="P1566" s="209"/>
      <c r="Q1566" s="209"/>
      <c r="R1566" s="208" t="str">
        <f t="shared" si="290"/>
        <v/>
      </c>
      <c r="S1566" s="210" t="str">
        <f t="shared" si="286"/>
        <v/>
      </c>
      <c r="T1566" s="211" t="str">
        <f>IF(M1566="","",'Step 1  Fixed Inputs'!$B$3*(1+'Step 1  Fixed Inputs'!$B$7)/('Step 1  Fixed Inputs'!$B$5-'Step 1  Fixed Inputs'!$B$7)*(1-((1+'Step 1  Fixed Inputs'!$B$7)/(1+'Step 1  Fixed Inputs'!$B$5))^$M1566))</f>
        <v/>
      </c>
      <c r="U1566" s="212" t="str">
        <f>IF(M1566="","",'Step 1  Fixed Inputs'!$B$4*(1+'Step 1  Fixed Inputs'!$B$7)/('Step 1  Fixed Inputs'!$B$5-'Step 1  Fixed Inputs'!$B$7)*(1-((1+'Step 1  Fixed Inputs'!$B$7)/(1+'Step 1  Fixed Inputs'!$B$5))^$M1566))</f>
        <v/>
      </c>
      <c r="V1566" s="213" t="str">
        <f>IF(M1566="","",T1566*#REF!)</f>
        <v/>
      </c>
      <c r="W1566" s="213" t="str">
        <f>IF(M1566="","",U1566*#REF!)</f>
        <v/>
      </c>
      <c r="X1566" s="211" t="str">
        <f>IF(M1566="","",T1566*#REF!+U1566*#REF!)</f>
        <v/>
      </c>
      <c r="Y1566" s="266" t="str">
        <f t="shared" si="287"/>
        <v/>
      </c>
      <c r="Z1566" s="269" t="str">
        <f t="shared" si="288"/>
        <v/>
      </c>
      <c r="AA1566" s="710" t="str">
        <f>IF(Y1566="","",Y1566*'Step 1  Fixed Inputs'!$B$8)</f>
        <v/>
      </c>
    </row>
    <row r="1567" spans="2:27" hidden="1">
      <c r="B1567" s="412"/>
      <c r="C1567" s="578"/>
      <c r="D1567" s="582"/>
      <c r="E1567" s="586"/>
      <c r="F1567" s="643"/>
      <c r="G1567" s="621"/>
      <c r="H1567" s="453"/>
      <c r="I1567" s="565"/>
      <c r="J1567" s="606"/>
      <c r="K1567" s="453"/>
      <c r="L1567" s="460"/>
      <c r="M1567" s="451" t="str">
        <f>IF(C1567="","",VLOOKUP(C1567,'Reference 7.0 EULs'!$D$2:$E$114,2,))</f>
        <v/>
      </c>
      <c r="N1567" s="207" t="str">
        <f t="shared" si="289"/>
        <v/>
      </c>
      <c r="O1567" s="209" t="str">
        <f t="shared" si="285"/>
        <v/>
      </c>
      <c r="P1567" s="209"/>
      <c r="Q1567" s="209"/>
      <c r="R1567" s="208" t="str">
        <f t="shared" si="290"/>
        <v/>
      </c>
      <c r="S1567" s="210" t="str">
        <f t="shared" si="286"/>
        <v/>
      </c>
      <c r="T1567" s="211" t="str">
        <f>IF(M1567="","",'Step 1  Fixed Inputs'!$B$3*(1+'Step 1  Fixed Inputs'!$B$7)/('Step 1  Fixed Inputs'!$B$5-'Step 1  Fixed Inputs'!$B$7)*(1-((1+'Step 1  Fixed Inputs'!$B$7)/(1+'Step 1  Fixed Inputs'!$B$5))^$M1567))</f>
        <v/>
      </c>
      <c r="U1567" s="212" t="str">
        <f>IF(M1567="","",'Step 1  Fixed Inputs'!$B$4*(1+'Step 1  Fixed Inputs'!$B$7)/('Step 1  Fixed Inputs'!$B$5-'Step 1  Fixed Inputs'!$B$7)*(1-((1+'Step 1  Fixed Inputs'!$B$7)/(1+'Step 1  Fixed Inputs'!$B$5))^$M1567))</f>
        <v/>
      </c>
      <c r="V1567" s="213" t="str">
        <f>IF(M1567="","",T1567*#REF!)</f>
        <v/>
      </c>
      <c r="W1567" s="213" t="str">
        <f>IF(M1567="","",U1567*#REF!)</f>
        <v/>
      </c>
      <c r="X1567" s="211" t="str">
        <f>IF(M1567="","",T1567*#REF!+U1567*#REF!)</f>
        <v/>
      </c>
      <c r="Y1567" s="266" t="str">
        <f t="shared" si="287"/>
        <v/>
      </c>
      <c r="Z1567" s="269" t="str">
        <f t="shared" si="288"/>
        <v/>
      </c>
      <c r="AA1567" s="710" t="str">
        <f>IF(Y1567="","",Y1567*'Step 1  Fixed Inputs'!$B$8)</f>
        <v/>
      </c>
    </row>
    <row r="1568" spans="2:27" hidden="1">
      <c r="B1568" s="412"/>
      <c r="C1568" s="578"/>
      <c r="D1568" s="582"/>
      <c r="E1568" s="586"/>
      <c r="F1568" s="643"/>
      <c r="G1568" s="621"/>
      <c r="H1568" s="453"/>
      <c r="I1568" s="565"/>
      <c r="J1568" s="606"/>
      <c r="K1568" s="453"/>
      <c r="L1568" s="460"/>
      <c r="M1568" s="451" t="str">
        <f>IF(C1568="","",VLOOKUP(C1568,'Reference 7.0 EULs'!$D$2:$E$114,2,))</f>
        <v/>
      </c>
      <c r="N1568" s="207" t="str">
        <f t="shared" si="289"/>
        <v/>
      </c>
      <c r="O1568" s="209" t="str">
        <f t="shared" si="285"/>
        <v/>
      </c>
      <c r="P1568" s="209"/>
      <c r="Q1568" s="209"/>
      <c r="R1568" s="208" t="str">
        <f t="shared" si="290"/>
        <v/>
      </c>
      <c r="S1568" s="210" t="str">
        <f t="shared" si="286"/>
        <v/>
      </c>
      <c r="T1568" s="211" t="str">
        <f>IF(M1568="","",'Step 1  Fixed Inputs'!$B$3*(1+'Step 1  Fixed Inputs'!$B$7)/('Step 1  Fixed Inputs'!$B$5-'Step 1  Fixed Inputs'!$B$7)*(1-((1+'Step 1  Fixed Inputs'!$B$7)/(1+'Step 1  Fixed Inputs'!$B$5))^$M1568))</f>
        <v/>
      </c>
      <c r="U1568" s="212" t="str">
        <f>IF(M1568="","",'Step 1  Fixed Inputs'!$B$4*(1+'Step 1  Fixed Inputs'!$B$7)/('Step 1  Fixed Inputs'!$B$5-'Step 1  Fixed Inputs'!$B$7)*(1-((1+'Step 1  Fixed Inputs'!$B$7)/(1+'Step 1  Fixed Inputs'!$B$5))^$M1568))</f>
        <v/>
      </c>
      <c r="V1568" s="213" t="str">
        <f>IF(M1568="","",T1568*#REF!)</f>
        <v/>
      </c>
      <c r="W1568" s="213" t="str">
        <f>IF(M1568="","",U1568*#REF!)</f>
        <v/>
      </c>
      <c r="X1568" s="211" t="str">
        <f>IF(M1568="","",T1568*#REF!+U1568*#REF!)</f>
        <v/>
      </c>
      <c r="Y1568" s="266" t="str">
        <f t="shared" si="287"/>
        <v/>
      </c>
      <c r="Z1568" s="269" t="str">
        <f t="shared" si="288"/>
        <v/>
      </c>
      <c r="AA1568" s="710" t="str">
        <f>IF(Y1568="","",Y1568*'Step 1  Fixed Inputs'!$B$8)</f>
        <v/>
      </c>
    </row>
    <row r="1569" spans="2:27" hidden="1">
      <c r="B1569" s="412"/>
      <c r="C1569" s="578"/>
      <c r="D1569" s="582"/>
      <c r="E1569" s="586"/>
      <c r="F1569" s="643"/>
      <c r="G1569" s="621"/>
      <c r="H1569" s="453"/>
      <c r="I1569" s="565"/>
      <c r="J1569" s="606"/>
      <c r="K1569" s="453"/>
      <c r="L1569" s="460"/>
      <c r="M1569" s="451" t="str">
        <f>IF(C1569="","",VLOOKUP(C1569,'Reference 7.0 EULs'!$D$2:$E$114,2,))</f>
        <v/>
      </c>
      <c r="N1569" s="207" t="str">
        <f t="shared" si="289"/>
        <v/>
      </c>
      <c r="O1569" s="209" t="str">
        <f t="shared" si="285"/>
        <v/>
      </c>
      <c r="P1569" s="209"/>
      <c r="Q1569" s="209"/>
      <c r="R1569" s="208" t="str">
        <f t="shared" si="290"/>
        <v/>
      </c>
      <c r="S1569" s="210" t="str">
        <f t="shared" si="286"/>
        <v/>
      </c>
      <c r="T1569" s="211" t="str">
        <f>IF(M1569="","",'Step 1  Fixed Inputs'!$B$3*(1+'Step 1  Fixed Inputs'!$B$7)/('Step 1  Fixed Inputs'!$B$5-'Step 1  Fixed Inputs'!$B$7)*(1-((1+'Step 1  Fixed Inputs'!$B$7)/(1+'Step 1  Fixed Inputs'!$B$5))^$M1569))</f>
        <v/>
      </c>
      <c r="U1569" s="212" t="str">
        <f>IF(M1569="","",'Step 1  Fixed Inputs'!$B$4*(1+'Step 1  Fixed Inputs'!$B$7)/('Step 1  Fixed Inputs'!$B$5-'Step 1  Fixed Inputs'!$B$7)*(1-((1+'Step 1  Fixed Inputs'!$B$7)/(1+'Step 1  Fixed Inputs'!$B$5))^$M1569))</f>
        <v/>
      </c>
      <c r="V1569" s="213" t="str">
        <f>IF(M1569="","",T1569*#REF!)</f>
        <v/>
      </c>
      <c r="W1569" s="213" t="str">
        <f>IF(M1569="","",U1569*#REF!)</f>
        <v/>
      </c>
      <c r="X1569" s="211" t="str">
        <f>IF(M1569="","",T1569*#REF!+U1569*#REF!)</f>
        <v/>
      </c>
      <c r="Y1569" s="266" t="str">
        <f t="shared" si="287"/>
        <v/>
      </c>
      <c r="Z1569" s="269" t="str">
        <f t="shared" si="288"/>
        <v/>
      </c>
      <c r="AA1569" s="710" t="str">
        <f>IF(Y1569="","",Y1569*'Step 1  Fixed Inputs'!$B$8)</f>
        <v/>
      </c>
    </row>
    <row r="1570" spans="2:27" hidden="1">
      <c r="B1570" s="412"/>
      <c r="C1570" s="578"/>
      <c r="D1570" s="582"/>
      <c r="E1570" s="586"/>
      <c r="F1570" s="643"/>
      <c r="G1570" s="621"/>
      <c r="H1570" s="453"/>
      <c r="I1570" s="565"/>
      <c r="J1570" s="606"/>
      <c r="K1570" s="453"/>
      <c r="L1570" s="460"/>
      <c r="M1570" s="451" t="str">
        <f>IF(C1570="","",VLOOKUP(C1570,'Reference 7.0 EULs'!$D$2:$E$114,2,))</f>
        <v/>
      </c>
      <c r="N1570" s="207" t="str">
        <f t="shared" si="289"/>
        <v/>
      </c>
      <c r="O1570" s="209" t="str">
        <f t="shared" si="285"/>
        <v/>
      </c>
      <c r="P1570" s="209"/>
      <c r="Q1570" s="209"/>
      <c r="R1570" s="208" t="str">
        <f t="shared" si="290"/>
        <v/>
      </c>
      <c r="S1570" s="210" t="str">
        <f t="shared" si="286"/>
        <v/>
      </c>
      <c r="T1570" s="211" t="str">
        <f>IF(M1570="","",'Step 1  Fixed Inputs'!$B$3*(1+'Step 1  Fixed Inputs'!$B$7)/('Step 1  Fixed Inputs'!$B$5-'Step 1  Fixed Inputs'!$B$7)*(1-((1+'Step 1  Fixed Inputs'!$B$7)/(1+'Step 1  Fixed Inputs'!$B$5))^$M1570))</f>
        <v/>
      </c>
      <c r="U1570" s="212" t="str">
        <f>IF(M1570="","",'Step 1  Fixed Inputs'!$B$4*(1+'Step 1  Fixed Inputs'!$B$7)/('Step 1  Fixed Inputs'!$B$5-'Step 1  Fixed Inputs'!$B$7)*(1-((1+'Step 1  Fixed Inputs'!$B$7)/(1+'Step 1  Fixed Inputs'!$B$5))^$M1570))</f>
        <v/>
      </c>
      <c r="V1570" s="213" t="str">
        <f>IF(M1570="","",T1570*#REF!)</f>
        <v/>
      </c>
      <c r="W1570" s="213" t="str">
        <f>IF(M1570="","",U1570*#REF!)</f>
        <v/>
      </c>
      <c r="X1570" s="211" t="str">
        <f>IF(M1570="","",T1570*#REF!+U1570*#REF!)</f>
        <v/>
      </c>
      <c r="Y1570" s="266" t="str">
        <f t="shared" si="287"/>
        <v/>
      </c>
      <c r="Z1570" s="269" t="str">
        <f t="shared" si="288"/>
        <v/>
      </c>
      <c r="AA1570" s="710" t="str">
        <f>IF(Y1570="","",Y1570*'Step 1  Fixed Inputs'!$B$8)</f>
        <v/>
      </c>
    </row>
    <row r="1571" spans="2:27" hidden="1">
      <c r="B1571" s="412"/>
      <c r="C1571" s="578"/>
      <c r="D1571" s="582"/>
      <c r="E1571" s="586"/>
      <c r="F1571" s="643"/>
      <c r="G1571" s="621"/>
      <c r="H1571" s="453"/>
      <c r="I1571" s="565"/>
      <c r="J1571" s="606"/>
      <c r="K1571" s="453"/>
      <c r="L1571" s="460"/>
      <c r="M1571" s="451" t="str">
        <f>IF(C1571="","",VLOOKUP(C1571,'Reference 7.0 EULs'!$D$2:$E$114,2,))</f>
        <v/>
      </c>
      <c r="N1571" s="207" t="str">
        <f t="shared" si="289"/>
        <v/>
      </c>
      <c r="O1571" s="209" t="str">
        <f t="shared" si="285"/>
        <v/>
      </c>
      <c r="P1571" s="209"/>
      <c r="Q1571" s="209"/>
      <c r="R1571" s="208" t="str">
        <f t="shared" si="290"/>
        <v/>
      </c>
      <c r="S1571" s="210" t="str">
        <f t="shared" si="286"/>
        <v/>
      </c>
      <c r="T1571" s="211" t="str">
        <f>IF(M1571="","",'Step 1  Fixed Inputs'!$B$3*(1+'Step 1  Fixed Inputs'!$B$7)/('Step 1  Fixed Inputs'!$B$5-'Step 1  Fixed Inputs'!$B$7)*(1-((1+'Step 1  Fixed Inputs'!$B$7)/(1+'Step 1  Fixed Inputs'!$B$5))^$M1571))</f>
        <v/>
      </c>
      <c r="U1571" s="212" t="str">
        <f>IF(M1571="","",'Step 1  Fixed Inputs'!$B$4*(1+'Step 1  Fixed Inputs'!$B$7)/('Step 1  Fixed Inputs'!$B$5-'Step 1  Fixed Inputs'!$B$7)*(1-((1+'Step 1  Fixed Inputs'!$B$7)/(1+'Step 1  Fixed Inputs'!$B$5))^$M1571))</f>
        <v/>
      </c>
      <c r="V1571" s="213" t="str">
        <f>IF(M1571="","",T1571*#REF!)</f>
        <v/>
      </c>
      <c r="W1571" s="213" t="str">
        <f>IF(M1571="","",U1571*#REF!)</f>
        <v/>
      </c>
      <c r="X1571" s="211" t="str">
        <f>IF(M1571="","",T1571*#REF!+U1571*#REF!)</f>
        <v/>
      </c>
      <c r="Y1571" s="266" t="str">
        <f t="shared" si="287"/>
        <v/>
      </c>
      <c r="Z1571" s="269" t="str">
        <f t="shared" si="288"/>
        <v/>
      </c>
      <c r="AA1571" s="710" t="str">
        <f>IF(Y1571="","",Y1571*'Step 1  Fixed Inputs'!$B$8)</f>
        <v/>
      </c>
    </row>
    <row r="1572" spans="2:27" hidden="1">
      <c r="B1572" s="238"/>
      <c r="C1572" s="572"/>
      <c r="D1572" s="583"/>
      <c r="E1572" s="587"/>
      <c r="F1572" s="646"/>
      <c r="G1572" s="622"/>
      <c r="H1572" s="454"/>
      <c r="I1572" s="566"/>
      <c r="J1572" s="607"/>
      <c r="K1572" s="454"/>
      <c r="L1572" s="455"/>
      <c r="M1572" s="451" t="str">
        <f>IF(C1572="","",VLOOKUP(C1572,'Reference 7.0 EULs'!$D$2:$E$114,2,))</f>
        <v/>
      </c>
      <c r="N1572" s="207" t="str">
        <f t="shared" si="289"/>
        <v/>
      </c>
      <c r="O1572" s="209" t="str">
        <f t="shared" si="285"/>
        <v/>
      </c>
      <c r="P1572" s="209"/>
      <c r="Q1572" s="209"/>
      <c r="R1572" s="208" t="str">
        <f t="shared" si="290"/>
        <v/>
      </c>
      <c r="S1572" s="210" t="str">
        <f t="shared" si="286"/>
        <v/>
      </c>
      <c r="T1572" s="211" t="str">
        <f>IF(M1572="","",'Step 1  Fixed Inputs'!$B$3*(1+'Step 1  Fixed Inputs'!$B$7)/('Step 1  Fixed Inputs'!$B$5-'Step 1  Fixed Inputs'!$B$7)*(1-((1+'Step 1  Fixed Inputs'!$B$7)/(1+'Step 1  Fixed Inputs'!$B$5))^$M1572))</f>
        <v/>
      </c>
      <c r="U1572" s="212" t="str">
        <f>IF(M1572="","",'Step 1  Fixed Inputs'!$B$4*(1+'Step 1  Fixed Inputs'!$B$7)/('Step 1  Fixed Inputs'!$B$5-'Step 1  Fixed Inputs'!$B$7)*(1-((1+'Step 1  Fixed Inputs'!$B$7)/(1+'Step 1  Fixed Inputs'!$B$5))^$M1572))</f>
        <v/>
      </c>
      <c r="V1572" s="213" t="str">
        <f>IF(M1572="","",T1572*#REF!)</f>
        <v/>
      </c>
      <c r="W1572" s="213" t="str">
        <f>IF(M1572="","",U1572*#REF!)</f>
        <v/>
      </c>
      <c r="X1572" s="211" t="str">
        <f>IF(M1572="","",T1572*#REF!+U1572*#REF!)</f>
        <v/>
      </c>
      <c r="Y1572" s="266" t="str">
        <f t="shared" si="287"/>
        <v/>
      </c>
      <c r="Z1572" s="269" t="str">
        <f t="shared" si="288"/>
        <v/>
      </c>
      <c r="AA1572" s="710" t="str">
        <f>IF(Y1572="","",Y1572*'Step 1  Fixed Inputs'!$B$8)</f>
        <v/>
      </c>
    </row>
    <row r="1573" spans="2:27" hidden="1">
      <c r="B1573" s="238"/>
      <c r="C1573" s="572"/>
      <c r="D1573" s="583"/>
      <c r="E1573" s="587"/>
      <c r="F1573" s="646"/>
      <c r="G1573" s="622"/>
      <c r="H1573" s="454"/>
      <c r="I1573" s="566"/>
      <c r="J1573" s="607"/>
      <c r="K1573" s="454"/>
      <c r="L1573" s="455"/>
      <c r="M1573" s="451" t="str">
        <f>IF(C1573="","",VLOOKUP(C1573,'Reference 7.0 EULs'!$D$2:$E$114,2,))</f>
        <v/>
      </c>
      <c r="N1573" s="207" t="str">
        <f t="shared" si="289"/>
        <v/>
      </c>
      <c r="O1573" s="209" t="str">
        <f t="shared" si="285"/>
        <v/>
      </c>
      <c r="P1573" s="209"/>
      <c r="Q1573" s="209"/>
      <c r="R1573" s="208" t="str">
        <f t="shared" si="290"/>
        <v/>
      </c>
      <c r="S1573" s="210" t="str">
        <f t="shared" si="286"/>
        <v/>
      </c>
      <c r="T1573" s="211" t="str">
        <f>IF(M1573="","",'Step 1  Fixed Inputs'!$B$3*(1+'Step 1  Fixed Inputs'!$B$7)/('Step 1  Fixed Inputs'!$B$5-'Step 1  Fixed Inputs'!$B$7)*(1-((1+'Step 1  Fixed Inputs'!$B$7)/(1+'Step 1  Fixed Inputs'!$B$5))^$M1573))</f>
        <v/>
      </c>
      <c r="U1573" s="212" t="str">
        <f>IF(M1573="","",'Step 1  Fixed Inputs'!$B$4*(1+'Step 1  Fixed Inputs'!$B$7)/('Step 1  Fixed Inputs'!$B$5-'Step 1  Fixed Inputs'!$B$7)*(1-((1+'Step 1  Fixed Inputs'!$B$7)/(1+'Step 1  Fixed Inputs'!$B$5))^$M1573))</f>
        <v/>
      </c>
      <c r="V1573" s="213" t="str">
        <f>IF(M1573="","",T1573*#REF!)</f>
        <v/>
      </c>
      <c r="W1573" s="213" t="str">
        <f>IF(M1573="","",U1573*#REF!)</f>
        <v/>
      </c>
      <c r="X1573" s="211" t="str">
        <f>IF(M1573="","",T1573*#REF!+U1573*#REF!)</f>
        <v/>
      </c>
      <c r="Y1573" s="266" t="str">
        <f t="shared" si="287"/>
        <v/>
      </c>
      <c r="Z1573" s="269" t="str">
        <f t="shared" si="288"/>
        <v/>
      </c>
      <c r="AA1573" s="710" t="str">
        <f>IF(Y1573="","",Y1573*'Step 1  Fixed Inputs'!$B$8)</f>
        <v/>
      </c>
    </row>
    <row r="1574" spans="2:27" hidden="1">
      <c r="B1574" s="238"/>
      <c r="C1574" s="572"/>
      <c r="D1574" s="583"/>
      <c r="E1574" s="587"/>
      <c r="F1574" s="646"/>
      <c r="G1574" s="622"/>
      <c r="H1574" s="454"/>
      <c r="I1574" s="566"/>
      <c r="J1574" s="607"/>
      <c r="K1574" s="454"/>
      <c r="L1574" s="455"/>
      <c r="M1574" s="451" t="str">
        <f>IF(C1574="","",VLOOKUP(C1574,'Reference 7.0 EULs'!$D$2:$E$114,2,))</f>
        <v/>
      </c>
      <c r="N1574" s="207" t="str">
        <f t="shared" si="289"/>
        <v/>
      </c>
      <c r="O1574" s="209" t="str">
        <f t="shared" si="285"/>
        <v/>
      </c>
      <c r="P1574" s="209"/>
      <c r="Q1574" s="209"/>
      <c r="R1574" s="208" t="str">
        <f t="shared" si="290"/>
        <v/>
      </c>
      <c r="S1574" s="210" t="str">
        <f t="shared" si="286"/>
        <v/>
      </c>
      <c r="T1574" s="211" t="str">
        <f>IF(M1574="","",'Step 1  Fixed Inputs'!$B$3*(1+'Step 1  Fixed Inputs'!$B$7)/('Step 1  Fixed Inputs'!$B$5-'Step 1  Fixed Inputs'!$B$7)*(1-((1+'Step 1  Fixed Inputs'!$B$7)/(1+'Step 1  Fixed Inputs'!$B$5))^$M1574))</f>
        <v/>
      </c>
      <c r="U1574" s="212" t="str">
        <f>IF(M1574="","",'Step 1  Fixed Inputs'!$B$4*(1+'Step 1  Fixed Inputs'!$B$7)/('Step 1  Fixed Inputs'!$B$5-'Step 1  Fixed Inputs'!$B$7)*(1-((1+'Step 1  Fixed Inputs'!$B$7)/(1+'Step 1  Fixed Inputs'!$B$5))^$M1574))</f>
        <v/>
      </c>
      <c r="V1574" s="213" t="str">
        <f>IF(M1574="","",T1574*#REF!)</f>
        <v/>
      </c>
      <c r="W1574" s="213" t="str">
        <f>IF(M1574="","",U1574*#REF!)</f>
        <v/>
      </c>
      <c r="X1574" s="211" t="str">
        <f>IF(M1574="","",T1574*#REF!+U1574*#REF!)</f>
        <v/>
      </c>
      <c r="Y1574" s="266" t="str">
        <f t="shared" si="287"/>
        <v/>
      </c>
      <c r="Z1574" s="269" t="str">
        <f t="shared" si="288"/>
        <v/>
      </c>
      <c r="AA1574" s="710" t="str">
        <f>IF(Y1574="","",Y1574*'Step 1  Fixed Inputs'!$B$8)</f>
        <v/>
      </c>
    </row>
    <row r="1575" spans="2:27" hidden="1">
      <c r="B1575" s="241"/>
      <c r="C1575" s="572"/>
      <c r="D1575" s="583"/>
      <c r="E1575" s="587"/>
      <c r="F1575" s="646"/>
      <c r="G1575" s="622"/>
      <c r="H1575" s="454"/>
      <c r="I1575" s="566"/>
      <c r="J1575" s="607"/>
      <c r="K1575" s="454"/>
      <c r="L1575" s="455"/>
      <c r="M1575" s="451" t="str">
        <f>IF(C1575="","",VLOOKUP(C1575,'Reference 7.0 EULs'!$D$2:$E$114,2,))</f>
        <v/>
      </c>
      <c r="N1575" s="207" t="str">
        <f t="shared" si="289"/>
        <v/>
      </c>
      <c r="O1575" s="209" t="str">
        <f t="shared" si="285"/>
        <v/>
      </c>
      <c r="P1575" s="209"/>
      <c r="Q1575" s="209"/>
      <c r="R1575" s="208" t="str">
        <f t="shared" si="290"/>
        <v/>
      </c>
      <c r="S1575" s="210" t="str">
        <f t="shared" si="286"/>
        <v/>
      </c>
      <c r="T1575" s="211" t="str">
        <f>IF(M1575="","",'Step 1  Fixed Inputs'!$B$3*(1+'Step 1  Fixed Inputs'!$B$7)/('Step 1  Fixed Inputs'!$B$5-'Step 1  Fixed Inputs'!$B$7)*(1-((1+'Step 1  Fixed Inputs'!$B$7)/(1+'Step 1  Fixed Inputs'!$B$5))^$M1575))</f>
        <v/>
      </c>
      <c r="U1575" s="212" t="str">
        <f>IF(M1575="","",'Step 1  Fixed Inputs'!$B$4*(1+'Step 1  Fixed Inputs'!$B$7)/('Step 1  Fixed Inputs'!$B$5-'Step 1  Fixed Inputs'!$B$7)*(1-((1+'Step 1  Fixed Inputs'!$B$7)/(1+'Step 1  Fixed Inputs'!$B$5))^$M1575))</f>
        <v/>
      </c>
      <c r="V1575" s="213" t="str">
        <f>IF(M1575="","",T1575*#REF!)</f>
        <v/>
      </c>
      <c r="W1575" s="213" t="str">
        <f>IF(M1575="","",U1575*#REF!)</f>
        <v/>
      </c>
      <c r="X1575" s="211" t="str">
        <f>IF(M1575="","",T1575*#REF!+U1575*#REF!)</f>
        <v/>
      </c>
      <c r="Y1575" s="266" t="str">
        <f t="shared" si="287"/>
        <v/>
      </c>
      <c r="Z1575" s="269" t="str">
        <f t="shared" si="288"/>
        <v/>
      </c>
      <c r="AA1575" s="710" t="str">
        <f>IF(Y1575="","",Y1575*'Step 1  Fixed Inputs'!$B$8)</f>
        <v/>
      </c>
    </row>
    <row r="1576" spans="2:27" hidden="1">
      <c r="B1576" s="242"/>
      <c r="C1576" s="572"/>
      <c r="D1576" s="583"/>
      <c r="E1576" s="587"/>
      <c r="F1576" s="646"/>
      <c r="G1576" s="622"/>
      <c r="H1576" s="454"/>
      <c r="I1576" s="566"/>
      <c r="J1576" s="607"/>
      <c r="K1576" s="454"/>
      <c r="L1576" s="455"/>
      <c r="M1576" s="451" t="str">
        <f>IF(C1576="","",VLOOKUP(C1576,'Reference 7.0 EULs'!$D$2:$E$114,2,))</f>
        <v/>
      </c>
      <c r="N1576" s="207" t="str">
        <f t="shared" si="289"/>
        <v/>
      </c>
      <c r="O1576" s="209" t="str">
        <f t="shared" si="285"/>
        <v/>
      </c>
      <c r="P1576" s="209"/>
      <c r="Q1576" s="209"/>
      <c r="R1576" s="208" t="str">
        <f t="shared" si="290"/>
        <v/>
      </c>
      <c r="S1576" s="210" t="str">
        <f t="shared" si="286"/>
        <v/>
      </c>
      <c r="T1576" s="211" t="str">
        <f>IF(M1576="","",'Step 1  Fixed Inputs'!$B$3*(1+'Step 1  Fixed Inputs'!$B$7)/('Step 1  Fixed Inputs'!$B$5-'Step 1  Fixed Inputs'!$B$7)*(1-((1+'Step 1  Fixed Inputs'!$B$7)/(1+'Step 1  Fixed Inputs'!$B$5))^$M1576))</f>
        <v/>
      </c>
      <c r="U1576" s="212" t="str">
        <f>IF(M1576="","",'Step 1  Fixed Inputs'!$B$4*(1+'Step 1  Fixed Inputs'!$B$7)/('Step 1  Fixed Inputs'!$B$5-'Step 1  Fixed Inputs'!$B$7)*(1-((1+'Step 1  Fixed Inputs'!$B$7)/(1+'Step 1  Fixed Inputs'!$B$5))^$M1576))</f>
        <v/>
      </c>
      <c r="V1576" s="213" t="str">
        <f>IF(M1576="","",T1576*#REF!)</f>
        <v/>
      </c>
      <c r="W1576" s="213" t="str">
        <f>IF(M1576="","",U1576*#REF!)</f>
        <v/>
      </c>
      <c r="X1576" s="211" t="str">
        <f>IF(M1576="","",T1576*#REF!+U1576*#REF!)</f>
        <v/>
      </c>
      <c r="Y1576" s="266" t="str">
        <f t="shared" si="287"/>
        <v/>
      </c>
      <c r="Z1576" s="269" t="str">
        <f t="shared" si="288"/>
        <v/>
      </c>
      <c r="AA1576" s="710" t="str">
        <f>IF(Y1576="","",Y1576*'Step 1  Fixed Inputs'!$B$8)</f>
        <v/>
      </c>
    </row>
    <row r="1577" spans="2:27" hidden="1">
      <c r="B1577" s="238"/>
      <c r="C1577" s="572"/>
      <c r="D1577" s="583"/>
      <c r="E1577" s="587"/>
      <c r="F1577" s="646"/>
      <c r="G1577" s="622"/>
      <c r="H1577" s="454"/>
      <c r="I1577" s="566"/>
      <c r="J1577" s="607"/>
      <c r="K1577" s="454"/>
      <c r="L1577" s="455"/>
      <c r="M1577" s="451" t="str">
        <f>IF(C1577="","",VLOOKUP(C1577,'Reference 7.0 EULs'!$D$2:$E$114,2,))</f>
        <v/>
      </c>
      <c r="N1577" s="207" t="str">
        <f t="shared" si="289"/>
        <v/>
      </c>
      <c r="O1577" s="209" t="str">
        <f t="shared" si="285"/>
        <v/>
      </c>
      <c r="P1577" s="209"/>
      <c r="Q1577" s="209"/>
      <c r="R1577" s="208" t="str">
        <f t="shared" si="290"/>
        <v/>
      </c>
      <c r="S1577" s="210" t="str">
        <f t="shared" si="286"/>
        <v/>
      </c>
      <c r="T1577" s="211" t="str">
        <f>IF(M1577="","",'Step 1  Fixed Inputs'!$B$3*(1+'Step 1  Fixed Inputs'!$B$7)/('Step 1  Fixed Inputs'!$B$5-'Step 1  Fixed Inputs'!$B$7)*(1-((1+'Step 1  Fixed Inputs'!$B$7)/(1+'Step 1  Fixed Inputs'!$B$5))^$M1577))</f>
        <v/>
      </c>
      <c r="U1577" s="212" t="str">
        <f>IF(M1577="","",'Step 1  Fixed Inputs'!$B$4*(1+'Step 1  Fixed Inputs'!$B$7)/('Step 1  Fixed Inputs'!$B$5-'Step 1  Fixed Inputs'!$B$7)*(1-((1+'Step 1  Fixed Inputs'!$B$7)/(1+'Step 1  Fixed Inputs'!$B$5))^$M1577))</f>
        <v/>
      </c>
      <c r="V1577" s="213" t="str">
        <f>IF(M1577="","",T1577*#REF!)</f>
        <v/>
      </c>
      <c r="W1577" s="213" t="str">
        <f>IF(M1577="","",U1577*#REF!)</f>
        <v/>
      </c>
      <c r="X1577" s="211" t="str">
        <f>IF(M1577="","",T1577*#REF!+U1577*#REF!)</f>
        <v/>
      </c>
      <c r="Y1577" s="266" t="str">
        <f t="shared" si="287"/>
        <v/>
      </c>
      <c r="Z1577" s="269" t="str">
        <f t="shared" si="288"/>
        <v/>
      </c>
      <c r="AA1577" s="710" t="str">
        <f>IF(Y1577="","",Y1577*'Step 1  Fixed Inputs'!$B$8)</f>
        <v/>
      </c>
    </row>
    <row r="1578" spans="2:27" hidden="1">
      <c r="B1578" s="238"/>
      <c r="C1578" s="572"/>
      <c r="D1578" s="583"/>
      <c r="E1578" s="587"/>
      <c r="F1578" s="646"/>
      <c r="G1578" s="622"/>
      <c r="H1578" s="454"/>
      <c r="I1578" s="566"/>
      <c r="J1578" s="607"/>
      <c r="K1578" s="454"/>
      <c r="L1578" s="455"/>
      <c r="M1578" s="451" t="str">
        <f>IF(C1578="","",VLOOKUP(C1578,'Reference 7.0 EULs'!$D$2:$E$114,2,))</f>
        <v/>
      </c>
      <c r="N1578" s="207" t="str">
        <f t="shared" si="289"/>
        <v/>
      </c>
      <c r="O1578" s="209" t="str">
        <f t="shared" si="285"/>
        <v/>
      </c>
      <c r="P1578" s="209"/>
      <c r="Q1578" s="209"/>
      <c r="R1578" s="208" t="str">
        <f t="shared" si="290"/>
        <v/>
      </c>
      <c r="S1578" s="210" t="str">
        <f t="shared" si="286"/>
        <v/>
      </c>
      <c r="T1578" s="211" t="str">
        <f>IF(M1578="","",'Step 1  Fixed Inputs'!$B$3*(1+'Step 1  Fixed Inputs'!$B$7)/('Step 1  Fixed Inputs'!$B$5-'Step 1  Fixed Inputs'!$B$7)*(1-((1+'Step 1  Fixed Inputs'!$B$7)/(1+'Step 1  Fixed Inputs'!$B$5))^$M1578))</f>
        <v/>
      </c>
      <c r="U1578" s="212" t="str">
        <f>IF(M1578="","",'Step 1  Fixed Inputs'!$B$4*(1+'Step 1  Fixed Inputs'!$B$7)/('Step 1  Fixed Inputs'!$B$5-'Step 1  Fixed Inputs'!$B$7)*(1-((1+'Step 1  Fixed Inputs'!$B$7)/(1+'Step 1  Fixed Inputs'!$B$5))^$M1578))</f>
        <v/>
      </c>
      <c r="V1578" s="213" t="str">
        <f>IF(M1578="","",T1578*#REF!)</f>
        <v/>
      </c>
      <c r="W1578" s="213" t="str">
        <f>IF(M1578="","",U1578*#REF!)</f>
        <v/>
      </c>
      <c r="X1578" s="211" t="str">
        <f>IF(M1578="","",T1578*#REF!+U1578*#REF!)</f>
        <v/>
      </c>
      <c r="Y1578" s="266" t="str">
        <f t="shared" si="287"/>
        <v/>
      </c>
      <c r="Z1578" s="269" t="str">
        <f t="shared" si="288"/>
        <v/>
      </c>
      <c r="AA1578" s="710" t="str">
        <f>IF(Y1578="","",Y1578*'Step 1  Fixed Inputs'!$B$8)</f>
        <v/>
      </c>
    </row>
    <row r="1579" spans="2:27" hidden="1">
      <c r="B1579" s="238"/>
      <c r="C1579" s="572"/>
      <c r="D1579" s="583"/>
      <c r="E1579" s="587"/>
      <c r="F1579" s="646"/>
      <c r="G1579" s="622"/>
      <c r="H1579" s="454"/>
      <c r="I1579" s="566"/>
      <c r="J1579" s="607"/>
      <c r="K1579" s="454"/>
      <c r="L1579" s="455"/>
      <c r="M1579" s="451" t="str">
        <f>IF(C1579="","",VLOOKUP(C1579,'Reference 7.0 EULs'!$D$2:$E$114,2,))</f>
        <v/>
      </c>
      <c r="N1579" s="207" t="str">
        <f t="shared" si="289"/>
        <v/>
      </c>
      <c r="O1579" s="209" t="str">
        <f t="shared" si="285"/>
        <v/>
      </c>
      <c r="P1579" s="209"/>
      <c r="Q1579" s="209"/>
      <c r="R1579" s="208" t="str">
        <f t="shared" si="290"/>
        <v/>
      </c>
      <c r="S1579" s="210" t="str">
        <f t="shared" si="286"/>
        <v/>
      </c>
      <c r="T1579" s="211" t="str">
        <f>IF(M1579="","",'Step 1  Fixed Inputs'!$B$3*(1+'Step 1  Fixed Inputs'!$B$7)/('Step 1  Fixed Inputs'!$B$5-'Step 1  Fixed Inputs'!$B$7)*(1-((1+'Step 1  Fixed Inputs'!$B$7)/(1+'Step 1  Fixed Inputs'!$B$5))^$M1579))</f>
        <v/>
      </c>
      <c r="U1579" s="212" t="str">
        <f>IF(M1579="","",'Step 1  Fixed Inputs'!$B$4*(1+'Step 1  Fixed Inputs'!$B$7)/('Step 1  Fixed Inputs'!$B$5-'Step 1  Fixed Inputs'!$B$7)*(1-((1+'Step 1  Fixed Inputs'!$B$7)/(1+'Step 1  Fixed Inputs'!$B$5))^$M1579))</f>
        <v/>
      </c>
      <c r="V1579" s="213" t="str">
        <f>IF(M1579="","",T1579*#REF!)</f>
        <v/>
      </c>
      <c r="W1579" s="213" t="str">
        <f>IF(M1579="","",U1579*#REF!)</f>
        <v/>
      </c>
      <c r="X1579" s="211" t="str">
        <f>IF(M1579="","",T1579*#REF!+U1579*#REF!)</f>
        <v/>
      </c>
      <c r="Y1579" s="266" t="str">
        <f t="shared" si="287"/>
        <v/>
      </c>
      <c r="Z1579" s="269" t="str">
        <f t="shared" si="288"/>
        <v/>
      </c>
      <c r="AA1579" s="710" t="str">
        <f>IF(Y1579="","",Y1579*'Step 1  Fixed Inputs'!$B$8)</f>
        <v/>
      </c>
    </row>
    <row r="1580" spans="2:27" hidden="1">
      <c r="B1580" s="238"/>
      <c r="C1580" s="572"/>
      <c r="D1580" s="583"/>
      <c r="E1580" s="587"/>
      <c r="F1580" s="646"/>
      <c r="G1580" s="622"/>
      <c r="H1580" s="454"/>
      <c r="I1580" s="566"/>
      <c r="J1580" s="607"/>
      <c r="K1580" s="454"/>
      <c r="L1580" s="455"/>
      <c r="M1580" s="451" t="str">
        <f>IF(C1580="","",VLOOKUP(C1580,'Reference 7.0 EULs'!$D$2:$E$114,2,))</f>
        <v/>
      </c>
      <c r="N1580" s="207" t="str">
        <f t="shared" si="289"/>
        <v/>
      </c>
      <c r="O1580" s="209" t="str">
        <f t="shared" si="285"/>
        <v/>
      </c>
      <c r="P1580" s="209"/>
      <c r="Q1580" s="209"/>
      <c r="R1580" s="208" t="str">
        <f t="shared" si="290"/>
        <v/>
      </c>
      <c r="S1580" s="210" t="str">
        <f t="shared" si="286"/>
        <v/>
      </c>
      <c r="T1580" s="211" t="str">
        <f>IF(M1580="","",'Step 1  Fixed Inputs'!$B$3*(1+'Step 1  Fixed Inputs'!$B$7)/('Step 1  Fixed Inputs'!$B$5-'Step 1  Fixed Inputs'!$B$7)*(1-((1+'Step 1  Fixed Inputs'!$B$7)/(1+'Step 1  Fixed Inputs'!$B$5))^$M1580))</f>
        <v/>
      </c>
      <c r="U1580" s="212" t="str">
        <f>IF(M1580="","",'Step 1  Fixed Inputs'!$B$4*(1+'Step 1  Fixed Inputs'!$B$7)/('Step 1  Fixed Inputs'!$B$5-'Step 1  Fixed Inputs'!$B$7)*(1-((1+'Step 1  Fixed Inputs'!$B$7)/(1+'Step 1  Fixed Inputs'!$B$5))^$M1580))</f>
        <v/>
      </c>
      <c r="V1580" s="213" t="str">
        <f>IF(M1580="","",T1580*#REF!)</f>
        <v/>
      </c>
      <c r="W1580" s="213" t="str">
        <f>IF(M1580="","",U1580*#REF!)</f>
        <v/>
      </c>
      <c r="X1580" s="211" t="str">
        <f>IF(M1580="","",T1580*#REF!+U1580*#REF!)</f>
        <v/>
      </c>
      <c r="Y1580" s="266" t="str">
        <f t="shared" si="287"/>
        <v/>
      </c>
      <c r="Z1580" s="269" t="str">
        <f t="shared" si="288"/>
        <v/>
      </c>
      <c r="AA1580" s="710" t="str">
        <f>IF(Y1580="","",Y1580*'Step 1  Fixed Inputs'!$B$8)</f>
        <v/>
      </c>
    </row>
    <row r="1581" spans="2:27" hidden="1">
      <c r="B1581" s="238"/>
      <c r="C1581" s="572"/>
      <c r="D1581" s="583"/>
      <c r="E1581" s="587"/>
      <c r="F1581" s="646"/>
      <c r="G1581" s="622"/>
      <c r="H1581" s="454"/>
      <c r="I1581" s="566"/>
      <c r="J1581" s="607"/>
      <c r="K1581" s="454"/>
      <c r="L1581" s="455"/>
      <c r="M1581" s="451" t="str">
        <f>IF(C1581="","",VLOOKUP(C1581,'Reference 7.0 EULs'!$D$2:$E$114,2,))</f>
        <v/>
      </c>
      <c r="N1581" s="207" t="str">
        <f t="shared" si="289"/>
        <v/>
      </c>
      <c r="O1581" s="209" t="str">
        <f t="shared" si="285"/>
        <v/>
      </c>
      <c r="P1581" s="209"/>
      <c r="Q1581" s="209"/>
      <c r="R1581" s="208" t="str">
        <f t="shared" si="290"/>
        <v/>
      </c>
      <c r="S1581" s="210" t="str">
        <f t="shared" si="286"/>
        <v/>
      </c>
      <c r="T1581" s="211" t="str">
        <f>IF(M1581="","",'Step 1  Fixed Inputs'!$B$3*(1+'Step 1  Fixed Inputs'!$B$7)/('Step 1  Fixed Inputs'!$B$5-'Step 1  Fixed Inputs'!$B$7)*(1-((1+'Step 1  Fixed Inputs'!$B$7)/(1+'Step 1  Fixed Inputs'!$B$5))^$M1581))</f>
        <v/>
      </c>
      <c r="U1581" s="212" t="str">
        <f>IF(M1581="","",'Step 1  Fixed Inputs'!$B$4*(1+'Step 1  Fixed Inputs'!$B$7)/('Step 1  Fixed Inputs'!$B$5-'Step 1  Fixed Inputs'!$B$7)*(1-((1+'Step 1  Fixed Inputs'!$B$7)/(1+'Step 1  Fixed Inputs'!$B$5))^$M1581))</f>
        <v/>
      </c>
      <c r="V1581" s="213" t="str">
        <f>IF(M1581="","",T1581*#REF!)</f>
        <v/>
      </c>
      <c r="W1581" s="213" t="str">
        <f>IF(M1581="","",U1581*#REF!)</f>
        <v/>
      </c>
      <c r="X1581" s="211" t="str">
        <f>IF(M1581="","",T1581*#REF!+U1581*#REF!)</f>
        <v/>
      </c>
      <c r="Y1581" s="266" t="str">
        <f t="shared" si="287"/>
        <v/>
      </c>
      <c r="Z1581" s="269" t="str">
        <f t="shared" si="288"/>
        <v/>
      </c>
      <c r="AA1581" s="710" t="str">
        <f>IF(Y1581="","",Y1581*'Step 1  Fixed Inputs'!$B$8)</f>
        <v/>
      </c>
    </row>
    <row r="1582" spans="2:27" hidden="1">
      <c r="B1582" s="238"/>
      <c r="C1582" s="572"/>
      <c r="D1582" s="583"/>
      <c r="E1582" s="587"/>
      <c r="F1582" s="646"/>
      <c r="G1582" s="622"/>
      <c r="H1582" s="454"/>
      <c r="I1582" s="566"/>
      <c r="J1582" s="607"/>
      <c r="K1582" s="454"/>
      <c r="L1582" s="455"/>
      <c r="M1582" s="451" t="str">
        <f>IF(C1582="","",VLOOKUP(C1582,'Reference 7.0 EULs'!$D$2:$E$114,2,))</f>
        <v/>
      </c>
      <c r="N1582" s="207" t="str">
        <f t="shared" si="289"/>
        <v/>
      </c>
      <c r="O1582" s="209" t="str">
        <f t="shared" si="285"/>
        <v/>
      </c>
      <c r="P1582" s="209"/>
      <c r="Q1582" s="209"/>
      <c r="R1582" s="208" t="str">
        <f t="shared" si="290"/>
        <v/>
      </c>
      <c r="S1582" s="210" t="str">
        <f t="shared" si="286"/>
        <v/>
      </c>
      <c r="T1582" s="211" t="str">
        <f>IF(M1582="","",'Step 1  Fixed Inputs'!$B$3*(1+'Step 1  Fixed Inputs'!$B$7)/('Step 1  Fixed Inputs'!$B$5-'Step 1  Fixed Inputs'!$B$7)*(1-((1+'Step 1  Fixed Inputs'!$B$7)/(1+'Step 1  Fixed Inputs'!$B$5))^$M1582))</f>
        <v/>
      </c>
      <c r="U1582" s="212" t="str">
        <f>IF(M1582="","",'Step 1  Fixed Inputs'!$B$4*(1+'Step 1  Fixed Inputs'!$B$7)/('Step 1  Fixed Inputs'!$B$5-'Step 1  Fixed Inputs'!$B$7)*(1-((1+'Step 1  Fixed Inputs'!$B$7)/(1+'Step 1  Fixed Inputs'!$B$5))^$M1582))</f>
        <v/>
      </c>
      <c r="V1582" s="213" t="str">
        <f>IF(M1582="","",T1582*#REF!)</f>
        <v/>
      </c>
      <c r="W1582" s="213" t="str">
        <f>IF(M1582="","",U1582*#REF!)</f>
        <v/>
      </c>
      <c r="X1582" s="211" t="str">
        <f>IF(M1582="","",T1582*#REF!+U1582*#REF!)</f>
        <v/>
      </c>
      <c r="Y1582" s="266" t="str">
        <f t="shared" si="287"/>
        <v/>
      </c>
      <c r="Z1582" s="269" t="str">
        <f t="shared" si="288"/>
        <v/>
      </c>
      <c r="AA1582" s="710" t="str">
        <f>IF(Y1582="","",Y1582*'Step 1  Fixed Inputs'!$B$8)</f>
        <v/>
      </c>
    </row>
    <row r="1583" spans="2:27" hidden="1">
      <c r="B1583" s="238"/>
      <c r="C1583" s="572"/>
      <c r="D1583" s="583"/>
      <c r="E1583" s="587"/>
      <c r="F1583" s="646"/>
      <c r="G1583" s="622"/>
      <c r="H1583" s="454"/>
      <c r="I1583" s="566"/>
      <c r="J1583" s="607"/>
      <c r="K1583" s="454"/>
      <c r="L1583" s="455"/>
      <c r="M1583" s="451" t="str">
        <f>IF(C1583="","",VLOOKUP(C1583,'Reference 7.0 EULs'!$D$2:$E$114,2,))</f>
        <v/>
      </c>
      <c r="N1583" s="207" t="str">
        <f t="shared" si="289"/>
        <v/>
      </c>
      <c r="O1583" s="209" t="str">
        <f t="shared" si="285"/>
        <v/>
      </c>
      <c r="P1583" s="209"/>
      <c r="Q1583" s="209"/>
      <c r="R1583" s="208" t="str">
        <f t="shared" si="290"/>
        <v/>
      </c>
      <c r="S1583" s="210" t="str">
        <f t="shared" si="286"/>
        <v/>
      </c>
      <c r="T1583" s="211" t="str">
        <f>IF(M1583="","",'Step 1  Fixed Inputs'!$B$3*(1+'Step 1  Fixed Inputs'!$B$7)/('Step 1  Fixed Inputs'!$B$5-'Step 1  Fixed Inputs'!$B$7)*(1-((1+'Step 1  Fixed Inputs'!$B$7)/(1+'Step 1  Fixed Inputs'!$B$5))^$M1583))</f>
        <v/>
      </c>
      <c r="U1583" s="212" t="str">
        <f>IF(M1583="","",'Step 1  Fixed Inputs'!$B$4*(1+'Step 1  Fixed Inputs'!$B$7)/('Step 1  Fixed Inputs'!$B$5-'Step 1  Fixed Inputs'!$B$7)*(1-((1+'Step 1  Fixed Inputs'!$B$7)/(1+'Step 1  Fixed Inputs'!$B$5))^$M1583))</f>
        <v/>
      </c>
      <c r="V1583" s="213" t="str">
        <f>IF(M1583="","",T1583*#REF!)</f>
        <v/>
      </c>
      <c r="W1583" s="213" t="str">
        <f>IF(M1583="","",U1583*#REF!)</f>
        <v/>
      </c>
      <c r="X1583" s="211" t="str">
        <f>IF(M1583="","",T1583*#REF!+U1583*#REF!)</f>
        <v/>
      </c>
      <c r="Y1583" s="266" t="str">
        <f t="shared" si="287"/>
        <v/>
      </c>
      <c r="Z1583" s="269" t="str">
        <f t="shared" si="288"/>
        <v/>
      </c>
      <c r="AA1583" s="710" t="str">
        <f>IF(Y1583="","",Y1583*'Step 1  Fixed Inputs'!$B$8)</f>
        <v/>
      </c>
    </row>
    <row r="1584" spans="2:27" hidden="1">
      <c r="B1584" s="238"/>
      <c r="C1584" s="572"/>
      <c r="D1584" s="583"/>
      <c r="E1584" s="587"/>
      <c r="F1584" s="646"/>
      <c r="G1584" s="622"/>
      <c r="H1584" s="454"/>
      <c r="I1584" s="566"/>
      <c r="J1584" s="607"/>
      <c r="K1584" s="454"/>
      <c r="L1584" s="455"/>
      <c r="M1584" s="451" t="str">
        <f>IF(C1584="","",VLOOKUP(C1584,'Reference 7.0 EULs'!$D$2:$E$114,2,))</f>
        <v/>
      </c>
      <c r="N1584" s="207" t="str">
        <f t="shared" si="289"/>
        <v/>
      </c>
      <c r="O1584" s="209" t="str">
        <f t="shared" si="285"/>
        <v/>
      </c>
      <c r="P1584" s="209"/>
      <c r="Q1584" s="209"/>
      <c r="R1584" s="208" t="str">
        <f t="shared" si="290"/>
        <v/>
      </c>
      <c r="S1584" s="210" t="str">
        <f t="shared" si="286"/>
        <v/>
      </c>
      <c r="T1584" s="211" t="str">
        <f>IF(M1584="","",'Step 1  Fixed Inputs'!$B$3*(1+'Step 1  Fixed Inputs'!$B$7)/('Step 1  Fixed Inputs'!$B$5-'Step 1  Fixed Inputs'!$B$7)*(1-((1+'Step 1  Fixed Inputs'!$B$7)/(1+'Step 1  Fixed Inputs'!$B$5))^$M1584))</f>
        <v/>
      </c>
      <c r="U1584" s="212" t="str">
        <f>IF(M1584="","",'Step 1  Fixed Inputs'!$B$4*(1+'Step 1  Fixed Inputs'!$B$7)/('Step 1  Fixed Inputs'!$B$5-'Step 1  Fixed Inputs'!$B$7)*(1-((1+'Step 1  Fixed Inputs'!$B$7)/(1+'Step 1  Fixed Inputs'!$B$5))^$M1584))</f>
        <v/>
      </c>
      <c r="V1584" s="213" t="str">
        <f>IF(M1584="","",T1584*#REF!)</f>
        <v/>
      </c>
      <c r="W1584" s="213" t="str">
        <f>IF(M1584="","",U1584*#REF!)</f>
        <v/>
      </c>
      <c r="X1584" s="211" t="str">
        <f>IF(M1584="","",T1584*#REF!+U1584*#REF!)</f>
        <v/>
      </c>
      <c r="Y1584" s="266" t="str">
        <f t="shared" si="287"/>
        <v/>
      </c>
      <c r="Z1584" s="269" t="str">
        <f t="shared" si="288"/>
        <v/>
      </c>
      <c r="AA1584" s="710" t="str">
        <f>IF(Y1584="","",Y1584*'Step 1  Fixed Inputs'!$B$8)</f>
        <v/>
      </c>
    </row>
    <row r="1585" spans="1:27" hidden="1">
      <c r="A1585" s="408"/>
      <c r="B1585" s="238"/>
      <c r="C1585" s="572"/>
      <c r="D1585" s="583"/>
      <c r="E1585" s="587"/>
      <c r="F1585" s="646"/>
      <c r="G1585" s="622"/>
      <c r="H1585" s="454"/>
      <c r="I1585" s="566"/>
      <c r="J1585" s="607"/>
      <c r="K1585" s="454"/>
      <c r="L1585" s="455"/>
      <c r="M1585" s="451" t="str">
        <f>IF(C1585="","",VLOOKUP(C1585,'Reference 7.0 EULs'!$D$2:$E$114,2,))</f>
        <v/>
      </c>
      <c r="N1585" s="207" t="str">
        <f t="shared" si="289"/>
        <v/>
      </c>
      <c r="O1585" s="209" t="str">
        <f t="shared" si="285"/>
        <v/>
      </c>
      <c r="P1585" s="209"/>
      <c r="Q1585" s="209"/>
      <c r="R1585" s="208" t="str">
        <f t="shared" si="290"/>
        <v/>
      </c>
      <c r="S1585" s="210" t="str">
        <f t="shared" si="286"/>
        <v/>
      </c>
      <c r="T1585" s="211" t="str">
        <f>IF(M1585="","",'Step 1  Fixed Inputs'!$B$3*(1+'Step 1  Fixed Inputs'!$B$7)/('Step 1  Fixed Inputs'!$B$5-'Step 1  Fixed Inputs'!$B$7)*(1-((1+'Step 1  Fixed Inputs'!$B$7)/(1+'Step 1  Fixed Inputs'!$B$5))^$M1585))</f>
        <v/>
      </c>
      <c r="U1585" s="212" t="str">
        <f>IF(M1585="","",'Step 1  Fixed Inputs'!$B$4*(1+'Step 1  Fixed Inputs'!$B$7)/('Step 1  Fixed Inputs'!$B$5-'Step 1  Fixed Inputs'!$B$7)*(1-((1+'Step 1  Fixed Inputs'!$B$7)/(1+'Step 1  Fixed Inputs'!$B$5))^$M1585))</f>
        <v/>
      </c>
      <c r="V1585" s="213" t="str">
        <f>IF(M1585="","",T1585*#REF!)</f>
        <v/>
      </c>
      <c r="W1585" s="213" t="str">
        <f>IF(M1585="","",U1585*#REF!)</f>
        <v/>
      </c>
      <c r="X1585" s="211" t="str">
        <f>IF(M1585="","",T1585*#REF!+U1585*#REF!)</f>
        <v/>
      </c>
      <c r="Y1585" s="266" t="str">
        <f t="shared" si="287"/>
        <v/>
      </c>
      <c r="Z1585" s="269" t="str">
        <f t="shared" si="288"/>
        <v/>
      </c>
      <c r="AA1585" s="710" t="str">
        <f>IF(Y1585="","",Y1585*'Step 1  Fixed Inputs'!$B$8)</f>
        <v/>
      </c>
    </row>
    <row r="1586" spans="1:27" hidden="1">
      <c r="A1586" s="408"/>
      <c r="B1586" s="238"/>
      <c r="C1586" s="572"/>
      <c r="D1586" s="583"/>
      <c r="E1586" s="587"/>
      <c r="F1586" s="646"/>
      <c r="G1586" s="622"/>
      <c r="H1586" s="454"/>
      <c r="I1586" s="566"/>
      <c r="J1586" s="607"/>
      <c r="K1586" s="454"/>
      <c r="L1586" s="455"/>
      <c r="M1586" s="451" t="str">
        <f>IF(C1586="","",VLOOKUP(C1586,'Reference 7.0 EULs'!$D$2:$E$114,2,))</f>
        <v/>
      </c>
      <c r="N1586" s="207" t="str">
        <f t="shared" si="289"/>
        <v/>
      </c>
      <c r="O1586" s="209" t="str">
        <f t="shared" si="285"/>
        <v/>
      </c>
      <c r="P1586" s="209"/>
      <c r="Q1586" s="209"/>
      <c r="R1586" s="208" t="str">
        <f t="shared" si="290"/>
        <v/>
      </c>
      <c r="S1586" s="210" t="str">
        <f t="shared" si="286"/>
        <v/>
      </c>
      <c r="T1586" s="211" t="str">
        <f>IF(M1586="","",'Step 1  Fixed Inputs'!$B$3*(1+'Step 1  Fixed Inputs'!$B$7)/('Step 1  Fixed Inputs'!$B$5-'Step 1  Fixed Inputs'!$B$7)*(1-((1+'Step 1  Fixed Inputs'!$B$7)/(1+'Step 1  Fixed Inputs'!$B$5))^$M1586))</f>
        <v/>
      </c>
      <c r="U1586" s="212" t="str">
        <f>IF(M1586="","",'Step 1  Fixed Inputs'!$B$4*(1+'Step 1  Fixed Inputs'!$B$7)/('Step 1  Fixed Inputs'!$B$5-'Step 1  Fixed Inputs'!$B$7)*(1-((1+'Step 1  Fixed Inputs'!$B$7)/(1+'Step 1  Fixed Inputs'!$B$5))^$M1586))</f>
        <v/>
      </c>
      <c r="V1586" s="213" t="str">
        <f>IF(M1586="","",T1586*#REF!)</f>
        <v/>
      </c>
      <c r="W1586" s="213" t="str">
        <f>IF(M1586="","",U1586*#REF!)</f>
        <v/>
      </c>
      <c r="X1586" s="211" t="str">
        <f>IF(M1586="","",T1586*#REF!+U1586*#REF!)</f>
        <v/>
      </c>
      <c r="Y1586" s="266" t="str">
        <f t="shared" si="287"/>
        <v/>
      </c>
      <c r="Z1586" s="269" t="str">
        <f t="shared" si="288"/>
        <v/>
      </c>
      <c r="AA1586" s="710" t="str">
        <f>IF(Y1586="","",Y1586*'Step 1  Fixed Inputs'!$B$8)</f>
        <v/>
      </c>
    </row>
    <row r="1587" spans="1:27" hidden="1">
      <c r="A1587" s="408"/>
      <c r="B1587" s="238"/>
      <c r="C1587" s="572"/>
      <c r="D1587" s="583"/>
      <c r="E1587" s="587"/>
      <c r="F1587" s="646"/>
      <c r="G1587" s="622"/>
      <c r="H1587" s="454"/>
      <c r="I1587" s="566"/>
      <c r="J1587" s="607"/>
      <c r="K1587" s="454"/>
      <c r="L1587" s="455"/>
      <c r="M1587" s="451" t="str">
        <f>IF(C1587="","",VLOOKUP(C1587,'Reference 7.0 EULs'!$D$2:$E$114,2,))</f>
        <v/>
      </c>
      <c r="N1587" s="207" t="str">
        <f t="shared" si="289"/>
        <v/>
      </c>
      <c r="O1587" s="209" t="str">
        <f t="shared" si="285"/>
        <v/>
      </c>
      <c r="P1587" s="209"/>
      <c r="Q1587" s="209"/>
      <c r="R1587" s="208" t="str">
        <f t="shared" si="290"/>
        <v/>
      </c>
      <c r="S1587" s="210" t="str">
        <f t="shared" si="286"/>
        <v/>
      </c>
      <c r="T1587" s="211" t="str">
        <f>IF(M1587="","",'Step 1  Fixed Inputs'!$B$3*(1+'Step 1  Fixed Inputs'!$B$7)/('Step 1  Fixed Inputs'!$B$5-'Step 1  Fixed Inputs'!$B$7)*(1-((1+'Step 1  Fixed Inputs'!$B$7)/(1+'Step 1  Fixed Inputs'!$B$5))^$M1587))</f>
        <v/>
      </c>
      <c r="U1587" s="212" t="str">
        <f>IF(M1587="","",'Step 1  Fixed Inputs'!$B$4*(1+'Step 1  Fixed Inputs'!$B$7)/('Step 1  Fixed Inputs'!$B$5-'Step 1  Fixed Inputs'!$B$7)*(1-((1+'Step 1  Fixed Inputs'!$B$7)/(1+'Step 1  Fixed Inputs'!$B$5))^$M1587))</f>
        <v/>
      </c>
      <c r="V1587" s="213" t="str">
        <f>IF(M1587="","",T1587*#REF!)</f>
        <v/>
      </c>
      <c r="W1587" s="213" t="str">
        <f>IF(M1587="","",U1587*#REF!)</f>
        <v/>
      </c>
      <c r="X1587" s="211" t="str">
        <f>IF(M1587="","",T1587*#REF!+U1587*#REF!)</f>
        <v/>
      </c>
      <c r="Y1587" s="266" t="str">
        <f t="shared" si="287"/>
        <v/>
      </c>
      <c r="Z1587" s="269" t="str">
        <f t="shared" si="288"/>
        <v/>
      </c>
      <c r="AA1587" s="710" t="str">
        <f>IF(Y1587="","",Y1587*'Step 1  Fixed Inputs'!$B$8)</f>
        <v/>
      </c>
    </row>
    <row r="1588" spans="1:27" hidden="1">
      <c r="A1588" s="408"/>
      <c r="B1588" s="238"/>
      <c r="C1588" s="572"/>
      <c r="D1588" s="583"/>
      <c r="E1588" s="587"/>
      <c r="F1588" s="646"/>
      <c r="G1588" s="622"/>
      <c r="H1588" s="454"/>
      <c r="I1588" s="566"/>
      <c r="J1588" s="607"/>
      <c r="K1588" s="454"/>
      <c r="L1588" s="455"/>
      <c r="M1588" s="451" t="str">
        <f>IF(C1588="","",VLOOKUP(C1588,'Reference 7.0 EULs'!$D$2:$E$114,2,))</f>
        <v/>
      </c>
      <c r="N1588" s="207" t="str">
        <f t="shared" si="289"/>
        <v/>
      </c>
      <c r="O1588" s="209" t="str">
        <f t="shared" si="285"/>
        <v/>
      </c>
      <c r="P1588" s="209"/>
      <c r="Q1588" s="209"/>
      <c r="R1588" s="208" t="str">
        <f t="shared" si="290"/>
        <v/>
      </c>
      <c r="S1588" s="210" t="str">
        <f t="shared" si="286"/>
        <v/>
      </c>
      <c r="T1588" s="211" t="str">
        <f>IF(M1588="","",'Step 1  Fixed Inputs'!$B$3*(1+'Step 1  Fixed Inputs'!$B$7)/('Step 1  Fixed Inputs'!$B$5-'Step 1  Fixed Inputs'!$B$7)*(1-((1+'Step 1  Fixed Inputs'!$B$7)/(1+'Step 1  Fixed Inputs'!$B$5))^$M1588))</f>
        <v/>
      </c>
      <c r="U1588" s="212" t="str">
        <f>IF(M1588="","",'Step 1  Fixed Inputs'!$B$4*(1+'Step 1  Fixed Inputs'!$B$7)/('Step 1  Fixed Inputs'!$B$5-'Step 1  Fixed Inputs'!$B$7)*(1-((1+'Step 1  Fixed Inputs'!$B$7)/(1+'Step 1  Fixed Inputs'!$B$5))^$M1588))</f>
        <v/>
      </c>
      <c r="V1588" s="213" t="str">
        <f>IF(M1588="","",T1588*#REF!)</f>
        <v/>
      </c>
      <c r="W1588" s="213" t="str">
        <f>IF(M1588="","",U1588*#REF!)</f>
        <v/>
      </c>
      <c r="X1588" s="211" t="str">
        <f>IF(M1588="","",T1588*#REF!+U1588*#REF!)</f>
        <v/>
      </c>
      <c r="Y1588" s="266" t="str">
        <f t="shared" si="287"/>
        <v/>
      </c>
      <c r="Z1588" s="269" t="str">
        <f t="shared" si="288"/>
        <v/>
      </c>
      <c r="AA1588" s="710" t="str">
        <f>IF(Y1588="","",Y1588*'Step 1  Fixed Inputs'!$B$8)</f>
        <v/>
      </c>
    </row>
    <row r="1589" spans="1:27" hidden="1">
      <c r="A1589" s="408"/>
      <c r="B1589" s="238"/>
      <c r="C1589" s="572"/>
      <c r="D1589" s="583"/>
      <c r="E1589" s="587"/>
      <c r="F1589" s="646"/>
      <c r="G1589" s="622"/>
      <c r="H1589" s="454"/>
      <c r="I1589" s="566"/>
      <c r="J1589" s="607"/>
      <c r="K1589" s="454"/>
      <c r="L1589" s="455"/>
      <c r="M1589" s="451" t="str">
        <f>IF(C1589="","",VLOOKUP(C1589,'Reference 7.0 EULs'!$D$2:$E$114,2,))</f>
        <v/>
      </c>
      <c r="N1589" s="207" t="str">
        <f t="shared" si="289"/>
        <v/>
      </c>
      <c r="O1589" s="209" t="str">
        <f t="shared" si="285"/>
        <v/>
      </c>
      <c r="P1589" s="209"/>
      <c r="Q1589" s="209"/>
      <c r="R1589" s="208" t="str">
        <f t="shared" si="290"/>
        <v/>
      </c>
      <c r="S1589" s="210" t="str">
        <f t="shared" si="286"/>
        <v/>
      </c>
      <c r="T1589" s="211" t="str">
        <f>IF(M1589="","",'Step 1  Fixed Inputs'!$B$3*(1+'Step 1  Fixed Inputs'!$B$7)/('Step 1  Fixed Inputs'!$B$5-'Step 1  Fixed Inputs'!$B$7)*(1-((1+'Step 1  Fixed Inputs'!$B$7)/(1+'Step 1  Fixed Inputs'!$B$5))^$M1589))</f>
        <v/>
      </c>
      <c r="U1589" s="212" t="str">
        <f>IF(M1589="","",'Step 1  Fixed Inputs'!$B$4*(1+'Step 1  Fixed Inputs'!$B$7)/('Step 1  Fixed Inputs'!$B$5-'Step 1  Fixed Inputs'!$B$7)*(1-((1+'Step 1  Fixed Inputs'!$B$7)/(1+'Step 1  Fixed Inputs'!$B$5))^$M1589))</f>
        <v/>
      </c>
      <c r="V1589" s="213" t="str">
        <f>IF(M1589="","",T1589*#REF!)</f>
        <v/>
      </c>
      <c r="W1589" s="213" t="str">
        <f>IF(M1589="","",U1589*#REF!)</f>
        <v/>
      </c>
      <c r="X1589" s="211" t="str">
        <f>IF(M1589="","",T1589*#REF!+U1589*#REF!)</f>
        <v/>
      </c>
      <c r="Y1589" s="266" t="str">
        <f t="shared" si="287"/>
        <v/>
      </c>
      <c r="Z1589" s="269" t="str">
        <f t="shared" si="288"/>
        <v/>
      </c>
      <c r="AA1589" s="710" t="str">
        <f>IF(Y1589="","",Y1589*'Step 1  Fixed Inputs'!$B$8)</f>
        <v/>
      </c>
    </row>
    <row r="1590" spans="1:27" ht="16.5" hidden="1" customHeight="1" thickBot="1">
      <c r="A1590" s="408"/>
      <c r="B1590" s="243"/>
      <c r="C1590" s="579"/>
      <c r="D1590" s="584"/>
      <c r="E1590" s="588"/>
      <c r="F1590" s="647"/>
      <c r="G1590" s="623"/>
      <c r="H1590" s="457"/>
      <c r="I1590" s="597"/>
      <c r="J1590" s="608"/>
      <c r="K1590" s="457"/>
      <c r="L1590" s="458"/>
      <c r="M1590" s="451" t="str">
        <f>IF(C1590="","",VLOOKUP(C1590,'Reference 7.0 EULs'!$D$2:$E$114,2,))</f>
        <v/>
      </c>
      <c r="N1590" s="207" t="str">
        <f t="shared" si="289"/>
        <v/>
      </c>
      <c r="O1590" s="209" t="str">
        <f t="shared" si="285"/>
        <v/>
      </c>
      <c r="P1590" s="209"/>
      <c r="Q1590" s="209"/>
      <c r="R1590" s="208" t="str">
        <f t="shared" si="290"/>
        <v/>
      </c>
      <c r="S1590" s="210" t="str">
        <f t="shared" si="286"/>
        <v/>
      </c>
      <c r="T1590" s="211" t="str">
        <f>IF(M1590="","",'Step 1  Fixed Inputs'!$B$3*(1+'Step 1  Fixed Inputs'!$B$7)/('Step 1  Fixed Inputs'!$B$5-'Step 1  Fixed Inputs'!$B$7)*(1-((1+'Step 1  Fixed Inputs'!$B$7)/(1+'Step 1  Fixed Inputs'!$B$5))^$M1590))</f>
        <v/>
      </c>
      <c r="U1590" s="212" t="str">
        <f>IF(M1590="","",'Step 1  Fixed Inputs'!$B$4*(1+'Step 1  Fixed Inputs'!$B$7)/('Step 1  Fixed Inputs'!$B$5-'Step 1  Fixed Inputs'!$B$7)*(1-((1+'Step 1  Fixed Inputs'!$B$7)/(1+'Step 1  Fixed Inputs'!$B$5))^$M1590))</f>
        <v/>
      </c>
      <c r="V1590" s="213" t="str">
        <f>IF(M1590="","",T1590*#REF!)</f>
        <v/>
      </c>
      <c r="W1590" s="213" t="str">
        <f>IF(M1590="","",U1590*#REF!)</f>
        <v/>
      </c>
      <c r="X1590" s="211" t="str">
        <f>IF(M1590="","",T1590*#REF!+U1590*#REF!)</f>
        <v/>
      </c>
      <c r="Y1590" s="266" t="str">
        <f t="shared" si="287"/>
        <v/>
      </c>
      <c r="Z1590" s="269" t="str">
        <f t="shared" si="288"/>
        <v/>
      </c>
      <c r="AA1590" s="710" t="str">
        <f>IF(Y1590="","",Y1590*'Step 1  Fixed Inputs'!$B$8)</f>
        <v/>
      </c>
    </row>
    <row r="1591" spans="1:27" ht="18" hidden="1" thickBot="1">
      <c r="A1591" s="293" t="s">
        <v>171</v>
      </c>
      <c r="B1591" s="240"/>
      <c r="C1591" s="571" t="s">
        <v>102</v>
      </c>
      <c r="D1591" s="581"/>
      <c r="E1591" s="556"/>
      <c r="F1591" s="650"/>
      <c r="G1591" s="629"/>
      <c r="H1591" s="462"/>
      <c r="I1591" s="595"/>
      <c r="J1591" s="609"/>
      <c r="K1591" s="462"/>
      <c r="L1591" s="459">
        <f>SUM(L1592:L1631)</f>
        <v>0</v>
      </c>
      <c r="M1591" s="447" t="s">
        <v>154</v>
      </c>
      <c r="N1591" s="214" t="str">
        <f>'Step 3  Admin Allocation'!K18</f>
        <v/>
      </c>
      <c r="O1591" s="411">
        <f>SUM(O1592:O1631)</f>
        <v>0</v>
      </c>
      <c r="P1591" s="411"/>
      <c r="Q1591" s="411"/>
      <c r="R1591" s="215" t="str">
        <f>'Step 3  Admin Allocation'!O18</f>
        <v/>
      </c>
      <c r="S1591" s="411">
        <f t="shared" ref="S1591:Y1591" si="291">SUM(S1592:S1631)</f>
        <v>0</v>
      </c>
      <c r="T1591" s="411">
        <f t="shared" si="291"/>
        <v>0</v>
      </c>
      <c r="U1591" s="411">
        <f t="shared" si="291"/>
        <v>0</v>
      </c>
      <c r="V1591" s="411">
        <f t="shared" si="291"/>
        <v>0</v>
      </c>
      <c r="W1591" s="411">
        <f t="shared" si="291"/>
        <v>0</v>
      </c>
      <c r="X1591" s="411">
        <f t="shared" si="291"/>
        <v>0</v>
      </c>
      <c r="Y1591" s="265">
        <f t="shared" si="291"/>
        <v>0</v>
      </c>
      <c r="Z1591" s="268" t="e">
        <f>X1591/S1591</f>
        <v>#DIV/0!</v>
      </c>
      <c r="AA1591" s="712">
        <f>SUM(AA1592:AA1631)</f>
        <v>0</v>
      </c>
    </row>
    <row r="1592" spans="1:27" hidden="1">
      <c r="A1592" s="408"/>
      <c r="B1592" s="412"/>
      <c r="C1592" s="578"/>
      <c r="D1592" s="582"/>
      <c r="E1592" s="586"/>
      <c r="F1592" s="643"/>
      <c r="G1592" s="621"/>
      <c r="H1592" s="453"/>
      <c r="I1592" s="565"/>
      <c r="J1592" s="606"/>
      <c r="K1592" s="453"/>
      <c r="L1592" s="460"/>
      <c r="M1592" s="451" t="str">
        <f>IF(C1592="","",VLOOKUP(C1592,'Reference 7.0 EULs'!$D$2:$E$114,2,))</f>
        <v/>
      </c>
      <c r="N1592" s="207" t="str">
        <f>IF(M1592="","",(L1592/L$1591)*N$1591)</f>
        <v/>
      </c>
      <c r="O1592" s="209" t="str">
        <f t="shared" ref="O1592:O1631" si="292">IF(M1592="","",SUM(L1592,N1592))</f>
        <v/>
      </c>
      <c r="P1592" s="209"/>
      <c r="Q1592" s="209"/>
      <c r="R1592" s="208" t="str">
        <f>IF(M1592="","",(L1592/L$1591)*R$1591)</f>
        <v/>
      </c>
      <c r="S1592" s="210" t="str">
        <f t="shared" ref="S1592:S1631" si="293">IF(M1592="","",SUM(L1592,R1592))</f>
        <v/>
      </c>
      <c r="T1592" s="211" t="str">
        <f>IF(M1592="","",'Step 1  Fixed Inputs'!$B$3*(1+'Step 1  Fixed Inputs'!$B$7)/('Step 1  Fixed Inputs'!$B$5-'Step 1  Fixed Inputs'!$B$7)*(1-((1+'Step 1  Fixed Inputs'!$B$7)/(1+'Step 1  Fixed Inputs'!$B$5))^$M1592))</f>
        <v/>
      </c>
      <c r="U1592" s="212" t="str">
        <f>IF(M1592="","",'Step 1  Fixed Inputs'!$B$4*(1+'Step 1  Fixed Inputs'!$B$7)/('Step 1  Fixed Inputs'!$B$5-'Step 1  Fixed Inputs'!$B$7)*(1-((1+'Step 1  Fixed Inputs'!$B$7)/(1+'Step 1  Fixed Inputs'!$B$5))^$M1592))</f>
        <v/>
      </c>
      <c r="V1592" s="213" t="str">
        <f>IF(M1592="","",T1592*#REF!)</f>
        <v/>
      </c>
      <c r="W1592" s="213" t="str">
        <f>IF(M1592="","",U1592*#REF!)</f>
        <v/>
      </c>
      <c r="X1592" s="211" t="str">
        <f>IF(M1592="","",T1592*#REF!+U1592*#REF!)</f>
        <v/>
      </c>
      <c r="Y1592" s="266" t="str">
        <f t="shared" ref="Y1592:Y1631" si="294">IF(M1592="","",X1592-S1592)</f>
        <v/>
      </c>
      <c r="Z1592" s="269" t="str">
        <f t="shared" ref="Z1592:Z1632" si="295">IF(M1592="","",X1592/S1592)</f>
        <v/>
      </c>
      <c r="AA1592" s="710" t="str">
        <f>IF(Y1592="","",Y1592*'Step 1  Fixed Inputs'!$B$8)</f>
        <v/>
      </c>
    </row>
    <row r="1593" spans="1:27" hidden="1">
      <c r="A1593" s="408"/>
      <c r="B1593" s="412"/>
      <c r="C1593" s="578"/>
      <c r="D1593" s="582"/>
      <c r="E1593" s="586"/>
      <c r="F1593" s="643"/>
      <c r="G1593" s="621"/>
      <c r="H1593" s="453"/>
      <c r="I1593" s="565"/>
      <c r="J1593" s="606"/>
      <c r="K1593" s="453"/>
      <c r="L1593" s="460"/>
      <c r="M1593" s="451" t="str">
        <f>IF(C1593="","",VLOOKUP(C1593,'Reference 7.0 EULs'!$D$2:$E$114,2,))</f>
        <v/>
      </c>
      <c r="N1593" s="207" t="str">
        <f t="shared" ref="N1593:N1631" si="296">IF(M1593="","",(L1593/L$1591)*N$1591)</f>
        <v/>
      </c>
      <c r="O1593" s="209" t="str">
        <f t="shared" si="292"/>
        <v/>
      </c>
      <c r="P1593" s="209"/>
      <c r="Q1593" s="209"/>
      <c r="R1593" s="208" t="str">
        <f t="shared" ref="R1593:R1631" si="297">IF(M1593="","",(L1593/L$1591)*R$1591)</f>
        <v/>
      </c>
      <c r="S1593" s="210" t="str">
        <f t="shared" si="293"/>
        <v/>
      </c>
      <c r="T1593" s="211" t="str">
        <f>IF(M1593="","",'Step 1  Fixed Inputs'!$B$3*(1+'Step 1  Fixed Inputs'!$B$7)/('Step 1  Fixed Inputs'!$B$5-'Step 1  Fixed Inputs'!$B$7)*(1-((1+'Step 1  Fixed Inputs'!$B$7)/(1+'Step 1  Fixed Inputs'!$B$5))^$M1593))</f>
        <v/>
      </c>
      <c r="U1593" s="212" t="str">
        <f>IF(M1593="","",'Step 1  Fixed Inputs'!$B$4*(1+'Step 1  Fixed Inputs'!$B$7)/('Step 1  Fixed Inputs'!$B$5-'Step 1  Fixed Inputs'!$B$7)*(1-((1+'Step 1  Fixed Inputs'!$B$7)/(1+'Step 1  Fixed Inputs'!$B$5))^$M1593))</f>
        <v/>
      </c>
      <c r="V1593" s="213" t="str">
        <f>IF(M1593="","",T1593*#REF!)</f>
        <v/>
      </c>
      <c r="W1593" s="213" t="str">
        <f>IF(M1593="","",U1593*#REF!)</f>
        <v/>
      </c>
      <c r="X1593" s="211" t="str">
        <f>IF(M1593="","",T1593*#REF!+U1593*#REF!)</f>
        <v/>
      </c>
      <c r="Y1593" s="266" t="str">
        <f t="shared" si="294"/>
        <v/>
      </c>
      <c r="Z1593" s="269" t="str">
        <f t="shared" si="295"/>
        <v/>
      </c>
      <c r="AA1593" s="710" t="str">
        <f>IF(Y1593="","",Y1593*'Step 1  Fixed Inputs'!$B$8)</f>
        <v/>
      </c>
    </row>
    <row r="1594" spans="1:27" hidden="1">
      <c r="A1594" s="408"/>
      <c r="B1594" s="412"/>
      <c r="C1594" s="578"/>
      <c r="D1594" s="582"/>
      <c r="E1594" s="586"/>
      <c r="F1594" s="643"/>
      <c r="G1594" s="621"/>
      <c r="H1594" s="453"/>
      <c r="I1594" s="565"/>
      <c r="J1594" s="606"/>
      <c r="K1594" s="453"/>
      <c r="L1594" s="460"/>
      <c r="M1594" s="451" t="str">
        <f>IF(C1594="","",VLOOKUP(C1594,'Reference 7.0 EULs'!$D$2:$E$114,2,))</f>
        <v/>
      </c>
      <c r="N1594" s="207" t="str">
        <f t="shared" si="296"/>
        <v/>
      </c>
      <c r="O1594" s="209" t="str">
        <f t="shared" si="292"/>
        <v/>
      </c>
      <c r="P1594" s="209"/>
      <c r="Q1594" s="209"/>
      <c r="R1594" s="208" t="str">
        <f t="shared" si="297"/>
        <v/>
      </c>
      <c r="S1594" s="210" t="str">
        <f t="shared" si="293"/>
        <v/>
      </c>
      <c r="T1594" s="211" t="str">
        <f>IF(M1594="","",'Step 1  Fixed Inputs'!$B$3*(1+'Step 1  Fixed Inputs'!$B$7)/('Step 1  Fixed Inputs'!$B$5-'Step 1  Fixed Inputs'!$B$7)*(1-((1+'Step 1  Fixed Inputs'!$B$7)/(1+'Step 1  Fixed Inputs'!$B$5))^$M1594))</f>
        <v/>
      </c>
      <c r="U1594" s="212" t="str">
        <f>IF(M1594="","",'Step 1  Fixed Inputs'!$B$4*(1+'Step 1  Fixed Inputs'!$B$7)/('Step 1  Fixed Inputs'!$B$5-'Step 1  Fixed Inputs'!$B$7)*(1-((1+'Step 1  Fixed Inputs'!$B$7)/(1+'Step 1  Fixed Inputs'!$B$5))^$M1594))</f>
        <v/>
      </c>
      <c r="V1594" s="213" t="str">
        <f>IF(M1594="","",T1594*#REF!)</f>
        <v/>
      </c>
      <c r="W1594" s="213" t="str">
        <f>IF(M1594="","",U1594*#REF!)</f>
        <v/>
      </c>
      <c r="X1594" s="211" t="str">
        <f>IF(M1594="","",T1594*#REF!+U1594*#REF!)</f>
        <v/>
      </c>
      <c r="Y1594" s="266" t="str">
        <f t="shared" si="294"/>
        <v/>
      </c>
      <c r="Z1594" s="269" t="str">
        <f t="shared" si="295"/>
        <v/>
      </c>
      <c r="AA1594" s="710" t="str">
        <f>IF(Y1594="","",Y1594*'Step 1  Fixed Inputs'!$B$8)</f>
        <v/>
      </c>
    </row>
    <row r="1595" spans="1:27" hidden="1">
      <c r="A1595" s="408"/>
      <c r="B1595" s="412"/>
      <c r="C1595" s="578"/>
      <c r="D1595" s="582"/>
      <c r="E1595" s="586"/>
      <c r="F1595" s="643"/>
      <c r="G1595" s="621"/>
      <c r="H1595" s="453"/>
      <c r="I1595" s="565"/>
      <c r="J1595" s="606"/>
      <c r="K1595" s="453"/>
      <c r="L1595" s="460"/>
      <c r="M1595" s="451" t="str">
        <f>IF(C1595="","",VLOOKUP(C1595,'Reference 7.0 EULs'!$D$2:$E$114,2,))</f>
        <v/>
      </c>
      <c r="N1595" s="207" t="str">
        <f t="shared" si="296"/>
        <v/>
      </c>
      <c r="O1595" s="209" t="str">
        <f t="shared" si="292"/>
        <v/>
      </c>
      <c r="P1595" s="209"/>
      <c r="Q1595" s="209"/>
      <c r="R1595" s="208" t="str">
        <f t="shared" si="297"/>
        <v/>
      </c>
      <c r="S1595" s="210" t="str">
        <f t="shared" si="293"/>
        <v/>
      </c>
      <c r="T1595" s="211" t="str">
        <f>IF(M1595="","",'Step 1  Fixed Inputs'!$B$3*(1+'Step 1  Fixed Inputs'!$B$7)/('Step 1  Fixed Inputs'!$B$5-'Step 1  Fixed Inputs'!$B$7)*(1-((1+'Step 1  Fixed Inputs'!$B$7)/(1+'Step 1  Fixed Inputs'!$B$5))^$M1595))</f>
        <v/>
      </c>
      <c r="U1595" s="212" t="str">
        <f>IF(M1595="","",'Step 1  Fixed Inputs'!$B$4*(1+'Step 1  Fixed Inputs'!$B$7)/('Step 1  Fixed Inputs'!$B$5-'Step 1  Fixed Inputs'!$B$7)*(1-((1+'Step 1  Fixed Inputs'!$B$7)/(1+'Step 1  Fixed Inputs'!$B$5))^$M1595))</f>
        <v/>
      </c>
      <c r="V1595" s="213" t="str">
        <f>IF(M1595="","",T1595*#REF!)</f>
        <v/>
      </c>
      <c r="W1595" s="213" t="str">
        <f>IF(M1595="","",U1595*#REF!)</f>
        <v/>
      </c>
      <c r="X1595" s="211" t="str">
        <f>IF(M1595="","",T1595*#REF!+U1595*#REF!)</f>
        <v/>
      </c>
      <c r="Y1595" s="266" t="str">
        <f t="shared" si="294"/>
        <v/>
      </c>
      <c r="Z1595" s="269" t="str">
        <f t="shared" si="295"/>
        <v/>
      </c>
      <c r="AA1595" s="710" t="str">
        <f>IF(Y1595="","",Y1595*'Step 1  Fixed Inputs'!$B$8)</f>
        <v/>
      </c>
    </row>
    <row r="1596" spans="1:27" hidden="1">
      <c r="A1596" s="408"/>
      <c r="B1596" s="412"/>
      <c r="C1596" s="578"/>
      <c r="D1596" s="582"/>
      <c r="E1596" s="586"/>
      <c r="F1596" s="643"/>
      <c r="G1596" s="621"/>
      <c r="H1596" s="453"/>
      <c r="I1596" s="565"/>
      <c r="J1596" s="606"/>
      <c r="K1596" s="453"/>
      <c r="L1596" s="460"/>
      <c r="M1596" s="451" t="str">
        <f>IF(C1596="","",VLOOKUP(C1596,'Reference 7.0 EULs'!$D$2:$E$114,2,))</f>
        <v/>
      </c>
      <c r="N1596" s="207" t="str">
        <f t="shared" si="296"/>
        <v/>
      </c>
      <c r="O1596" s="209" t="str">
        <f t="shared" si="292"/>
        <v/>
      </c>
      <c r="P1596" s="209"/>
      <c r="Q1596" s="209"/>
      <c r="R1596" s="208" t="str">
        <f t="shared" si="297"/>
        <v/>
      </c>
      <c r="S1596" s="210" t="str">
        <f t="shared" si="293"/>
        <v/>
      </c>
      <c r="T1596" s="211" t="str">
        <f>IF(M1596="","",'Step 1  Fixed Inputs'!$B$3*(1+'Step 1  Fixed Inputs'!$B$7)/('Step 1  Fixed Inputs'!$B$5-'Step 1  Fixed Inputs'!$B$7)*(1-((1+'Step 1  Fixed Inputs'!$B$7)/(1+'Step 1  Fixed Inputs'!$B$5))^$M1596))</f>
        <v/>
      </c>
      <c r="U1596" s="212" t="str">
        <f>IF(M1596="","",'Step 1  Fixed Inputs'!$B$4*(1+'Step 1  Fixed Inputs'!$B$7)/('Step 1  Fixed Inputs'!$B$5-'Step 1  Fixed Inputs'!$B$7)*(1-((1+'Step 1  Fixed Inputs'!$B$7)/(1+'Step 1  Fixed Inputs'!$B$5))^$M1596))</f>
        <v/>
      </c>
      <c r="V1596" s="213" t="str">
        <f>IF(M1596="","",T1596*#REF!)</f>
        <v/>
      </c>
      <c r="W1596" s="213" t="str">
        <f>IF(M1596="","",U1596*#REF!)</f>
        <v/>
      </c>
      <c r="X1596" s="211" t="str">
        <f>IF(M1596="","",T1596*#REF!+U1596*#REF!)</f>
        <v/>
      </c>
      <c r="Y1596" s="266" t="str">
        <f t="shared" si="294"/>
        <v/>
      </c>
      <c r="Z1596" s="269" t="str">
        <f t="shared" si="295"/>
        <v/>
      </c>
      <c r="AA1596" s="710" t="str">
        <f>IF(Y1596="","",Y1596*'Step 1  Fixed Inputs'!$B$8)</f>
        <v/>
      </c>
    </row>
    <row r="1597" spans="1:27" hidden="1">
      <c r="A1597" s="408"/>
      <c r="B1597" s="412"/>
      <c r="C1597" s="578"/>
      <c r="D1597" s="582"/>
      <c r="E1597" s="586"/>
      <c r="F1597" s="643"/>
      <c r="G1597" s="621"/>
      <c r="H1597" s="453"/>
      <c r="I1597" s="565"/>
      <c r="J1597" s="606"/>
      <c r="K1597" s="453"/>
      <c r="L1597" s="460"/>
      <c r="M1597" s="451" t="str">
        <f>IF(C1597="","",VLOOKUP(C1597,'Reference 7.0 EULs'!$D$2:$E$114,2,))</f>
        <v/>
      </c>
      <c r="N1597" s="207" t="str">
        <f t="shared" si="296"/>
        <v/>
      </c>
      <c r="O1597" s="209" t="str">
        <f t="shared" si="292"/>
        <v/>
      </c>
      <c r="P1597" s="209"/>
      <c r="Q1597" s="209"/>
      <c r="R1597" s="208" t="str">
        <f t="shared" si="297"/>
        <v/>
      </c>
      <c r="S1597" s="210" t="str">
        <f t="shared" si="293"/>
        <v/>
      </c>
      <c r="T1597" s="211" t="str">
        <f>IF(M1597="","",'Step 1  Fixed Inputs'!$B$3*(1+'Step 1  Fixed Inputs'!$B$7)/('Step 1  Fixed Inputs'!$B$5-'Step 1  Fixed Inputs'!$B$7)*(1-((1+'Step 1  Fixed Inputs'!$B$7)/(1+'Step 1  Fixed Inputs'!$B$5))^$M1597))</f>
        <v/>
      </c>
      <c r="U1597" s="212" t="str">
        <f>IF(M1597="","",'Step 1  Fixed Inputs'!$B$4*(1+'Step 1  Fixed Inputs'!$B$7)/('Step 1  Fixed Inputs'!$B$5-'Step 1  Fixed Inputs'!$B$7)*(1-((1+'Step 1  Fixed Inputs'!$B$7)/(1+'Step 1  Fixed Inputs'!$B$5))^$M1597))</f>
        <v/>
      </c>
      <c r="V1597" s="213" t="str">
        <f>IF(M1597="","",T1597*#REF!)</f>
        <v/>
      </c>
      <c r="W1597" s="213" t="str">
        <f>IF(M1597="","",U1597*#REF!)</f>
        <v/>
      </c>
      <c r="X1597" s="211" t="str">
        <f>IF(M1597="","",T1597*#REF!+U1597*#REF!)</f>
        <v/>
      </c>
      <c r="Y1597" s="266" t="str">
        <f t="shared" si="294"/>
        <v/>
      </c>
      <c r="Z1597" s="269" t="str">
        <f t="shared" si="295"/>
        <v/>
      </c>
      <c r="AA1597" s="710" t="str">
        <f>IF(Y1597="","",Y1597*'Step 1  Fixed Inputs'!$B$8)</f>
        <v/>
      </c>
    </row>
    <row r="1598" spans="1:27" hidden="1">
      <c r="A1598" s="408"/>
      <c r="B1598" s="412"/>
      <c r="C1598" s="578"/>
      <c r="D1598" s="582"/>
      <c r="E1598" s="586"/>
      <c r="F1598" s="643"/>
      <c r="G1598" s="621"/>
      <c r="H1598" s="453"/>
      <c r="I1598" s="565"/>
      <c r="J1598" s="606"/>
      <c r="K1598" s="453"/>
      <c r="L1598" s="460"/>
      <c r="M1598" s="451" t="str">
        <f>IF(C1598="","",VLOOKUP(C1598,'Reference 7.0 EULs'!$D$2:$E$114,2,))</f>
        <v/>
      </c>
      <c r="N1598" s="207" t="str">
        <f t="shared" si="296"/>
        <v/>
      </c>
      <c r="O1598" s="209" t="str">
        <f t="shared" si="292"/>
        <v/>
      </c>
      <c r="P1598" s="209"/>
      <c r="Q1598" s="209"/>
      <c r="R1598" s="208" t="str">
        <f t="shared" si="297"/>
        <v/>
      </c>
      <c r="S1598" s="210" t="str">
        <f t="shared" si="293"/>
        <v/>
      </c>
      <c r="T1598" s="211" t="str">
        <f>IF(M1598="","",'Step 1  Fixed Inputs'!$B$3*(1+'Step 1  Fixed Inputs'!$B$7)/('Step 1  Fixed Inputs'!$B$5-'Step 1  Fixed Inputs'!$B$7)*(1-((1+'Step 1  Fixed Inputs'!$B$7)/(1+'Step 1  Fixed Inputs'!$B$5))^$M1598))</f>
        <v/>
      </c>
      <c r="U1598" s="212" t="str">
        <f>IF(M1598="","",'Step 1  Fixed Inputs'!$B$4*(1+'Step 1  Fixed Inputs'!$B$7)/('Step 1  Fixed Inputs'!$B$5-'Step 1  Fixed Inputs'!$B$7)*(1-((1+'Step 1  Fixed Inputs'!$B$7)/(1+'Step 1  Fixed Inputs'!$B$5))^$M1598))</f>
        <v/>
      </c>
      <c r="V1598" s="213" t="str">
        <f>IF(M1598="","",T1598*#REF!)</f>
        <v/>
      </c>
      <c r="W1598" s="213" t="str">
        <f>IF(M1598="","",U1598*#REF!)</f>
        <v/>
      </c>
      <c r="X1598" s="211" t="str">
        <f>IF(M1598="","",T1598*#REF!+U1598*#REF!)</f>
        <v/>
      </c>
      <c r="Y1598" s="266" t="str">
        <f t="shared" si="294"/>
        <v/>
      </c>
      <c r="Z1598" s="269" t="str">
        <f t="shared" si="295"/>
        <v/>
      </c>
      <c r="AA1598" s="710" t="str">
        <f>IF(Y1598="","",Y1598*'Step 1  Fixed Inputs'!$B$8)</f>
        <v/>
      </c>
    </row>
    <row r="1599" spans="1:27" hidden="1">
      <c r="A1599" s="408"/>
      <c r="B1599" s="412"/>
      <c r="C1599" s="578"/>
      <c r="D1599" s="582"/>
      <c r="E1599" s="586"/>
      <c r="F1599" s="643"/>
      <c r="G1599" s="621"/>
      <c r="H1599" s="453"/>
      <c r="I1599" s="565"/>
      <c r="J1599" s="606"/>
      <c r="K1599" s="453"/>
      <c r="L1599" s="460"/>
      <c r="M1599" s="451" t="str">
        <f>IF(C1599="","",VLOOKUP(C1599,'Reference 7.0 EULs'!$D$2:$E$114,2,))</f>
        <v/>
      </c>
      <c r="N1599" s="207" t="str">
        <f t="shared" si="296"/>
        <v/>
      </c>
      <c r="O1599" s="209" t="str">
        <f t="shared" si="292"/>
        <v/>
      </c>
      <c r="P1599" s="209"/>
      <c r="Q1599" s="209"/>
      <c r="R1599" s="208" t="str">
        <f t="shared" si="297"/>
        <v/>
      </c>
      <c r="S1599" s="210" t="str">
        <f t="shared" si="293"/>
        <v/>
      </c>
      <c r="T1599" s="211" t="str">
        <f>IF(M1599="","",'Step 1  Fixed Inputs'!$B$3*(1+'Step 1  Fixed Inputs'!$B$7)/('Step 1  Fixed Inputs'!$B$5-'Step 1  Fixed Inputs'!$B$7)*(1-((1+'Step 1  Fixed Inputs'!$B$7)/(1+'Step 1  Fixed Inputs'!$B$5))^$M1599))</f>
        <v/>
      </c>
      <c r="U1599" s="212" t="str">
        <f>IF(M1599="","",'Step 1  Fixed Inputs'!$B$4*(1+'Step 1  Fixed Inputs'!$B$7)/('Step 1  Fixed Inputs'!$B$5-'Step 1  Fixed Inputs'!$B$7)*(1-((1+'Step 1  Fixed Inputs'!$B$7)/(1+'Step 1  Fixed Inputs'!$B$5))^$M1599))</f>
        <v/>
      </c>
      <c r="V1599" s="213" t="str">
        <f>IF(M1599="","",T1599*#REF!)</f>
        <v/>
      </c>
      <c r="W1599" s="213" t="str">
        <f>IF(M1599="","",U1599*#REF!)</f>
        <v/>
      </c>
      <c r="X1599" s="211" t="str">
        <f>IF(M1599="","",T1599*#REF!+U1599*#REF!)</f>
        <v/>
      </c>
      <c r="Y1599" s="266" t="str">
        <f t="shared" si="294"/>
        <v/>
      </c>
      <c r="Z1599" s="269" t="str">
        <f t="shared" si="295"/>
        <v/>
      </c>
      <c r="AA1599" s="710" t="str">
        <f>IF(Y1599="","",Y1599*'Step 1  Fixed Inputs'!$B$8)</f>
        <v/>
      </c>
    </row>
    <row r="1600" spans="1:27" hidden="1">
      <c r="A1600" s="408"/>
      <c r="B1600" s="412"/>
      <c r="C1600" s="578"/>
      <c r="D1600" s="582"/>
      <c r="E1600" s="586"/>
      <c r="F1600" s="643"/>
      <c r="G1600" s="621"/>
      <c r="H1600" s="453"/>
      <c r="I1600" s="565"/>
      <c r="J1600" s="606"/>
      <c r="K1600" s="453"/>
      <c r="L1600" s="460"/>
      <c r="M1600" s="451" t="str">
        <f>IF(C1600="","",VLOOKUP(C1600,'Reference 7.0 EULs'!$D$2:$E$114,2,))</f>
        <v/>
      </c>
      <c r="N1600" s="207" t="str">
        <f t="shared" si="296"/>
        <v/>
      </c>
      <c r="O1600" s="209" t="str">
        <f t="shared" si="292"/>
        <v/>
      </c>
      <c r="P1600" s="209"/>
      <c r="Q1600" s="209"/>
      <c r="R1600" s="208" t="str">
        <f t="shared" si="297"/>
        <v/>
      </c>
      <c r="S1600" s="210" t="str">
        <f t="shared" si="293"/>
        <v/>
      </c>
      <c r="T1600" s="211" t="str">
        <f>IF(M1600="","",'Step 1  Fixed Inputs'!$B$3*(1+'Step 1  Fixed Inputs'!$B$7)/('Step 1  Fixed Inputs'!$B$5-'Step 1  Fixed Inputs'!$B$7)*(1-((1+'Step 1  Fixed Inputs'!$B$7)/(1+'Step 1  Fixed Inputs'!$B$5))^$M1600))</f>
        <v/>
      </c>
      <c r="U1600" s="212" t="str">
        <f>IF(M1600="","",'Step 1  Fixed Inputs'!$B$4*(1+'Step 1  Fixed Inputs'!$B$7)/('Step 1  Fixed Inputs'!$B$5-'Step 1  Fixed Inputs'!$B$7)*(1-((1+'Step 1  Fixed Inputs'!$B$7)/(1+'Step 1  Fixed Inputs'!$B$5))^$M1600))</f>
        <v/>
      </c>
      <c r="V1600" s="213" t="str">
        <f>IF(M1600="","",T1600*#REF!)</f>
        <v/>
      </c>
      <c r="W1600" s="213" t="str">
        <f>IF(M1600="","",U1600*#REF!)</f>
        <v/>
      </c>
      <c r="X1600" s="211" t="str">
        <f>IF(M1600="","",T1600*#REF!+U1600*#REF!)</f>
        <v/>
      </c>
      <c r="Y1600" s="266" t="str">
        <f t="shared" si="294"/>
        <v/>
      </c>
      <c r="Z1600" s="269" t="str">
        <f t="shared" si="295"/>
        <v/>
      </c>
      <c r="AA1600" s="710" t="str">
        <f>IF(Y1600="","",Y1600*'Step 1  Fixed Inputs'!$B$8)</f>
        <v/>
      </c>
    </row>
    <row r="1601" spans="2:27" hidden="1">
      <c r="B1601" s="412"/>
      <c r="C1601" s="578"/>
      <c r="D1601" s="582"/>
      <c r="E1601" s="586"/>
      <c r="F1601" s="643"/>
      <c r="G1601" s="621"/>
      <c r="H1601" s="453"/>
      <c r="I1601" s="565"/>
      <c r="J1601" s="606"/>
      <c r="K1601" s="453"/>
      <c r="L1601" s="460"/>
      <c r="M1601" s="451" t="str">
        <f>IF(C1601="","",VLOOKUP(C1601,'Reference 7.0 EULs'!$D$2:$E$114,2,))</f>
        <v/>
      </c>
      <c r="N1601" s="207" t="str">
        <f t="shared" si="296"/>
        <v/>
      </c>
      <c r="O1601" s="209" t="str">
        <f t="shared" si="292"/>
        <v/>
      </c>
      <c r="P1601" s="209"/>
      <c r="Q1601" s="209"/>
      <c r="R1601" s="208" t="str">
        <f t="shared" si="297"/>
        <v/>
      </c>
      <c r="S1601" s="210" t="str">
        <f t="shared" si="293"/>
        <v/>
      </c>
      <c r="T1601" s="211" t="str">
        <f>IF(M1601="","",'Step 1  Fixed Inputs'!$B$3*(1+'Step 1  Fixed Inputs'!$B$7)/('Step 1  Fixed Inputs'!$B$5-'Step 1  Fixed Inputs'!$B$7)*(1-((1+'Step 1  Fixed Inputs'!$B$7)/(1+'Step 1  Fixed Inputs'!$B$5))^$M1601))</f>
        <v/>
      </c>
      <c r="U1601" s="212" t="str">
        <f>IF(M1601="","",'Step 1  Fixed Inputs'!$B$4*(1+'Step 1  Fixed Inputs'!$B$7)/('Step 1  Fixed Inputs'!$B$5-'Step 1  Fixed Inputs'!$B$7)*(1-((1+'Step 1  Fixed Inputs'!$B$7)/(1+'Step 1  Fixed Inputs'!$B$5))^$M1601))</f>
        <v/>
      </c>
      <c r="V1601" s="213" t="str">
        <f>IF(M1601="","",T1601*#REF!)</f>
        <v/>
      </c>
      <c r="W1601" s="213" t="str">
        <f>IF(M1601="","",U1601*#REF!)</f>
        <v/>
      </c>
      <c r="X1601" s="211" t="str">
        <f>IF(M1601="","",T1601*#REF!+U1601*#REF!)</f>
        <v/>
      </c>
      <c r="Y1601" s="266" t="str">
        <f t="shared" si="294"/>
        <v/>
      </c>
      <c r="Z1601" s="269" t="str">
        <f t="shared" si="295"/>
        <v/>
      </c>
      <c r="AA1601" s="710" t="str">
        <f>IF(Y1601="","",Y1601*'Step 1  Fixed Inputs'!$B$8)</f>
        <v/>
      </c>
    </row>
    <row r="1602" spans="2:27" hidden="1">
      <c r="B1602" s="412"/>
      <c r="C1602" s="578"/>
      <c r="D1602" s="582"/>
      <c r="E1602" s="586"/>
      <c r="F1602" s="643"/>
      <c r="G1602" s="621"/>
      <c r="H1602" s="453"/>
      <c r="I1602" s="565"/>
      <c r="J1602" s="606"/>
      <c r="K1602" s="453"/>
      <c r="L1602" s="460"/>
      <c r="M1602" s="451" t="str">
        <f>IF(C1602="","",VLOOKUP(C1602,'Reference 7.0 EULs'!$D$2:$E$114,2,))</f>
        <v/>
      </c>
      <c r="N1602" s="207" t="str">
        <f t="shared" si="296"/>
        <v/>
      </c>
      <c r="O1602" s="209" t="str">
        <f t="shared" si="292"/>
        <v/>
      </c>
      <c r="P1602" s="209"/>
      <c r="Q1602" s="209"/>
      <c r="R1602" s="208" t="str">
        <f t="shared" si="297"/>
        <v/>
      </c>
      <c r="S1602" s="210" t="str">
        <f t="shared" si="293"/>
        <v/>
      </c>
      <c r="T1602" s="211" t="str">
        <f>IF(M1602="","",'Step 1  Fixed Inputs'!$B$3*(1+'Step 1  Fixed Inputs'!$B$7)/('Step 1  Fixed Inputs'!$B$5-'Step 1  Fixed Inputs'!$B$7)*(1-((1+'Step 1  Fixed Inputs'!$B$7)/(1+'Step 1  Fixed Inputs'!$B$5))^$M1602))</f>
        <v/>
      </c>
      <c r="U1602" s="212" t="str">
        <f>IF(M1602="","",'Step 1  Fixed Inputs'!$B$4*(1+'Step 1  Fixed Inputs'!$B$7)/('Step 1  Fixed Inputs'!$B$5-'Step 1  Fixed Inputs'!$B$7)*(1-((1+'Step 1  Fixed Inputs'!$B$7)/(1+'Step 1  Fixed Inputs'!$B$5))^$M1602))</f>
        <v/>
      </c>
      <c r="V1602" s="213" t="str">
        <f>IF(M1602="","",T1602*#REF!)</f>
        <v/>
      </c>
      <c r="W1602" s="213" t="str">
        <f>IF(M1602="","",U1602*#REF!)</f>
        <v/>
      </c>
      <c r="X1602" s="211" t="str">
        <f>IF(M1602="","",T1602*#REF!+U1602*#REF!)</f>
        <v/>
      </c>
      <c r="Y1602" s="266" t="str">
        <f t="shared" si="294"/>
        <v/>
      </c>
      <c r="Z1602" s="269" t="str">
        <f t="shared" si="295"/>
        <v/>
      </c>
      <c r="AA1602" s="710" t="str">
        <f>IF(Y1602="","",Y1602*'Step 1  Fixed Inputs'!$B$8)</f>
        <v/>
      </c>
    </row>
    <row r="1603" spans="2:27" hidden="1">
      <c r="B1603" s="412"/>
      <c r="C1603" s="578"/>
      <c r="D1603" s="582"/>
      <c r="E1603" s="586"/>
      <c r="F1603" s="643"/>
      <c r="G1603" s="621"/>
      <c r="H1603" s="453"/>
      <c r="I1603" s="565"/>
      <c r="J1603" s="606"/>
      <c r="K1603" s="453"/>
      <c r="L1603" s="460"/>
      <c r="M1603" s="451" t="str">
        <f>IF(C1603="","",VLOOKUP(C1603,'Reference 7.0 EULs'!$D$2:$E$114,2,))</f>
        <v/>
      </c>
      <c r="N1603" s="207" t="str">
        <f t="shared" si="296"/>
        <v/>
      </c>
      <c r="O1603" s="209" t="str">
        <f t="shared" si="292"/>
        <v/>
      </c>
      <c r="P1603" s="209"/>
      <c r="Q1603" s="209"/>
      <c r="R1603" s="208" t="str">
        <f t="shared" si="297"/>
        <v/>
      </c>
      <c r="S1603" s="210" t="str">
        <f t="shared" si="293"/>
        <v/>
      </c>
      <c r="T1603" s="211" t="str">
        <f>IF(M1603="","",'Step 1  Fixed Inputs'!$B$3*(1+'Step 1  Fixed Inputs'!$B$7)/('Step 1  Fixed Inputs'!$B$5-'Step 1  Fixed Inputs'!$B$7)*(1-((1+'Step 1  Fixed Inputs'!$B$7)/(1+'Step 1  Fixed Inputs'!$B$5))^$M1603))</f>
        <v/>
      </c>
      <c r="U1603" s="212" t="str">
        <f>IF(M1603="","",'Step 1  Fixed Inputs'!$B$4*(1+'Step 1  Fixed Inputs'!$B$7)/('Step 1  Fixed Inputs'!$B$5-'Step 1  Fixed Inputs'!$B$7)*(1-((1+'Step 1  Fixed Inputs'!$B$7)/(1+'Step 1  Fixed Inputs'!$B$5))^$M1603))</f>
        <v/>
      </c>
      <c r="V1603" s="213" t="str">
        <f>IF(M1603="","",T1603*#REF!)</f>
        <v/>
      </c>
      <c r="W1603" s="213" t="str">
        <f>IF(M1603="","",U1603*#REF!)</f>
        <v/>
      </c>
      <c r="X1603" s="211" t="str">
        <f>IF(M1603="","",T1603*#REF!+U1603*#REF!)</f>
        <v/>
      </c>
      <c r="Y1603" s="266" t="str">
        <f t="shared" si="294"/>
        <v/>
      </c>
      <c r="Z1603" s="269" t="str">
        <f t="shared" si="295"/>
        <v/>
      </c>
      <c r="AA1603" s="710" t="str">
        <f>IF(Y1603="","",Y1603*'Step 1  Fixed Inputs'!$B$8)</f>
        <v/>
      </c>
    </row>
    <row r="1604" spans="2:27" hidden="1">
      <c r="B1604" s="412"/>
      <c r="C1604" s="578"/>
      <c r="D1604" s="582"/>
      <c r="E1604" s="586"/>
      <c r="F1604" s="643"/>
      <c r="G1604" s="621"/>
      <c r="H1604" s="453"/>
      <c r="I1604" s="565"/>
      <c r="J1604" s="606"/>
      <c r="K1604" s="453"/>
      <c r="L1604" s="460"/>
      <c r="M1604" s="451" t="str">
        <f>IF(C1604="","",VLOOKUP(C1604,'Reference 7.0 EULs'!$D$2:$E$114,2,))</f>
        <v/>
      </c>
      <c r="N1604" s="207" t="str">
        <f t="shared" si="296"/>
        <v/>
      </c>
      <c r="O1604" s="209" t="str">
        <f t="shared" si="292"/>
        <v/>
      </c>
      <c r="P1604" s="209"/>
      <c r="Q1604" s="209"/>
      <c r="R1604" s="208" t="str">
        <f t="shared" si="297"/>
        <v/>
      </c>
      <c r="S1604" s="210" t="str">
        <f t="shared" si="293"/>
        <v/>
      </c>
      <c r="T1604" s="211" t="str">
        <f>IF(M1604="","",'Step 1  Fixed Inputs'!$B$3*(1+'Step 1  Fixed Inputs'!$B$7)/('Step 1  Fixed Inputs'!$B$5-'Step 1  Fixed Inputs'!$B$7)*(1-((1+'Step 1  Fixed Inputs'!$B$7)/(1+'Step 1  Fixed Inputs'!$B$5))^$M1604))</f>
        <v/>
      </c>
      <c r="U1604" s="212" t="str">
        <f>IF(M1604="","",'Step 1  Fixed Inputs'!$B$4*(1+'Step 1  Fixed Inputs'!$B$7)/('Step 1  Fixed Inputs'!$B$5-'Step 1  Fixed Inputs'!$B$7)*(1-((1+'Step 1  Fixed Inputs'!$B$7)/(1+'Step 1  Fixed Inputs'!$B$5))^$M1604))</f>
        <v/>
      </c>
      <c r="V1604" s="213" t="str">
        <f>IF(M1604="","",T1604*#REF!)</f>
        <v/>
      </c>
      <c r="W1604" s="213" t="str">
        <f>IF(M1604="","",U1604*#REF!)</f>
        <v/>
      </c>
      <c r="X1604" s="211" t="str">
        <f>IF(M1604="","",T1604*#REF!+U1604*#REF!)</f>
        <v/>
      </c>
      <c r="Y1604" s="266" t="str">
        <f t="shared" si="294"/>
        <v/>
      </c>
      <c r="Z1604" s="269" t="str">
        <f t="shared" si="295"/>
        <v/>
      </c>
      <c r="AA1604" s="710" t="str">
        <f>IF(Y1604="","",Y1604*'Step 1  Fixed Inputs'!$B$8)</f>
        <v/>
      </c>
    </row>
    <row r="1605" spans="2:27" hidden="1">
      <c r="B1605" s="412"/>
      <c r="C1605" s="578"/>
      <c r="D1605" s="582"/>
      <c r="E1605" s="586"/>
      <c r="F1605" s="643"/>
      <c r="G1605" s="621"/>
      <c r="H1605" s="453"/>
      <c r="I1605" s="565"/>
      <c r="J1605" s="606"/>
      <c r="K1605" s="453"/>
      <c r="L1605" s="460"/>
      <c r="M1605" s="451" t="str">
        <f>IF(C1605="","",VLOOKUP(C1605,'Reference 7.0 EULs'!$D$2:$E$114,2,))</f>
        <v/>
      </c>
      <c r="N1605" s="207" t="str">
        <f t="shared" si="296"/>
        <v/>
      </c>
      <c r="O1605" s="209" t="str">
        <f t="shared" si="292"/>
        <v/>
      </c>
      <c r="P1605" s="209"/>
      <c r="Q1605" s="209"/>
      <c r="R1605" s="208" t="str">
        <f t="shared" si="297"/>
        <v/>
      </c>
      <c r="S1605" s="210" t="str">
        <f t="shared" si="293"/>
        <v/>
      </c>
      <c r="T1605" s="211" t="str">
        <f>IF(M1605="","",'Step 1  Fixed Inputs'!$B$3*(1+'Step 1  Fixed Inputs'!$B$7)/('Step 1  Fixed Inputs'!$B$5-'Step 1  Fixed Inputs'!$B$7)*(1-((1+'Step 1  Fixed Inputs'!$B$7)/(1+'Step 1  Fixed Inputs'!$B$5))^$M1605))</f>
        <v/>
      </c>
      <c r="U1605" s="212" t="str">
        <f>IF(M1605="","",'Step 1  Fixed Inputs'!$B$4*(1+'Step 1  Fixed Inputs'!$B$7)/('Step 1  Fixed Inputs'!$B$5-'Step 1  Fixed Inputs'!$B$7)*(1-((1+'Step 1  Fixed Inputs'!$B$7)/(1+'Step 1  Fixed Inputs'!$B$5))^$M1605))</f>
        <v/>
      </c>
      <c r="V1605" s="213" t="str">
        <f>IF(M1605="","",T1605*#REF!)</f>
        <v/>
      </c>
      <c r="W1605" s="213" t="str">
        <f>IF(M1605="","",U1605*#REF!)</f>
        <v/>
      </c>
      <c r="X1605" s="211" t="str">
        <f>IF(M1605="","",T1605*#REF!+U1605*#REF!)</f>
        <v/>
      </c>
      <c r="Y1605" s="266" t="str">
        <f t="shared" si="294"/>
        <v/>
      </c>
      <c r="Z1605" s="269" t="str">
        <f t="shared" si="295"/>
        <v/>
      </c>
      <c r="AA1605" s="710" t="str">
        <f>IF(Y1605="","",Y1605*'Step 1  Fixed Inputs'!$B$8)</f>
        <v/>
      </c>
    </row>
    <row r="1606" spans="2:27" hidden="1">
      <c r="B1606" s="412"/>
      <c r="C1606" s="578"/>
      <c r="D1606" s="582"/>
      <c r="E1606" s="586"/>
      <c r="F1606" s="643"/>
      <c r="G1606" s="621"/>
      <c r="H1606" s="453"/>
      <c r="I1606" s="565"/>
      <c r="J1606" s="606"/>
      <c r="K1606" s="453"/>
      <c r="L1606" s="460"/>
      <c r="M1606" s="451" t="str">
        <f>IF(C1606="","",VLOOKUP(C1606,'Reference 7.0 EULs'!$D$2:$E$114,2,))</f>
        <v/>
      </c>
      <c r="N1606" s="207" t="str">
        <f t="shared" si="296"/>
        <v/>
      </c>
      <c r="O1606" s="209" t="str">
        <f t="shared" si="292"/>
        <v/>
      </c>
      <c r="P1606" s="209"/>
      <c r="Q1606" s="209"/>
      <c r="R1606" s="208" t="str">
        <f t="shared" si="297"/>
        <v/>
      </c>
      <c r="S1606" s="210" t="str">
        <f t="shared" si="293"/>
        <v/>
      </c>
      <c r="T1606" s="211" t="str">
        <f>IF(M1606="","",'Step 1  Fixed Inputs'!$B$3*(1+'Step 1  Fixed Inputs'!$B$7)/('Step 1  Fixed Inputs'!$B$5-'Step 1  Fixed Inputs'!$B$7)*(1-((1+'Step 1  Fixed Inputs'!$B$7)/(1+'Step 1  Fixed Inputs'!$B$5))^$M1606))</f>
        <v/>
      </c>
      <c r="U1606" s="212" t="str">
        <f>IF(M1606="","",'Step 1  Fixed Inputs'!$B$4*(1+'Step 1  Fixed Inputs'!$B$7)/('Step 1  Fixed Inputs'!$B$5-'Step 1  Fixed Inputs'!$B$7)*(1-((1+'Step 1  Fixed Inputs'!$B$7)/(1+'Step 1  Fixed Inputs'!$B$5))^$M1606))</f>
        <v/>
      </c>
      <c r="V1606" s="213" t="str">
        <f>IF(M1606="","",T1606*#REF!)</f>
        <v/>
      </c>
      <c r="W1606" s="213" t="str">
        <f>IF(M1606="","",U1606*#REF!)</f>
        <v/>
      </c>
      <c r="X1606" s="211" t="str">
        <f>IF(M1606="","",T1606*#REF!+U1606*#REF!)</f>
        <v/>
      </c>
      <c r="Y1606" s="266" t="str">
        <f t="shared" si="294"/>
        <v/>
      </c>
      <c r="Z1606" s="269" t="str">
        <f t="shared" si="295"/>
        <v/>
      </c>
      <c r="AA1606" s="710" t="str">
        <f>IF(Y1606="","",Y1606*'Step 1  Fixed Inputs'!$B$8)</f>
        <v/>
      </c>
    </row>
    <row r="1607" spans="2:27" hidden="1">
      <c r="B1607" s="412"/>
      <c r="C1607" s="578"/>
      <c r="D1607" s="582"/>
      <c r="E1607" s="586"/>
      <c r="F1607" s="643"/>
      <c r="G1607" s="621"/>
      <c r="H1607" s="453"/>
      <c r="I1607" s="565"/>
      <c r="J1607" s="606"/>
      <c r="K1607" s="453"/>
      <c r="L1607" s="460"/>
      <c r="M1607" s="451" t="str">
        <f>IF(C1607="","",VLOOKUP(C1607,'Reference 7.0 EULs'!$D$2:$E$114,2,))</f>
        <v/>
      </c>
      <c r="N1607" s="207" t="str">
        <f t="shared" si="296"/>
        <v/>
      </c>
      <c r="O1607" s="209" t="str">
        <f t="shared" si="292"/>
        <v/>
      </c>
      <c r="P1607" s="209"/>
      <c r="Q1607" s="209"/>
      <c r="R1607" s="208" t="str">
        <f t="shared" si="297"/>
        <v/>
      </c>
      <c r="S1607" s="210" t="str">
        <f t="shared" si="293"/>
        <v/>
      </c>
      <c r="T1607" s="211" t="str">
        <f>IF(M1607="","",'Step 1  Fixed Inputs'!$B$3*(1+'Step 1  Fixed Inputs'!$B$7)/('Step 1  Fixed Inputs'!$B$5-'Step 1  Fixed Inputs'!$B$7)*(1-((1+'Step 1  Fixed Inputs'!$B$7)/(1+'Step 1  Fixed Inputs'!$B$5))^$M1607))</f>
        <v/>
      </c>
      <c r="U1607" s="212" t="str">
        <f>IF(M1607="","",'Step 1  Fixed Inputs'!$B$4*(1+'Step 1  Fixed Inputs'!$B$7)/('Step 1  Fixed Inputs'!$B$5-'Step 1  Fixed Inputs'!$B$7)*(1-((1+'Step 1  Fixed Inputs'!$B$7)/(1+'Step 1  Fixed Inputs'!$B$5))^$M1607))</f>
        <v/>
      </c>
      <c r="V1607" s="213" t="str">
        <f>IF(M1607="","",T1607*#REF!)</f>
        <v/>
      </c>
      <c r="W1607" s="213" t="str">
        <f>IF(M1607="","",U1607*#REF!)</f>
        <v/>
      </c>
      <c r="X1607" s="211" t="str">
        <f>IF(M1607="","",T1607*#REF!+U1607*#REF!)</f>
        <v/>
      </c>
      <c r="Y1607" s="266" t="str">
        <f t="shared" si="294"/>
        <v/>
      </c>
      <c r="Z1607" s="269" t="str">
        <f t="shared" si="295"/>
        <v/>
      </c>
      <c r="AA1607" s="710" t="str">
        <f>IF(Y1607="","",Y1607*'Step 1  Fixed Inputs'!$B$8)</f>
        <v/>
      </c>
    </row>
    <row r="1608" spans="2:27" hidden="1">
      <c r="B1608" s="412"/>
      <c r="C1608" s="578"/>
      <c r="D1608" s="582"/>
      <c r="E1608" s="586"/>
      <c r="F1608" s="643"/>
      <c r="G1608" s="621"/>
      <c r="H1608" s="453"/>
      <c r="I1608" s="565"/>
      <c r="J1608" s="606"/>
      <c r="K1608" s="453"/>
      <c r="L1608" s="460"/>
      <c r="M1608" s="451" t="str">
        <f>IF(C1608="","",VLOOKUP(C1608,'Reference 7.0 EULs'!$D$2:$E$114,2,))</f>
        <v/>
      </c>
      <c r="N1608" s="207" t="str">
        <f t="shared" si="296"/>
        <v/>
      </c>
      <c r="O1608" s="209" t="str">
        <f t="shared" si="292"/>
        <v/>
      </c>
      <c r="P1608" s="209"/>
      <c r="Q1608" s="209"/>
      <c r="R1608" s="208" t="str">
        <f t="shared" si="297"/>
        <v/>
      </c>
      <c r="S1608" s="210" t="str">
        <f t="shared" si="293"/>
        <v/>
      </c>
      <c r="T1608" s="211" t="str">
        <f>IF(M1608="","",'Step 1  Fixed Inputs'!$B$3*(1+'Step 1  Fixed Inputs'!$B$7)/('Step 1  Fixed Inputs'!$B$5-'Step 1  Fixed Inputs'!$B$7)*(1-((1+'Step 1  Fixed Inputs'!$B$7)/(1+'Step 1  Fixed Inputs'!$B$5))^$M1608))</f>
        <v/>
      </c>
      <c r="U1608" s="212" t="str">
        <f>IF(M1608="","",'Step 1  Fixed Inputs'!$B$4*(1+'Step 1  Fixed Inputs'!$B$7)/('Step 1  Fixed Inputs'!$B$5-'Step 1  Fixed Inputs'!$B$7)*(1-((1+'Step 1  Fixed Inputs'!$B$7)/(1+'Step 1  Fixed Inputs'!$B$5))^$M1608))</f>
        <v/>
      </c>
      <c r="V1608" s="213" t="str">
        <f>IF(M1608="","",T1608*#REF!)</f>
        <v/>
      </c>
      <c r="W1608" s="213" t="str">
        <f>IF(M1608="","",U1608*#REF!)</f>
        <v/>
      </c>
      <c r="X1608" s="211" t="str">
        <f>IF(M1608="","",T1608*#REF!+U1608*#REF!)</f>
        <v/>
      </c>
      <c r="Y1608" s="266" t="str">
        <f t="shared" si="294"/>
        <v/>
      </c>
      <c r="Z1608" s="269" t="str">
        <f t="shared" si="295"/>
        <v/>
      </c>
      <c r="AA1608" s="710" t="str">
        <f>IF(Y1608="","",Y1608*'Step 1  Fixed Inputs'!$B$8)</f>
        <v/>
      </c>
    </row>
    <row r="1609" spans="2:27" hidden="1">
      <c r="B1609" s="412"/>
      <c r="C1609" s="578"/>
      <c r="D1609" s="582"/>
      <c r="E1609" s="586"/>
      <c r="F1609" s="643"/>
      <c r="G1609" s="621"/>
      <c r="H1609" s="453"/>
      <c r="I1609" s="565"/>
      <c r="J1609" s="606"/>
      <c r="K1609" s="453"/>
      <c r="L1609" s="460"/>
      <c r="M1609" s="451" t="str">
        <f>IF(C1609="","",VLOOKUP(C1609,'Reference 7.0 EULs'!$D$2:$E$114,2,))</f>
        <v/>
      </c>
      <c r="N1609" s="207" t="str">
        <f t="shared" si="296"/>
        <v/>
      </c>
      <c r="O1609" s="209" t="str">
        <f t="shared" si="292"/>
        <v/>
      </c>
      <c r="P1609" s="209"/>
      <c r="Q1609" s="209"/>
      <c r="R1609" s="208" t="str">
        <f t="shared" si="297"/>
        <v/>
      </c>
      <c r="S1609" s="210" t="str">
        <f t="shared" si="293"/>
        <v/>
      </c>
      <c r="T1609" s="211" t="str">
        <f>IF(M1609="","",'Step 1  Fixed Inputs'!$B$3*(1+'Step 1  Fixed Inputs'!$B$7)/('Step 1  Fixed Inputs'!$B$5-'Step 1  Fixed Inputs'!$B$7)*(1-((1+'Step 1  Fixed Inputs'!$B$7)/(1+'Step 1  Fixed Inputs'!$B$5))^$M1609))</f>
        <v/>
      </c>
      <c r="U1609" s="212" t="str">
        <f>IF(M1609="","",'Step 1  Fixed Inputs'!$B$4*(1+'Step 1  Fixed Inputs'!$B$7)/('Step 1  Fixed Inputs'!$B$5-'Step 1  Fixed Inputs'!$B$7)*(1-((1+'Step 1  Fixed Inputs'!$B$7)/(1+'Step 1  Fixed Inputs'!$B$5))^$M1609))</f>
        <v/>
      </c>
      <c r="V1609" s="213" t="str">
        <f>IF(M1609="","",T1609*#REF!)</f>
        <v/>
      </c>
      <c r="W1609" s="213" t="str">
        <f>IF(M1609="","",U1609*#REF!)</f>
        <v/>
      </c>
      <c r="X1609" s="211" t="str">
        <f>IF(M1609="","",T1609*#REF!+U1609*#REF!)</f>
        <v/>
      </c>
      <c r="Y1609" s="266" t="str">
        <f t="shared" si="294"/>
        <v/>
      </c>
      <c r="Z1609" s="269" t="str">
        <f t="shared" si="295"/>
        <v/>
      </c>
      <c r="AA1609" s="710" t="str">
        <f>IF(Y1609="","",Y1609*'Step 1  Fixed Inputs'!$B$8)</f>
        <v/>
      </c>
    </row>
    <row r="1610" spans="2:27" hidden="1">
      <c r="B1610" s="412"/>
      <c r="C1610" s="578"/>
      <c r="D1610" s="582"/>
      <c r="E1610" s="586"/>
      <c r="F1610" s="643"/>
      <c r="G1610" s="621"/>
      <c r="H1610" s="453"/>
      <c r="I1610" s="565"/>
      <c r="J1610" s="606"/>
      <c r="K1610" s="453"/>
      <c r="L1610" s="460"/>
      <c r="M1610" s="451" t="str">
        <f>IF(C1610="","",VLOOKUP(C1610,'Reference 7.0 EULs'!$D$2:$E$114,2,))</f>
        <v/>
      </c>
      <c r="N1610" s="207" t="str">
        <f t="shared" si="296"/>
        <v/>
      </c>
      <c r="O1610" s="209" t="str">
        <f t="shared" si="292"/>
        <v/>
      </c>
      <c r="P1610" s="209"/>
      <c r="Q1610" s="209"/>
      <c r="R1610" s="208" t="str">
        <f t="shared" si="297"/>
        <v/>
      </c>
      <c r="S1610" s="210" t="str">
        <f t="shared" si="293"/>
        <v/>
      </c>
      <c r="T1610" s="211" t="str">
        <f>IF(M1610="","",'Step 1  Fixed Inputs'!$B$3*(1+'Step 1  Fixed Inputs'!$B$7)/('Step 1  Fixed Inputs'!$B$5-'Step 1  Fixed Inputs'!$B$7)*(1-((1+'Step 1  Fixed Inputs'!$B$7)/(1+'Step 1  Fixed Inputs'!$B$5))^$M1610))</f>
        <v/>
      </c>
      <c r="U1610" s="212" t="str">
        <f>IF(M1610="","",'Step 1  Fixed Inputs'!$B$4*(1+'Step 1  Fixed Inputs'!$B$7)/('Step 1  Fixed Inputs'!$B$5-'Step 1  Fixed Inputs'!$B$7)*(1-((1+'Step 1  Fixed Inputs'!$B$7)/(1+'Step 1  Fixed Inputs'!$B$5))^$M1610))</f>
        <v/>
      </c>
      <c r="V1610" s="213" t="str">
        <f>IF(M1610="","",T1610*#REF!)</f>
        <v/>
      </c>
      <c r="W1610" s="213" t="str">
        <f>IF(M1610="","",U1610*#REF!)</f>
        <v/>
      </c>
      <c r="X1610" s="211" t="str">
        <f>IF(M1610="","",T1610*#REF!+U1610*#REF!)</f>
        <v/>
      </c>
      <c r="Y1610" s="266" t="str">
        <f t="shared" si="294"/>
        <v/>
      </c>
      <c r="Z1610" s="269" t="str">
        <f t="shared" si="295"/>
        <v/>
      </c>
      <c r="AA1610" s="710" t="str">
        <f>IF(Y1610="","",Y1610*'Step 1  Fixed Inputs'!$B$8)</f>
        <v/>
      </c>
    </row>
    <row r="1611" spans="2:27" hidden="1">
      <c r="B1611" s="412"/>
      <c r="C1611" s="578"/>
      <c r="D1611" s="582"/>
      <c r="E1611" s="586"/>
      <c r="F1611" s="643"/>
      <c r="G1611" s="621"/>
      <c r="H1611" s="453"/>
      <c r="I1611" s="565"/>
      <c r="J1611" s="606"/>
      <c r="K1611" s="453"/>
      <c r="L1611" s="460"/>
      <c r="M1611" s="451" t="str">
        <f>IF(C1611="","",VLOOKUP(C1611,'Reference 7.0 EULs'!$D$2:$E$114,2,))</f>
        <v/>
      </c>
      <c r="N1611" s="207" t="str">
        <f t="shared" si="296"/>
        <v/>
      </c>
      <c r="O1611" s="209" t="str">
        <f t="shared" si="292"/>
        <v/>
      </c>
      <c r="P1611" s="209"/>
      <c r="Q1611" s="209"/>
      <c r="R1611" s="208" t="str">
        <f t="shared" si="297"/>
        <v/>
      </c>
      <c r="S1611" s="210" t="str">
        <f t="shared" si="293"/>
        <v/>
      </c>
      <c r="T1611" s="211" t="str">
        <f>IF(M1611="","",'Step 1  Fixed Inputs'!$B$3*(1+'Step 1  Fixed Inputs'!$B$7)/('Step 1  Fixed Inputs'!$B$5-'Step 1  Fixed Inputs'!$B$7)*(1-((1+'Step 1  Fixed Inputs'!$B$7)/(1+'Step 1  Fixed Inputs'!$B$5))^$M1611))</f>
        <v/>
      </c>
      <c r="U1611" s="212" t="str">
        <f>IF(M1611="","",'Step 1  Fixed Inputs'!$B$4*(1+'Step 1  Fixed Inputs'!$B$7)/('Step 1  Fixed Inputs'!$B$5-'Step 1  Fixed Inputs'!$B$7)*(1-((1+'Step 1  Fixed Inputs'!$B$7)/(1+'Step 1  Fixed Inputs'!$B$5))^$M1611))</f>
        <v/>
      </c>
      <c r="V1611" s="213" t="str">
        <f>IF(M1611="","",T1611*#REF!)</f>
        <v/>
      </c>
      <c r="W1611" s="213" t="str">
        <f>IF(M1611="","",U1611*#REF!)</f>
        <v/>
      </c>
      <c r="X1611" s="211" t="str">
        <f>IF(M1611="","",T1611*#REF!+U1611*#REF!)</f>
        <v/>
      </c>
      <c r="Y1611" s="266" t="str">
        <f t="shared" si="294"/>
        <v/>
      </c>
      <c r="Z1611" s="269" t="str">
        <f t="shared" si="295"/>
        <v/>
      </c>
      <c r="AA1611" s="710" t="str">
        <f>IF(Y1611="","",Y1611*'Step 1  Fixed Inputs'!$B$8)</f>
        <v/>
      </c>
    </row>
    <row r="1612" spans="2:27" hidden="1">
      <c r="B1612" s="412"/>
      <c r="C1612" s="578"/>
      <c r="D1612" s="582"/>
      <c r="E1612" s="586"/>
      <c r="F1612" s="643"/>
      <c r="G1612" s="621"/>
      <c r="H1612" s="453"/>
      <c r="I1612" s="565"/>
      <c r="J1612" s="606"/>
      <c r="K1612" s="453"/>
      <c r="L1612" s="460"/>
      <c r="M1612" s="451" t="str">
        <f>IF(C1612="","",VLOOKUP(C1612,'Reference 7.0 EULs'!$D$2:$E$114,2,))</f>
        <v/>
      </c>
      <c r="N1612" s="207" t="str">
        <f t="shared" si="296"/>
        <v/>
      </c>
      <c r="O1612" s="209" t="str">
        <f t="shared" si="292"/>
        <v/>
      </c>
      <c r="P1612" s="209"/>
      <c r="Q1612" s="209"/>
      <c r="R1612" s="208" t="str">
        <f t="shared" si="297"/>
        <v/>
      </c>
      <c r="S1612" s="210" t="str">
        <f t="shared" si="293"/>
        <v/>
      </c>
      <c r="T1612" s="211" t="str">
        <f>IF(M1612="","",'Step 1  Fixed Inputs'!$B$3*(1+'Step 1  Fixed Inputs'!$B$7)/('Step 1  Fixed Inputs'!$B$5-'Step 1  Fixed Inputs'!$B$7)*(1-((1+'Step 1  Fixed Inputs'!$B$7)/(1+'Step 1  Fixed Inputs'!$B$5))^$M1612))</f>
        <v/>
      </c>
      <c r="U1612" s="212" t="str">
        <f>IF(M1612="","",'Step 1  Fixed Inputs'!$B$4*(1+'Step 1  Fixed Inputs'!$B$7)/('Step 1  Fixed Inputs'!$B$5-'Step 1  Fixed Inputs'!$B$7)*(1-((1+'Step 1  Fixed Inputs'!$B$7)/(1+'Step 1  Fixed Inputs'!$B$5))^$M1612))</f>
        <v/>
      </c>
      <c r="V1612" s="213" t="str">
        <f>IF(M1612="","",T1612*#REF!)</f>
        <v/>
      </c>
      <c r="W1612" s="213" t="str">
        <f>IF(M1612="","",U1612*#REF!)</f>
        <v/>
      </c>
      <c r="X1612" s="211" t="str">
        <f>IF(M1612="","",T1612*#REF!+U1612*#REF!)</f>
        <v/>
      </c>
      <c r="Y1612" s="266" t="str">
        <f t="shared" si="294"/>
        <v/>
      </c>
      <c r="Z1612" s="269" t="str">
        <f t="shared" si="295"/>
        <v/>
      </c>
      <c r="AA1612" s="710" t="str">
        <f>IF(Y1612="","",Y1612*'Step 1  Fixed Inputs'!$B$8)</f>
        <v/>
      </c>
    </row>
    <row r="1613" spans="2:27" hidden="1">
      <c r="B1613" s="238"/>
      <c r="C1613" s="572"/>
      <c r="D1613" s="583"/>
      <c r="E1613" s="587"/>
      <c r="F1613" s="646"/>
      <c r="G1613" s="622"/>
      <c r="H1613" s="454"/>
      <c r="I1613" s="566"/>
      <c r="J1613" s="607"/>
      <c r="K1613" s="454"/>
      <c r="L1613" s="455"/>
      <c r="M1613" s="451" t="str">
        <f>IF(C1613="","",VLOOKUP(C1613,'Reference 7.0 EULs'!$D$2:$E$114,2,))</f>
        <v/>
      </c>
      <c r="N1613" s="207" t="str">
        <f t="shared" si="296"/>
        <v/>
      </c>
      <c r="O1613" s="209" t="str">
        <f t="shared" si="292"/>
        <v/>
      </c>
      <c r="P1613" s="209"/>
      <c r="Q1613" s="209"/>
      <c r="R1613" s="208" t="str">
        <f t="shared" si="297"/>
        <v/>
      </c>
      <c r="S1613" s="210" t="str">
        <f t="shared" si="293"/>
        <v/>
      </c>
      <c r="T1613" s="211" t="str">
        <f>IF(M1613="","",'Step 1  Fixed Inputs'!$B$3*(1+'Step 1  Fixed Inputs'!$B$7)/('Step 1  Fixed Inputs'!$B$5-'Step 1  Fixed Inputs'!$B$7)*(1-((1+'Step 1  Fixed Inputs'!$B$7)/(1+'Step 1  Fixed Inputs'!$B$5))^$M1613))</f>
        <v/>
      </c>
      <c r="U1613" s="212" t="str">
        <f>IF(M1613="","",'Step 1  Fixed Inputs'!$B$4*(1+'Step 1  Fixed Inputs'!$B$7)/('Step 1  Fixed Inputs'!$B$5-'Step 1  Fixed Inputs'!$B$7)*(1-((1+'Step 1  Fixed Inputs'!$B$7)/(1+'Step 1  Fixed Inputs'!$B$5))^$M1613))</f>
        <v/>
      </c>
      <c r="V1613" s="213" t="str">
        <f>IF(M1613="","",T1613*#REF!)</f>
        <v/>
      </c>
      <c r="W1613" s="213" t="str">
        <f>IF(M1613="","",U1613*#REF!)</f>
        <v/>
      </c>
      <c r="X1613" s="211" t="str">
        <f>IF(M1613="","",T1613*#REF!+U1613*#REF!)</f>
        <v/>
      </c>
      <c r="Y1613" s="266" t="str">
        <f t="shared" si="294"/>
        <v/>
      </c>
      <c r="Z1613" s="269" t="str">
        <f t="shared" si="295"/>
        <v/>
      </c>
      <c r="AA1613" s="710" t="str">
        <f>IF(Y1613="","",Y1613*'Step 1  Fixed Inputs'!$B$8)</f>
        <v/>
      </c>
    </row>
    <row r="1614" spans="2:27" hidden="1">
      <c r="B1614" s="238"/>
      <c r="C1614" s="572"/>
      <c r="D1614" s="583"/>
      <c r="E1614" s="587"/>
      <c r="F1614" s="646"/>
      <c r="G1614" s="622"/>
      <c r="H1614" s="454"/>
      <c r="I1614" s="566"/>
      <c r="J1614" s="607"/>
      <c r="K1614" s="454"/>
      <c r="L1614" s="455"/>
      <c r="M1614" s="451" t="str">
        <f>IF(C1614="","",VLOOKUP(C1614,'Reference 7.0 EULs'!$D$2:$E$114,2,))</f>
        <v/>
      </c>
      <c r="N1614" s="207" t="str">
        <f t="shared" si="296"/>
        <v/>
      </c>
      <c r="O1614" s="209" t="str">
        <f t="shared" si="292"/>
        <v/>
      </c>
      <c r="P1614" s="209"/>
      <c r="Q1614" s="209"/>
      <c r="R1614" s="208" t="str">
        <f t="shared" si="297"/>
        <v/>
      </c>
      <c r="S1614" s="210" t="str">
        <f t="shared" si="293"/>
        <v/>
      </c>
      <c r="T1614" s="211" t="str">
        <f>IF(M1614="","",'Step 1  Fixed Inputs'!$B$3*(1+'Step 1  Fixed Inputs'!$B$7)/('Step 1  Fixed Inputs'!$B$5-'Step 1  Fixed Inputs'!$B$7)*(1-((1+'Step 1  Fixed Inputs'!$B$7)/(1+'Step 1  Fixed Inputs'!$B$5))^$M1614))</f>
        <v/>
      </c>
      <c r="U1614" s="212" t="str">
        <f>IF(M1614="","",'Step 1  Fixed Inputs'!$B$4*(1+'Step 1  Fixed Inputs'!$B$7)/('Step 1  Fixed Inputs'!$B$5-'Step 1  Fixed Inputs'!$B$7)*(1-((1+'Step 1  Fixed Inputs'!$B$7)/(1+'Step 1  Fixed Inputs'!$B$5))^$M1614))</f>
        <v/>
      </c>
      <c r="V1614" s="213" t="str">
        <f>IF(M1614="","",T1614*#REF!)</f>
        <v/>
      </c>
      <c r="W1614" s="213" t="str">
        <f>IF(M1614="","",U1614*#REF!)</f>
        <v/>
      </c>
      <c r="X1614" s="211" t="str">
        <f>IF(M1614="","",T1614*#REF!+U1614*#REF!)</f>
        <v/>
      </c>
      <c r="Y1614" s="266" t="str">
        <f t="shared" si="294"/>
        <v/>
      </c>
      <c r="Z1614" s="269" t="str">
        <f t="shared" si="295"/>
        <v/>
      </c>
      <c r="AA1614" s="710" t="str">
        <f>IF(Y1614="","",Y1614*'Step 1  Fixed Inputs'!$B$8)</f>
        <v/>
      </c>
    </row>
    <row r="1615" spans="2:27" hidden="1">
      <c r="B1615" s="238"/>
      <c r="C1615" s="572"/>
      <c r="D1615" s="583"/>
      <c r="E1615" s="587"/>
      <c r="F1615" s="646"/>
      <c r="G1615" s="622"/>
      <c r="H1615" s="454"/>
      <c r="I1615" s="566"/>
      <c r="J1615" s="607"/>
      <c r="K1615" s="454"/>
      <c r="L1615" s="455"/>
      <c r="M1615" s="451" t="str">
        <f>IF(C1615="","",VLOOKUP(C1615,'Reference 7.0 EULs'!$D$2:$E$114,2,))</f>
        <v/>
      </c>
      <c r="N1615" s="207" t="str">
        <f t="shared" si="296"/>
        <v/>
      </c>
      <c r="O1615" s="209" t="str">
        <f t="shared" si="292"/>
        <v/>
      </c>
      <c r="P1615" s="209"/>
      <c r="Q1615" s="209"/>
      <c r="R1615" s="208" t="str">
        <f t="shared" si="297"/>
        <v/>
      </c>
      <c r="S1615" s="210" t="str">
        <f t="shared" si="293"/>
        <v/>
      </c>
      <c r="T1615" s="211" t="str">
        <f>IF(M1615="","",'Step 1  Fixed Inputs'!$B$3*(1+'Step 1  Fixed Inputs'!$B$7)/('Step 1  Fixed Inputs'!$B$5-'Step 1  Fixed Inputs'!$B$7)*(1-((1+'Step 1  Fixed Inputs'!$B$7)/(1+'Step 1  Fixed Inputs'!$B$5))^$M1615))</f>
        <v/>
      </c>
      <c r="U1615" s="212" t="str">
        <f>IF(M1615="","",'Step 1  Fixed Inputs'!$B$4*(1+'Step 1  Fixed Inputs'!$B$7)/('Step 1  Fixed Inputs'!$B$5-'Step 1  Fixed Inputs'!$B$7)*(1-((1+'Step 1  Fixed Inputs'!$B$7)/(1+'Step 1  Fixed Inputs'!$B$5))^$M1615))</f>
        <v/>
      </c>
      <c r="V1615" s="213" t="str">
        <f>IF(M1615="","",T1615*#REF!)</f>
        <v/>
      </c>
      <c r="W1615" s="213" t="str">
        <f>IF(M1615="","",U1615*#REF!)</f>
        <v/>
      </c>
      <c r="X1615" s="211" t="str">
        <f>IF(M1615="","",T1615*#REF!+U1615*#REF!)</f>
        <v/>
      </c>
      <c r="Y1615" s="266" t="str">
        <f t="shared" si="294"/>
        <v/>
      </c>
      <c r="Z1615" s="269" t="str">
        <f t="shared" si="295"/>
        <v/>
      </c>
      <c r="AA1615" s="710" t="str">
        <f>IF(Y1615="","",Y1615*'Step 1  Fixed Inputs'!$B$8)</f>
        <v/>
      </c>
    </row>
    <row r="1616" spans="2:27" hidden="1">
      <c r="B1616" s="238"/>
      <c r="C1616" s="572"/>
      <c r="D1616" s="583"/>
      <c r="E1616" s="587"/>
      <c r="F1616" s="646"/>
      <c r="G1616" s="622"/>
      <c r="H1616" s="454"/>
      <c r="I1616" s="566"/>
      <c r="J1616" s="607"/>
      <c r="K1616" s="454"/>
      <c r="L1616" s="455"/>
      <c r="M1616" s="451" t="str">
        <f>IF(C1616="","",VLOOKUP(C1616,'Reference 7.0 EULs'!$D$2:$E$114,2,))</f>
        <v/>
      </c>
      <c r="N1616" s="207" t="str">
        <f t="shared" si="296"/>
        <v/>
      </c>
      <c r="O1616" s="209" t="str">
        <f t="shared" si="292"/>
        <v/>
      </c>
      <c r="P1616" s="209"/>
      <c r="Q1616" s="209"/>
      <c r="R1616" s="208" t="str">
        <f t="shared" si="297"/>
        <v/>
      </c>
      <c r="S1616" s="210" t="str">
        <f t="shared" si="293"/>
        <v/>
      </c>
      <c r="T1616" s="211" t="str">
        <f>IF(M1616="","",'Step 1  Fixed Inputs'!$B$3*(1+'Step 1  Fixed Inputs'!$B$7)/('Step 1  Fixed Inputs'!$B$5-'Step 1  Fixed Inputs'!$B$7)*(1-((1+'Step 1  Fixed Inputs'!$B$7)/(1+'Step 1  Fixed Inputs'!$B$5))^$M1616))</f>
        <v/>
      </c>
      <c r="U1616" s="212" t="str">
        <f>IF(M1616="","",'Step 1  Fixed Inputs'!$B$4*(1+'Step 1  Fixed Inputs'!$B$7)/('Step 1  Fixed Inputs'!$B$5-'Step 1  Fixed Inputs'!$B$7)*(1-((1+'Step 1  Fixed Inputs'!$B$7)/(1+'Step 1  Fixed Inputs'!$B$5))^$M1616))</f>
        <v/>
      </c>
      <c r="V1616" s="213" t="str">
        <f>IF(M1616="","",T1616*#REF!)</f>
        <v/>
      </c>
      <c r="W1616" s="213" t="str">
        <f>IF(M1616="","",U1616*#REF!)</f>
        <v/>
      </c>
      <c r="X1616" s="211" t="str">
        <f>IF(M1616="","",T1616*#REF!+U1616*#REF!)</f>
        <v/>
      </c>
      <c r="Y1616" s="266" t="str">
        <f t="shared" si="294"/>
        <v/>
      </c>
      <c r="Z1616" s="269" t="str">
        <f t="shared" si="295"/>
        <v/>
      </c>
      <c r="AA1616" s="710" t="str">
        <f>IF(Y1616="","",Y1616*'Step 1  Fixed Inputs'!$B$8)</f>
        <v/>
      </c>
    </row>
    <row r="1617" spans="2:27" hidden="1">
      <c r="B1617" s="238"/>
      <c r="C1617" s="572"/>
      <c r="D1617" s="583"/>
      <c r="E1617" s="587"/>
      <c r="F1617" s="646"/>
      <c r="G1617" s="622"/>
      <c r="H1617" s="454"/>
      <c r="I1617" s="566"/>
      <c r="J1617" s="607"/>
      <c r="K1617" s="454"/>
      <c r="L1617" s="455"/>
      <c r="M1617" s="451" t="str">
        <f>IF(C1617="","",VLOOKUP(C1617,'Reference 7.0 EULs'!$D$2:$E$114,2,))</f>
        <v/>
      </c>
      <c r="N1617" s="207" t="str">
        <f t="shared" si="296"/>
        <v/>
      </c>
      <c r="O1617" s="209" t="str">
        <f t="shared" si="292"/>
        <v/>
      </c>
      <c r="P1617" s="209"/>
      <c r="Q1617" s="209"/>
      <c r="R1617" s="208" t="str">
        <f t="shared" si="297"/>
        <v/>
      </c>
      <c r="S1617" s="210" t="str">
        <f t="shared" si="293"/>
        <v/>
      </c>
      <c r="T1617" s="211" t="str">
        <f>IF(M1617="","",'Step 1  Fixed Inputs'!$B$3*(1+'Step 1  Fixed Inputs'!$B$7)/('Step 1  Fixed Inputs'!$B$5-'Step 1  Fixed Inputs'!$B$7)*(1-((1+'Step 1  Fixed Inputs'!$B$7)/(1+'Step 1  Fixed Inputs'!$B$5))^$M1617))</f>
        <v/>
      </c>
      <c r="U1617" s="212" t="str">
        <f>IF(M1617="","",'Step 1  Fixed Inputs'!$B$4*(1+'Step 1  Fixed Inputs'!$B$7)/('Step 1  Fixed Inputs'!$B$5-'Step 1  Fixed Inputs'!$B$7)*(1-((1+'Step 1  Fixed Inputs'!$B$7)/(1+'Step 1  Fixed Inputs'!$B$5))^$M1617))</f>
        <v/>
      </c>
      <c r="V1617" s="213" t="str">
        <f>IF(M1617="","",T1617*#REF!)</f>
        <v/>
      </c>
      <c r="W1617" s="213" t="str">
        <f>IF(M1617="","",U1617*#REF!)</f>
        <v/>
      </c>
      <c r="X1617" s="211" t="str">
        <f>IF(M1617="","",T1617*#REF!+U1617*#REF!)</f>
        <v/>
      </c>
      <c r="Y1617" s="266" t="str">
        <f t="shared" si="294"/>
        <v/>
      </c>
      <c r="Z1617" s="269" t="str">
        <f t="shared" si="295"/>
        <v/>
      </c>
      <c r="AA1617" s="710" t="str">
        <f>IF(Y1617="","",Y1617*'Step 1  Fixed Inputs'!$B$8)</f>
        <v/>
      </c>
    </row>
    <row r="1618" spans="2:27" hidden="1">
      <c r="B1618" s="238"/>
      <c r="C1618" s="572"/>
      <c r="D1618" s="583"/>
      <c r="E1618" s="587"/>
      <c r="F1618" s="646"/>
      <c r="G1618" s="622"/>
      <c r="H1618" s="454"/>
      <c r="I1618" s="566"/>
      <c r="J1618" s="607"/>
      <c r="K1618" s="454"/>
      <c r="L1618" s="455"/>
      <c r="M1618" s="451" t="str">
        <f>IF(C1618="","",VLOOKUP(C1618,'Reference 7.0 EULs'!$D$2:$E$114,2,))</f>
        <v/>
      </c>
      <c r="N1618" s="207" t="str">
        <f t="shared" si="296"/>
        <v/>
      </c>
      <c r="O1618" s="209" t="str">
        <f t="shared" si="292"/>
        <v/>
      </c>
      <c r="P1618" s="209"/>
      <c r="Q1618" s="209"/>
      <c r="R1618" s="208" t="str">
        <f t="shared" si="297"/>
        <v/>
      </c>
      <c r="S1618" s="210" t="str">
        <f t="shared" si="293"/>
        <v/>
      </c>
      <c r="T1618" s="211" t="str">
        <f>IF(M1618="","",'Step 1  Fixed Inputs'!$B$3*(1+'Step 1  Fixed Inputs'!$B$7)/('Step 1  Fixed Inputs'!$B$5-'Step 1  Fixed Inputs'!$B$7)*(1-((1+'Step 1  Fixed Inputs'!$B$7)/(1+'Step 1  Fixed Inputs'!$B$5))^$M1618))</f>
        <v/>
      </c>
      <c r="U1618" s="212" t="str">
        <f>IF(M1618="","",'Step 1  Fixed Inputs'!$B$4*(1+'Step 1  Fixed Inputs'!$B$7)/('Step 1  Fixed Inputs'!$B$5-'Step 1  Fixed Inputs'!$B$7)*(1-((1+'Step 1  Fixed Inputs'!$B$7)/(1+'Step 1  Fixed Inputs'!$B$5))^$M1618))</f>
        <v/>
      </c>
      <c r="V1618" s="213" t="str">
        <f>IF(M1618="","",T1618*#REF!)</f>
        <v/>
      </c>
      <c r="W1618" s="213" t="str">
        <f>IF(M1618="","",U1618*#REF!)</f>
        <v/>
      </c>
      <c r="X1618" s="211" t="str">
        <f>IF(M1618="","",T1618*#REF!+U1618*#REF!)</f>
        <v/>
      </c>
      <c r="Y1618" s="266" t="str">
        <f t="shared" si="294"/>
        <v/>
      </c>
      <c r="Z1618" s="269" t="str">
        <f t="shared" si="295"/>
        <v/>
      </c>
      <c r="AA1618" s="710" t="str">
        <f>IF(Y1618="","",Y1618*'Step 1  Fixed Inputs'!$B$8)</f>
        <v/>
      </c>
    </row>
    <row r="1619" spans="2:27" hidden="1">
      <c r="B1619" s="238"/>
      <c r="C1619" s="572"/>
      <c r="D1619" s="583"/>
      <c r="E1619" s="587"/>
      <c r="F1619" s="646"/>
      <c r="G1619" s="622"/>
      <c r="H1619" s="454"/>
      <c r="I1619" s="566"/>
      <c r="J1619" s="607"/>
      <c r="K1619" s="454"/>
      <c r="L1619" s="455"/>
      <c r="M1619" s="451" t="str">
        <f>IF(C1619="","",VLOOKUP(C1619,'Reference 7.0 EULs'!$D$2:$E$114,2,))</f>
        <v/>
      </c>
      <c r="N1619" s="207" t="str">
        <f t="shared" si="296"/>
        <v/>
      </c>
      <c r="O1619" s="209" t="str">
        <f t="shared" si="292"/>
        <v/>
      </c>
      <c r="P1619" s="209"/>
      <c r="Q1619" s="209"/>
      <c r="R1619" s="208" t="str">
        <f t="shared" si="297"/>
        <v/>
      </c>
      <c r="S1619" s="210" t="str">
        <f t="shared" si="293"/>
        <v/>
      </c>
      <c r="T1619" s="211" t="str">
        <f>IF(M1619="","",'Step 1  Fixed Inputs'!$B$3*(1+'Step 1  Fixed Inputs'!$B$7)/('Step 1  Fixed Inputs'!$B$5-'Step 1  Fixed Inputs'!$B$7)*(1-((1+'Step 1  Fixed Inputs'!$B$7)/(1+'Step 1  Fixed Inputs'!$B$5))^$M1619))</f>
        <v/>
      </c>
      <c r="U1619" s="212" t="str">
        <f>IF(M1619="","",'Step 1  Fixed Inputs'!$B$4*(1+'Step 1  Fixed Inputs'!$B$7)/('Step 1  Fixed Inputs'!$B$5-'Step 1  Fixed Inputs'!$B$7)*(1-((1+'Step 1  Fixed Inputs'!$B$7)/(1+'Step 1  Fixed Inputs'!$B$5))^$M1619))</f>
        <v/>
      </c>
      <c r="V1619" s="213" t="str">
        <f>IF(M1619="","",T1619*#REF!)</f>
        <v/>
      </c>
      <c r="W1619" s="213" t="str">
        <f>IF(M1619="","",U1619*#REF!)</f>
        <v/>
      </c>
      <c r="X1619" s="211" t="str">
        <f>IF(M1619="","",T1619*#REF!+U1619*#REF!)</f>
        <v/>
      </c>
      <c r="Y1619" s="266" t="str">
        <f t="shared" si="294"/>
        <v/>
      </c>
      <c r="Z1619" s="269" t="str">
        <f t="shared" si="295"/>
        <v/>
      </c>
      <c r="AA1619" s="710" t="str">
        <f>IF(Y1619="","",Y1619*'Step 1  Fixed Inputs'!$B$8)</f>
        <v/>
      </c>
    </row>
    <row r="1620" spans="2:27" hidden="1">
      <c r="B1620" s="238"/>
      <c r="C1620" s="572"/>
      <c r="D1620" s="583"/>
      <c r="E1620" s="587"/>
      <c r="F1620" s="646"/>
      <c r="G1620" s="622"/>
      <c r="H1620" s="454"/>
      <c r="I1620" s="566"/>
      <c r="J1620" s="607"/>
      <c r="K1620" s="454"/>
      <c r="L1620" s="455"/>
      <c r="M1620" s="451" t="str">
        <f>IF(C1620="","",VLOOKUP(C1620,'Reference 7.0 EULs'!$D$2:$E$114,2,))</f>
        <v/>
      </c>
      <c r="N1620" s="207" t="str">
        <f t="shared" si="296"/>
        <v/>
      </c>
      <c r="O1620" s="209" t="str">
        <f t="shared" si="292"/>
        <v/>
      </c>
      <c r="P1620" s="209"/>
      <c r="Q1620" s="209"/>
      <c r="R1620" s="208" t="str">
        <f t="shared" si="297"/>
        <v/>
      </c>
      <c r="S1620" s="210" t="str">
        <f t="shared" si="293"/>
        <v/>
      </c>
      <c r="T1620" s="211" t="str">
        <f>IF(M1620="","",'Step 1  Fixed Inputs'!$B$3*(1+'Step 1  Fixed Inputs'!$B$7)/('Step 1  Fixed Inputs'!$B$5-'Step 1  Fixed Inputs'!$B$7)*(1-((1+'Step 1  Fixed Inputs'!$B$7)/(1+'Step 1  Fixed Inputs'!$B$5))^$M1620))</f>
        <v/>
      </c>
      <c r="U1620" s="212" t="str">
        <f>IF(M1620="","",'Step 1  Fixed Inputs'!$B$4*(1+'Step 1  Fixed Inputs'!$B$7)/('Step 1  Fixed Inputs'!$B$5-'Step 1  Fixed Inputs'!$B$7)*(1-((1+'Step 1  Fixed Inputs'!$B$7)/(1+'Step 1  Fixed Inputs'!$B$5))^$M1620))</f>
        <v/>
      </c>
      <c r="V1620" s="213" t="str">
        <f>IF(M1620="","",T1620*#REF!)</f>
        <v/>
      </c>
      <c r="W1620" s="213" t="str">
        <f>IF(M1620="","",U1620*#REF!)</f>
        <v/>
      </c>
      <c r="X1620" s="211" t="str">
        <f>IF(M1620="","",T1620*#REF!+U1620*#REF!)</f>
        <v/>
      </c>
      <c r="Y1620" s="266" t="str">
        <f t="shared" si="294"/>
        <v/>
      </c>
      <c r="Z1620" s="269" t="str">
        <f t="shared" si="295"/>
        <v/>
      </c>
      <c r="AA1620" s="710" t="str">
        <f>IF(Y1620="","",Y1620*'Step 1  Fixed Inputs'!$B$8)</f>
        <v/>
      </c>
    </row>
    <row r="1621" spans="2:27" hidden="1">
      <c r="B1621" s="238"/>
      <c r="C1621" s="572"/>
      <c r="D1621" s="583"/>
      <c r="E1621" s="587"/>
      <c r="F1621" s="646"/>
      <c r="G1621" s="622"/>
      <c r="H1621" s="454"/>
      <c r="I1621" s="566"/>
      <c r="J1621" s="607"/>
      <c r="K1621" s="454"/>
      <c r="L1621" s="455"/>
      <c r="M1621" s="451" t="str">
        <f>IF(C1621="","",VLOOKUP(C1621,'Reference 7.0 EULs'!$D$2:$E$114,2,))</f>
        <v/>
      </c>
      <c r="N1621" s="207" t="str">
        <f t="shared" si="296"/>
        <v/>
      </c>
      <c r="O1621" s="209" t="str">
        <f t="shared" si="292"/>
        <v/>
      </c>
      <c r="P1621" s="209"/>
      <c r="Q1621" s="209"/>
      <c r="R1621" s="208" t="str">
        <f t="shared" si="297"/>
        <v/>
      </c>
      <c r="S1621" s="210" t="str">
        <f t="shared" si="293"/>
        <v/>
      </c>
      <c r="T1621" s="211" t="str">
        <f>IF(M1621="","",'Step 1  Fixed Inputs'!$B$3*(1+'Step 1  Fixed Inputs'!$B$7)/('Step 1  Fixed Inputs'!$B$5-'Step 1  Fixed Inputs'!$B$7)*(1-((1+'Step 1  Fixed Inputs'!$B$7)/(1+'Step 1  Fixed Inputs'!$B$5))^$M1621))</f>
        <v/>
      </c>
      <c r="U1621" s="212" t="str">
        <f>IF(M1621="","",'Step 1  Fixed Inputs'!$B$4*(1+'Step 1  Fixed Inputs'!$B$7)/('Step 1  Fixed Inputs'!$B$5-'Step 1  Fixed Inputs'!$B$7)*(1-((1+'Step 1  Fixed Inputs'!$B$7)/(1+'Step 1  Fixed Inputs'!$B$5))^$M1621))</f>
        <v/>
      </c>
      <c r="V1621" s="213" t="str">
        <f>IF(M1621="","",T1621*#REF!)</f>
        <v/>
      </c>
      <c r="W1621" s="213" t="str">
        <f>IF(M1621="","",U1621*#REF!)</f>
        <v/>
      </c>
      <c r="X1621" s="211" t="str">
        <f>IF(M1621="","",T1621*#REF!+U1621*#REF!)</f>
        <v/>
      </c>
      <c r="Y1621" s="266" t="str">
        <f t="shared" si="294"/>
        <v/>
      </c>
      <c r="Z1621" s="269" t="str">
        <f t="shared" si="295"/>
        <v/>
      </c>
      <c r="AA1621" s="710" t="str">
        <f>IF(Y1621="","",Y1621*'Step 1  Fixed Inputs'!$B$8)</f>
        <v/>
      </c>
    </row>
    <row r="1622" spans="2:27" hidden="1">
      <c r="B1622" s="238"/>
      <c r="C1622" s="572"/>
      <c r="D1622" s="583"/>
      <c r="E1622" s="587"/>
      <c r="F1622" s="646"/>
      <c r="G1622" s="622"/>
      <c r="H1622" s="454"/>
      <c r="I1622" s="566"/>
      <c r="J1622" s="607"/>
      <c r="K1622" s="454"/>
      <c r="L1622" s="455"/>
      <c r="M1622" s="451" t="str">
        <f>IF(C1622="","",VLOOKUP(C1622,'Reference 7.0 EULs'!$D$2:$E$114,2,))</f>
        <v/>
      </c>
      <c r="N1622" s="207" t="str">
        <f t="shared" si="296"/>
        <v/>
      </c>
      <c r="O1622" s="209" t="str">
        <f t="shared" si="292"/>
        <v/>
      </c>
      <c r="P1622" s="209"/>
      <c r="Q1622" s="209"/>
      <c r="R1622" s="208" t="str">
        <f t="shared" si="297"/>
        <v/>
      </c>
      <c r="S1622" s="210" t="str">
        <f t="shared" si="293"/>
        <v/>
      </c>
      <c r="T1622" s="211" t="str">
        <f>IF(M1622="","",'Step 1  Fixed Inputs'!$B$3*(1+'Step 1  Fixed Inputs'!$B$7)/('Step 1  Fixed Inputs'!$B$5-'Step 1  Fixed Inputs'!$B$7)*(1-((1+'Step 1  Fixed Inputs'!$B$7)/(1+'Step 1  Fixed Inputs'!$B$5))^$M1622))</f>
        <v/>
      </c>
      <c r="U1622" s="212" t="str">
        <f>IF(M1622="","",'Step 1  Fixed Inputs'!$B$4*(1+'Step 1  Fixed Inputs'!$B$7)/('Step 1  Fixed Inputs'!$B$5-'Step 1  Fixed Inputs'!$B$7)*(1-((1+'Step 1  Fixed Inputs'!$B$7)/(1+'Step 1  Fixed Inputs'!$B$5))^$M1622))</f>
        <v/>
      </c>
      <c r="V1622" s="213" t="str">
        <f>IF(M1622="","",T1622*#REF!)</f>
        <v/>
      </c>
      <c r="W1622" s="213" t="str">
        <f>IF(M1622="","",U1622*#REF!)</f>
        <v/>
      </c>
      <c r="X1622" s="211" t="str">
        <f>IF(M1622="","",T1622*#REF!+U1622*#REF!)</f>
        <v/>
      </c>
      <c r="Y1622" s="266" t="str">
        <f t="shared" si="294"/>
        <v/>
      </c>
      <c r="Z1622" s="269" t="str">
        <f t="shared" si="295"/>
        <v/>
      </c>
      <c r="AA1622" s="710" t="str">
        <f>IF(Y1622="","",Y1622*'Step 1  Fixed Inputs'!$B$8)</f>
        <v/>
      </c>
    </row>
    <row r="1623" spans="2:27" hidden="1">
      <c r="B1623" s="238"/>
      <c r="C1623" s="572"/>
      <c r="D1623" s="583"/>
      <c r="E1623" s="587"/>
      <c r="F1623" s="646"/>
      <c r="G1623" s="622"/>
      <c r="H1623" s="454"/>
      <c r="I1623" s="566"/>
      <c r="J1623" s="607"/>
      <c r="K1623" s="454"/>
      <c r="L1623" s="455"/>
      <c r="M1623" s="451" t="str">
        <f>IF(C1623="","",VLOOKUP(C1623,'Reference 7.0 EULs'!$D$2:$E$114,2,))</f>
        <v/>
      </c>
      <c r="N1623" s="207" t="str">
        <f t="shared" si="296"/>
        <v/>
      </c>
      <c r="O1623" s="209" t="str">
        <f t="shared" si="292"/>
        <v/>
      </c>
      <c r="P1623" s="209"/>
      <c r="Q1623" s="209"/>
      <c r="R1623" s="208" t="str">
        <f t="shared" si="297"/>
        <v/>
      </c>
      <c r="S1623" s="210" t="str">
        <f t="shared" si="293"/>
        <v/>
      </c>
      <c r="T1623" s="211" t="str">
        <f>IF(M1623="","",'Step 1  Fixed Inputs'!$B$3*(1+'Step 1  Fixed Inputs'!$B$7)/('Step 1  Fixed Inputs'!$B$5-'Step 1  Fixed Inputs'!$B$7)*(1-((1+'Step 1  Fixed Inputs'!$B$7)/(1+'Step 1  Fixed Inputs'!$B$5))^$M1623))</f>
        <v/>
      </c>
      <c r="U1623" s="212" t="str">
        <f>IF(M1623="","",'Step 1  Fixed Inputs'!$B$4*(1+'Step 1  Fixed Inputs'!$B$7)/('Step 1  Fixed Inputs'!$B$5-'Step 1  Fixed Inputs'!$B$7)*(1-((1+'Step 1  Fixed Inputs'!$B$7)/(1+'Step 1  Fixed Inputs'!$B$5))^$M1623))</f>
        <v/>
      </c>
      <c r="V1623" s="213" t="str">
        <f>IF(M1623="","",T1623*#REF!)</f>
        <v/>
      </c>
      <c r="W1623" s="213" t="str">
        <f>IF(M1623="","",U1623*#REF!)</f>
        <v/>
      </c>
      <c r="X1623" s="211" t="str">
        <f>IF(M1623="","",T1623*#REF!+U1623*#REF!)</f>
        <v/>
      </c>
      <c r="Y1623" s="266" t="str">
        <f t="shared" si="294"/>
        <v/>
      </c>
      <c r="Z1623" s="269" t="str">
        <f t="shared" si="295"/>
        <v/>
      </c>
      <c r="AA1623" s="710" t="str">
        <f>IF(Y1623="","",Y1623*'Step 1  Fixed Inputs'!$B$8)</f>
        <v/>
      </c>
    </row>
    <row r="1624" spans="2:27" hidden="1">
      <c r="B1624" s="238"/>
      <c r="C1624" s="572"/>
      <c r="D1624" s="583"/>
      <c r="E1624" s="587"/>
      <c r="F1624" s="646"/>
      <c r="G1624" s="622"/>
      <c r="H1624" s="454"/>
      <c r="I1624" s="566"/>
      <c r="J1624" s="607"/>
      <c r="K1624" s="454"/>
      <c r="L1624" s="455"/>
      <c r="M1624" s="451" t="str">
        <f>IF(C1624="","",VLOOKUP(C1624,'Reference 7.0 EULs'!$D$2:$E$114,2,))</f>
        <v/>
      </c>
      <c r="N1624" s="207" t="str">
        <f t="shared" si="296"/>
        <v/>
      </c>
      <c r="O1624" s="209" t="str">
        <f t="shared" si="292"/>
        <v/>
      </c>
      <c r="P1624" s="209"/>
      <c r="Q1624" s="209"/>
      <c r="R1624" s="208" t="str">
        <f t="shared" si="297"/>
        <v/>
      </c>
      <c r="S1624" s="210" t="str">
        <f t="shared" si="293"/>
        <v/>
      </c>
      <c r="T1624" s="211" t="str">
        <f>IF(M1624="","",'Step 1  Fixed Inputs'!$B$3*(1+'Step 1  Fixed Inputs'!$B$7)/('Step 1  Fixed Inputs'!$B$5-'Step 1  Fixed Inputs'!$B$7)*(1-((1+'Step 1  Fixed Inputs'!$B$7)/(1+'Step 1  Fixed Inputs'!$B$5))^$M1624))</f>
        <v/>
      </c>
      <c r="U1624" s="212" t="str">
        <f>IF(M1624="","",'Step 1  Fixed Inputs'!$B$4*(1+'Step 1  Fixed Inputs'!$B$7)/('Step 1  Fixed Inputs'!$B$5-'Step 1  Fixed Inputs'!$B$7)*(1-((1+'Step 1  Fixed Inputs'!$B$7)/(1+'Step 1  Fixed Inputs'!$B$5))^$M1624))</f>
        <v/>
      </c>
      <c r="V1624" s="213" t="str">
        <f>IF(M1624="","",T1624*#REF!)</f>
        <v/>
      </c>
      <c r="W1624" s="213" t="str">
        <f>IF(M1624="","",U1624*#REF!)</f>
        <v/>
      </c>
      <c r="X1624" s="211" t="str">
        <f>IF(M1624="","",T1624*#REF!+U1624*#REF!)</f>
        <v/>
      </c>
      <c r="Y1624" s="266" t="str">
        <f t="shared" si="294"/>
        <v/>
      </c>
      <c r="Z1624" s="269" t="str">
        <f t="shared" si="295"/>
        <v/>
      </c>
      <c r="AA1624" s="710" t="str">
        <f>IF(Y1624="","",Y1624*'Step 1  Fixed Inputs'!$B$8)</f>
        <v/>
      </c>
    </row>
    <row r="1625" spans="2:27" hidden="1">
      <c r="B1625" s="238"/>
      <c r="C1625" s="572"/>
      <c r="D1625" s="583"/>
      <c r="E1625" s="587"/>
      <c r="F1625" s="646"/>
      <c r="G1625" s="622"/>
      <c r="H1625" s="454"/>
      <c r="I1625" s="566"/>
      <c r="J1625" s="607"/>
      <c r="K1625" s="454"/>
      <c r="L1625" s="455"/>
      <c r="M1625" s="451" t="str">
        <f>IF(C1625="","",VLOOKUP(C1625,'Reference 7.0 EULs'!$D$2:$E$114,2,))</f>
        <v/>
      </c>
      <c r="N1625" s="207" t="str">
        <f t="shared" si="296"/>
        <v/>
      </c>
      <c r="O1625" s="209" t="str">
        <f t="shared" si="292"/>
        <v/>
      </c>
      <c r="P1625" s="209"/>
      <c r="Q1625" s="209"/>
      <c r="R1625" s="208" t="str">
        <f t="shared" si="297"/>
        <v/>
      </c>
      <c r="S1625" s="210" t="str">
        <f t="shared" si="293"/>
        <v/>
      </c>
      <c r="T1625" s="211" t="str">
        <f>IF(M1625="","",'Step 1  Fixed Inputs'!$B$3*(1+'Step 1  Fixed Inputs'!$B$7)/('Step 1  Fixed Inputs'!$B$5-'Step 1  Fixed Inputs'!$B$7)*(1-((1+'Step 1  Fixed Inputs'!$B$7)/(1+'Step 1  Fixed Inputs'!$B$5))^$M1625))</f>
        <v/>
      </c>
      <c r="U1625" s="212" t="str">
        <f>IF(M1625="","",'Step 1  Fixed Inputs'!$B$4*(1+'Step 1  Fixed Inputs'!$B$7)/('Step 1  Fixed Inputs'!$B$5-'Step 1  Fixed Inputs'!$B$7)*(1-((1+'Step 1  Fixed Inputs'!$B$7)/(1+'Step 1  Fixed Inputs'!$B$5))^$M1625))</f>
        <v/>
      </c>
      <c r="V1625" s="213" t="str">
        <f>IF(M1625="","",T1625*#REF!)</f>
        <v/>
      </c>
      <c r="W1625" s="213" t="str">
        <f>IF(M1625="","",U1625*#REF!)</f>
        <v/>
      </c>
      <c r="X1625" s="211" t="str">
        <f>IF(M1625="","",T1625*#REF!+U1625*#REF!)</f>
        <v/>
      </c>
      <c r="Y1625" s="266" t="str">
        <f t="shared" si="294"/>
        <v/>
      </c>
      <c r="Z1625" s="269" t="str">
        <f t="shared" si="295"/>
        <v/>
      </c>
      <c r="AA1625" s="710" t="str">
        <f>IF(Y1625="","",Y1625*'Step 1  Fixed Inputs'!$B$8)</f>
        <v/>
      </c>
    </row>
    <row r="1626" spans="2:27" hidden="1">
      <c r="B1626" s="238"/>
      <c r="C1626" s="572"/>
      <c r="D1626" s="583"/>
      <c r="E1626" s="587"/>
      <c r="F1626" s="646"/>
      <c r="G1626" s="622"/>
      <c r="H1626" s="454"/>
      <c r="I1626" s="566"/>
      <c r="J1626" s="607"/>
      <c r="K1626" s="454"/>
      <c r="L1626" s="455"/>
      <c r="M1626" s="451" t="str">
        <f>IF(C1626="","",VLOOKUP(C1626,'Reference 7.0 EULs'!$D$2:$E$114,2,))</f>
        <v/>
      </c>
      <c r="N1626" s="207" t="str">
        <f t="shared" si="296"/>
        <v/>
      </c>
      <c r="O1626" s="209" t="str">
        <f t="shared" si="292"/>
        <v/>
      </c>
      <c r="P1626" s="209"/>
      <c r="Q1626" s="209"/>
      <c r="R1626" s="208" t="str">
        <f t="shared" si="297"/>
        <v/>
      </c>
      <c r="S1626" s="210" t="str">
        <f t="shared" si="293"/>
        <v/>
      </c>
      <c r="T1626" s="211" t="str">
        <f>IF(M1626="","",'Step 1  Fixed Inputs'!$B$3*(1+'Step 1  Fixed Inputs'!$B$7)/('Step 1  Fixed Inputs'!$B$5-'Step 1  Fixed Inputs'!$B$7)*(1-((1+'Step 1  Fixed Inputs'!$B$7)/(1+'Step 1  Fixed Inputs'!$B$5))^$M1626))</f>
        <v/>
      </c>
      <c r="U1626" s="212" t="str">
        <f>IF(M1626="","",'Step 1  Fixed Inputs'!$B$4*(1+'Step 1  Fixed Inputs'!$B$7)/('Step 1  Fixed Inputs'!$B$5-'Step 1  Fixed Inputs'!$B$7)*(1-((1+'Step 1  Fixed Inputs'!$B$7)/(1+'Step 1  Fixed Inputs'!$B$5))^$M1626))</f>
        <v/>
      </c>
      <c r="V1626" s="213" t="str">
        <f>IF(M1626="","",T1626*#REF!)</f>
        <v/>
      </c>
      <c r="W1626" s="213" t="str">
        <f>IF(M1626="","",U1626*#REF!)</f>
        <v/>
      </c>
      <c r="X1626" s="211" t="str">
        <f>IF(M1626="","",T1626*#REF!+U1626*#REF!)</f>
        <v/>
      </c>
      <c r="Y1626" s="266" t="str">
        <f t="shared" si="294"/>
        <v/>
      </c>
      <c r="Z1626" s="269" t="str">
        <f t="shared" si="295"/>
        <v/>
      </c>
      <c r="AA1626" s="710" t="str">
        <f>IF(Y1626="","",Y1626*'Step 1  Fixed Inputs'!$B$8)</f>
        <v/>
      </c>
    </row>
    <row r="1627" spans="2:27" hidden="1">
      <c r="B1627" s="238"/>
      <c r="C1627" s="572"/>
      <c r="D1627" s="583"/>
      <c r="E1627" s="587"/>
      <c r="F1627" s="646"/>
      <c r="G1627" s="622"/>
      <c r="H1627" s="454"/>
      <c r="I1627" s="566"/>
      <c r="J1627" s="607"/>
      <c r="K1627" s="454"/>
      <c r="L1627" s="455"/>
      <c r="M1627" s="451" t="str">
        <f>IF(C1627="","",VLOOKUP(C1627,'Reference 7.0 EULs'!$D$2:$E$114,2,))</f>
        <v/>
      </c>
      <c r="N1627" s="207" t="str">
        <f t="shared" si="296"/>
        <v/>
      </c>
      <c r="O1627" s="209" t="str">
        <f t="shared" si="292"/>
        <v/>
      </c>
      <c r="P1627" s="209"/>
      <c r="Q1627" s="209"/>
      <c r="R1627" s="208" t="str">
        <f t="shared" si="297"/>
        <v/>
      </c>
      <c r="S1627" s="210" t="str">
        <f t="shared" si="293"/>
        <v/>
      </c>
      <c r="T1627" s="211" t="str">
        <f>IF(M1627="","",'Step 1  Fixed Inputs'!$B$3*(1+'Step 1  Fixed Inputs'!$B$7)/('Step 1  Fixed Inputs'!$B$5-'Step 1  Fixed Inputs'!$B$7)*(1-((1+'Step 1  Fixed Inputs'!$B$7)/(1+'Step 1  Fixed Inputs'!$B$5))^$M1627))</f>
        <v/>
      </c>
      <c r="U1627" s="212" t="str">
        <f>IF(M1627="","",'Step 1  Fixed Inputs'!$B$4*(1+'Step 1  Fixed Inputs'!$B$7)/('Step 1  Fixed Inputs'!$B$5-'Step 1  Fixed Inputs'!$B$7)*(1-((1+'Step 1  Fixed Inputs'!$B$7)/(1+'Step 1  Fixed Inputs'!$B$5))^$M1627))</f>
        <v/>
      </c>
      <c r="V1627" s="213" t="str">
        <f>IF(M1627="","",T1627*#REF!)</f>
        <v/>
      </c>
      <c r="W1627" s="213" t="str">
        <f>IF(M1627="","",U1627*#REF!)</f>
        <v/>
      </c>
      <c r="X1627" s="211" t="str">
        <f>IF(M1627="","",T1627*#REF!+U1627*#REF!)</f>
        <v/>
      </c>
      <c r="Y1627" s="266" t="str">
        <f t="shared" si="294"/>
        <v/>
      </c>
      <c r="Z1627" s="269" t="str">
        <f t="shared" si="295"/>
        <v/>
      </c>
      <c r="AA1627" s="710" t="str">
        <f>IF(Y1627="","",Y1627*'Step 1  Fixed Inputs'!$B$8)</f>
        <v/>
      </c>
    </row>
    <row r="1628" spans="2:27" hidden="1">
      <c r="B1628" s="238"/>
      <c r="C1628" s="572"/>
      <c r="D1628" s="583"/>
      <c r="E1628" s="587"/>
      <c r="F1628" s="646"/>
      <c r="G1628" s="622"/>
      <c r="H1628" s="454"/>
      <c r="I1628" s="566"/>
      <c r="J1628" s="607"/>
      <c r="K1628" s="454"/>
      <c r="L1628" s="455"/>
      <c r="M1628" s="451" t="str">
        <f>IF(C1628="","",VLOOKUP(C1628,'Reference 7.0 EULs'!$D$2:$E$114,2,))</f>
        <v/>
      </c>
      <c r="N1628" s="207" t="str">
        <f t="shared" si="296"/>
        <v/>
      </c>
      <c r="O1628" s="209" t="str">
        <f t="shared" si="292"/>
        <v/>
      </c>
      <c r="P1628" s="209"/>
      <c r="Q1628" s="209"/>
      <c r="R1628" s="208" t="str">
        <f t="shared" si="297"/>
        <v/>
      </c>
      <c r="S1628" s="210" t="str">
        <f t="shared" si="293"/>
        <v/>
      </c>
      <c r="T1628" s="211" t="str">
        <f>IF(M1628="","",'Step 1  Fixed Inputs'!$B$3*(1+'Step 1  Fixed Inputs'!$B$7)/('Step 1  Fixed Inputs'!$B$5-'Step 1  Fixed Inputs'!$B$7)*(1-((1+'Step 1  Fixed Inputs'!$B$7)/(1+'Step 1  Fixed Inputs'!$B$5))^$M1628))</f>
        <v/>
      </c>
      <c r="U1628" s="212" t="str">
        <f>IF(M1628="","",'Step 1  Fixed Inputs'!$B$4*(1+'Step 1  Fixed Inputs'!$B$7)/('Step 1  Fixed Inputs'!$B$5-'Step 1  Fixed Inputs'!$B$7)*(1-((1+'Step 1  Fixed Inputs'!$B$7)/(1+'Step 1  Fixed Inputs'!$B$5))^$M1628))</f>
        <v/>
      </c>
      <c r="V1628" s="213" t="str">
        <f>IF(M1628="","",T1628*#REF!)</f>
        <v/>
      </c>
      <c r="W1628" s="213" t="str">
        <f>IF(M1628="","",U1628*#REF!)</f>
        <v/>
      </c>
      <c r="X1628" s="211" t="str">
        <f>IF(M1628="","",T1628*#REF!+U1628*#REF!)</f>
        <v/>
      </c>
      <c r="Y1628" s="266" t="str">
        <f t="shared" si="294"/>
        <v/>
      </c>
      <c r="Z1628" s="269" t="str">
        <f t="shared" si="295"/>
        <v/>
      </c>
      <c r="AA1628" s="710" t="str">
        <f>IF(Y1628="","",Y1628*'Step 1  Fixed Inputs'!$B$8)</f>
        <v/>
      </c>
    </row>
    <row r="1629" spans="2:27" hidden="1">
      <c r="B1629" s="238"/>
      <c r="C1629" s="572"/>
      <c r="D1629" s="583"/>
      <c r="E1629" s="587"/>
      <c r="F1629" s="646"/>
      <c r="G1629" s="622"/>
      <c r="H1629" s="454"/>
      <c r="I1629" s="566"/>
      <c r="J1629" s="607"/>
      <c r="K1629" s="454"/>
      <c r="L1629" s="455"/>
      <c r="M1629" s="451" t="str">
        <f>IF(C1629="","",VLOOKUP(C1629,'Reference 7.0 EULs'!$D$2:$E$114,2,))</f>
        <v/>
      </c>
      <c r="N1629" s="207" t="str">
        <f t="shared" si="296"/>
        <v/>
      </c>
      <c r="O1629" s="209" t="str">
        <f t="shared" si="292"/>
        <v/>
      </c>
      <c r="P1629" s="209"/>
      <c r="Q1629" s="209"/>
      <c r="R1629" s="208" t="str">
        <f t="shared" si="297"/>
        <v/>
      </c>
      <c r="S1629" s="210" t="str">
        <f t="shared" si="293"/>
        <v/>
      </c>
      <c r="T1629" s="211" t="str">
        <f>IF(M1629="","",'Step 1  Fixed Inputs'!$B$3*(1+'Step 1  Fixed Inputs'!$B$7)/('Step 1  Fixed Inputs'!$B$5-'Step 1  Fixed Inputs'!$B$7)*(1-((1+'Step 1  Fixed Inputs'!$B$7)/(1+'Step 1  Fixed Inputs'!$B$5))^$M1629))</f>
        <v/>
      </c>
      <c r="U1629" s="212" t="str">
        <f>IF(M1629="","",'Step 1  Fixed Inputs'!$B$4*(1+'Step 1  Fixed Inputs'!$B$7)/('Step 1  Fixed Inputs'!$B$5-'Step 1  Fixed Inputs'!$B$7)*(1-((1+'Step 1  Fixed Inputs'!$B$7)/(1+'Step 1  Fixed Inputs'!$B$5))^$M1629))</f>
        <v/>
      </c>
      <c r="V1629" s="213" t="str">
        <f>IF(M1629="","",T1629*#REF!)</f>
        <v/>
      </c>
      <c r="W1629" s="213" t="str">
        <f>IF(M1629="","",U1629*#REF!)</f>
        <v/>
      </c>
      <c r="X1629" s="211" t="str">
        <f>IF(M1629="","",T1629*#REF!+U1629*#REF!)</f>
        <v/>
      </c>
      <c r="Y1629" s="266" t="str">
        <f t="shared" si="294"/>
        <v/>
      </c>
      <c r="Z1629" s="269" t="str">
        <f t="shared" si="295"/>
        <v/>
      </c>
      <c r="AA1629" s="710" t="str">
        <f>IF(Y1629="","",Y1629*'Step 1  Fixed Inputs'!$B$8)</f>
        <v/>
      </c>
    </row>
    <row r="1630" spans="2:27" hidden="1">
      <c r="B1630" s="238"/>
      <c r="C1630" s="572"/>
      <c r="D1630" s="583"/>
      <c r="E1630" s="587"/>
      <c r="F1630" s="646"/>
      <c r="G1630" s="622"/>
      <c r="H1630" s="454"/>
      <c r="I1630" s="566"/>
      <c r="J1630" s="607"/>
      <c r="K1630" s="454"/>
      <c r="L1630" s="455"/>
      <c r="M1630" s="451" t="str">
        <f>IF(C1630="","",VLOOKUP(C1630,'Reference 7.0 EULs'!$D$2:$E$114,2,))</f>
        <v/>
      </c>
      <c r="N1630" s="207" t="str">
        <f t="shared" si="296"/>
        <v/>
      </c>
      <c r="O1630" s="209" t="str">
        <f t="shared" si="292"/>
        <v/>
      </c>
      <c r="P1630" s="209"/>
      <c r="Q1630" s="209"/>
      <c r="R1630" s="208" t="str">
        <f t="shared" si="297"/>
        <v/>
      </c>
      <c r="S1630" s="210" t="str">
        <f t="shared" si="293"/>
        <v/>
      </c>
      <c r="T1630" s="211" t="str">
        <f>IF(M1630="","",'Step 1  Fixed Inputs'!$B$3*(1+'Step 1  Fixed Inputs'!$B$7)/('Step 1  Fixed Inputs'!$B$5-'Step 1  Fixed Inputs'!$B$7)*(1-((1+'Step 1  Fixed Inputs'!$B$7)/(1+'Step 1  Fixed Inputs'!$B$5))^$M1630))</f>
        <v/>
      </c>
      <c r="U1630" s="212" t="str">
        <f>IF(M1630="","",'Step 1  Fixed Inputs'!$B$4*(1+'Step 1  Fixed Inputs'!$B$7)/('Step 1  Fixed Inputs'!$B$5-'Step 1  Fixed Inputs'!$B$7)*(1-((1+'Step 1  Fixed Inputs'!$B$7)/(1+'Step 1  Fixed Inputs'!$B$5))^$M1630))</f>
        <v/>
      </c>
      <c r="V1630" s="213" t="str">
        <f>IF(M1630="","",T1630*#REF!)</f>
        <v/>
      </c>
      <c r="W1630" s="213" t="str">
        <f>IF(M1630="","",U1630*#REF!)</f>
        <v/>
      </c>
      <c r="X1630" s="211" t="str">
        <f>IF(M1630="","",T1630*#REF!+U1630*#REF!)</f>
        <v/>
      </c>
      <c r="Y1630" s="266" t="str">
        <f t="shared" si="294"/>
        <v/>
      </c>
      <c r="Z1630" s="269" t="str">
        <f t="shared" si="295"/>
        <v/>
      </c>
      <c r="AA1630" s="710" t="str">
        <f>IF(Y1630="","",Y1630*'Step 1  Fixed Inputs'!$B$8)</f>
        <v/>
      </c>
    </row>
    <row r="1631" spans="2:27" ht="16.5" hidden="1" customHeight="1" thickBot="1">
      <c r="B1631" s="243"/>
      <c r="C1631" s="579"/>
      <c r="D1631" s="584"/>
      <c r="E1631" s="588"/>
      <c r="F1631" s="647"/>
      <c r="G1631" s="623"/>
      <c r="H1631" s="457"/>
      <c r="I1631" s="597"/>
      <c r="J1631" s="608"/>
      <c r="K1631" s="457"/>
      <c r="L1631" s="458"/>
      <c r="M1631" s="451" t="str">
        <f>IF(C1631="","",VLOOKUP(C1631,'Reference 7.0 EULs'!$D$2:$E$114,2,))</f>
        <v/>
      </c>
      <c r="N1631" s="207" t="str">
        <f t="shared" si="296"/>
        <v/>
      </c>
      <c r="O1631" s="209" t="str">
        <f t="shared" si="292"/>
        <v/>
      </c>
      <c r="P1631" s="209"/>
      <c r="Q1631" s="209"/>
      <c r="R1631" s="208" t="str">
        <f t="shared" si="297"/>
        <v/>
      </c>
      <c r="S1631" s="210" t="str">
        <f t="shared" si="293"/>
        <v/>
      </c>
      <c r="T1631" s="211" t="str">
        <f>IF(M1631="","",'Step 1  Fixed Inputs'!$B$3*(1+'Step 1  Fixed Inputs'!$B$7)/('Step 1  Fixed Inputs'!$B$5-'Step 1  Fixed Inputs'!$B$7)*(1-((1+'Step 1  Fixed Inputs'!$B$7)/(1+'Step 1  Fixed Inputs'!$B$5))^$M1631))</f>
        <v/>
      </c>
      <c r="U1631" s="212" t="str">
        <f>IF(M1631="","",'Step 1  Fixed Inputs'!$B$4*(1+'Step 1  Fixed Inputs'!$B$7)/('Step 1  Fixed Inputs'!$B$5-'Step 1  Fixed Inputs'!$B$7)*(1-((1+'Step 1  Fixed Inputs'!$B$7)/(1+'Step 1  Fixed Inputs'!$B$5))^$M1631))</f>
        <v/>
      </c>
      <c r="V1631" s="213" t="str">
        <f>IF(M1631="","",T1631*#REF!)</f>
        <v/>
      </c>
      <c r="W1631" s="213" t="str">
        <f>IF(M1631="","",U1631*#REF!)</f>
        <v/>
      </c>
      <c r="X1631" s="211" t="str">
        <f>IF(M1631="","",T1631*#REF!+U1631*#REF!)</f>
        <v/>
      </c>
      <c r="Y1631" s="266" t="str">
        <f t="shared" si="294"/>
        <v/>
      </c>
      <c r="Z1631" s="269" t="str">
        <f t="shared" si="295"/>
        <v/>
      </c>
      <c r="AA1631" s="710" t="str">
        <f>IF(Y1631="","",Y1631*'Step 1  Fixed Inputs'!$B$8)</f>
        <v/>
      </c>
    </row>
    <row r="1632" spans="2:27" s="107" customFormat="1" ht="30.75" customHeight="1" thickBot="1">
      <c r="B1632" s="204" t="s">
        <v>113</v>
      </c>
      <c r="C1632" s="580"/>
      <c r="D1632" s="593"/>
      <c r="E1632" s="594"/>
      <c r="F1632" s="654">
        <f t="shared" ref="F1632:I1632" si="298">SUM(F1550,F1509,F1360,F1240,F1199,F1158,F1104,F1063,F1022,F981,F260,F219,F148,F44,F3,F1591)</f>
        <v>12234</v>
      </c>
      <c r="G1632" s="637">
        <f t="shared" si="298"/>
        <v>20007.549198999994</v>
      </c>
      <c r="H1632" s="468">
        <f t="shared" si="298"/>
        <v>44885305.796949998</v>
      </c>
      <c r="I1632" s="605">
        <f t="shared" si="298"/>
        <v>4431858.2500000019</v>
      </c>
      <c r="J1632" s="600"/>
      <c r="K1632" s="483">
        <f>SUM(K1550,K1509,K1360,K1240,K1199,K1158,K1104,K1063,K1022,K981,K260,K219,K148,K44,K3,K1591)</f>
        <v>1477046.66</v>
      </c>
      <c r="L1632" s="618">
        <f>SUM(L1550,L1509,L1360,L1240,L1199,L1158,L1104,L1063,L1022,L981,L260,L219,L148,L44,L3,L1591)</f>
        <v>5908904.910000002</v>
      </c>
      <c r="M1632" s="447" t="s">
        <v>154</v>
      </c>
      <c r="N1632" s="434">
        <f>SUM(N1550,N1509,N1360,N1240,N1199,N1158,N1104,N1063,N1022,N981,N260,N219,N148,N44,N3,N1591)</f>
        <v>823372.69698816026</v>
      </c>
      <c r="O1632" s="434">
        <f>SUM(O1550,O1509,O1360,O1240,O1199,O1158,O1104,O1063,O1022,O981,O260,O219,O148,O44,O3,O1591)</f>
        <v>6732277.6069881609</v>
      </c>
      <c r="P1632" s="434">
        <f>SUM(P1550,P1509,P1360,P1240,P1199,P1158,P1104,P1063,P1022,P981,P260,P219,P148,P44,P3,P1591)</f>
        <v>2496579.6969881603</v>
      </c>
      <c r="Q1632" s="434">
        <f>SUM(Q1550,Q1509,Q1360,Q1240,Q1199,Q1158,Q1104,Q1063,Q1022,Q981,Q260,Q219,Q148,Q44,Q3,Q1591)</f>
        <v>8405484.6069881618</v>
      </c>
      <c r="R1632" s="434">
        <f t="shared" ref="R1632:Y1632" si="299">SUM(R1550,R1509,R1360,R1240,R1199,R1158,R1104,R1063,R1022,R981,R260,R219,R148,R44,R3,R1591)</f>
        <v>2487219.6969881603</v>
      </c>
      <c r="S1632" s="434">
        <f t="shared" si="299"/>
        <v>8396124.6069881618</v>
      </c>
      <c r="T1632" s="205"/>
      <c r="U1632" s="205"/>
      <c r="V1632" s="205">
        <f t="shared" si="299"/>
        <v>11579855.668514032</v>
      </c>
      <c r="W1632" s="205">
        <f t="shared" si="299"/>
        <v>18489440.502516739</v>
      </c>
      <c r="X1632" s="205">
        <f t="shared" si="299"/>
        <v>30069296.171030767</v>
      </c>
      <c r="Y1632" s="205">
        <f t="shared" si="299"/>
        <v>21673171.564042605</v>
      </c>
      <c r="Z1632" s="268">
        <f t="shared" si="295"/>
        <v>3.5813303849735449</v>
      </c>
      <c r="AA1632" s="714">
        <f>SUM(AA1550,AA1509,AA1360,AA1240,AA1199,AA1158,AA1104,AA1063,AA1022,AA981,AA260,AA219,AA148,AA44,AA3,AA1591)</f>
        <v>2167317.156404261</v>
      </c>
    </row>
    <row r="1633" spans="1:28" ht="15" customHeight="1">
      <c r="A1633" s="408"/>
      <c r="B1633" s="408"/>
      <c r="C1633" s="408"/>
      <c r="L1633" s="471"/>
      <c r="N1633" s="20"/>
      <c r="Z1633" s="408"/>
      <c r="AA1633" s="408"/>
      <c r="AB1633" s="408"/>
    </row>
    <row r="1634" spans="1:28" ht="15" customHeight="1">
      <c r="A1634" s="408"/>
      <c r="B1634" s="408"/>
      <c r="C1634" s="408"/>
      <c r="L1634" s="472"/>
      <c r="N1634" s="20"/>
      <c r="Z1634" s="408"/>
      <c r="AA1634" s="408"/>
      <c r="AB1634" s="408"/>
    </row>
    <row r="1635" spans="1:28" ht="15" customHeight="1">
      <c r="A1635" s="408"/>
      <c r="B1635" s="408"/>
      <c r="C1635" s="408"/>
      <c r="L1635" s="472"/>
      <c r="N1635" s="20"/>
      <c r="Z1635" s="408"/>
      <c r="AA1635" s="408"/>
      <c r="AB1635" s="408"/>
    </row>
    <row r="1636" spans="1:28">
      <c r="A1636" s="408"/>
      <c r="B1636" s="408"/>
      <c r="C1636" s="408"/>
      <c r="L1636" s="472"/>
      <c r="N1636" s="20"/>
      <c r="Z1636" s="408"/>
      <c r="AA1636" s="408"/>
      <c r="AB1636" s="408"/>
    </row>
    <row r="1637" spans="1:28">
      <c r="A1637" s="408"/>
      <c r="B1637" s="408"/>
      <c r="C1637" s="408"/>
      <c r="Z1637" s="408"/>
      <c r="AA1637" s="408"/>
      <c r="AB1637" s="408"/>
    </row>
    <row r="1638" spans="1:28">
      <c r="A1638" s="408"/>
      <c r="B1638" s="408"/>
      <c r="C1638" s="408"/>
      <c r="Z1638" s="408"/>
      <c r="AA1638" s="408"/>
      <c r="AB1638" s="408"/>
    </row>
    <row r="1639" spans="1:28">
      <c r="A1639" s="408"/>
      <c r="B1639" s="408"/>
      <c r="C1639" s="408"/>
      <c r="Z1639" s="408"/>
      <c r="AA1639" s="408"/>
      <c r="AB1639" s="408"/>
    </row>
    <row r="1640" spans="1:28">
      <c r="A1640" s="408"/>
      <c r="B1640" s="408"/>
      <c r="C1640" s="408"/>
      <c r="Z1640" s="408"/>
      <c r="AA1640" s="408"/>
      <c r="AB1640" s="408"/>
    </row>
  </sheetData>
  <sheetProtection formatCells="0" formatColumns="0" formatRows="0" pivotTables="0"/>
  <mergeCells count="9">
    <mergeCell ref="V1:W1"/>
    <mergeCell ref="X1:Y1"/>
    <mergeCell ref="A11:A15"/>
    <mergeCell ref="R1:S1"/>
    <mergeCell ref="T1:U1"/>
    <mergeCell ref="D1:E1"/>
    <mergeCell ref="J1:L1"/>
    <mergeCell ref="F1:I1"/>
    <mergeCell ref="N1:Q1"/>
  </mergeCells>
  <conditionalFormatting sqref="Z4:Z1632">
    <cfRule type="cellIs" dxfId="3" priority="2" operator="lessThan">
      <formula>1</formula>
    </cfRule>
  </conditionalFormatting>
  <conditionalFormatting sqref="Z4:Z43 Z45:Z46 Z220:Z259 Z149:Z218 Z261:Z959">
    <cfRule type="top10" dxfId="2" priority="1" rank="10"/>
  </conditionalFormatting>
  <dataValidations count="1">
    <dataValidation type="list" allowBlank="1" showInputMessage="1" sqref="C1361:C1508 C1023:C1062 C149:C218 C1064:C1103 C1592:C1631 C1159:C1198 C1241:C1359 C1200:C1239 C1105:C1157 C1510:C1549 C1551:C1590 C220:C259 C45:C147 C982:C1021 C4:C43 C261:C980" xr:uid="{00000000-0002-0000-0400-000000000000}">
      <formula1>validation_list</formula1>
    </dataValidation>
  </dataValidations>
  <printOptions horizontalCentered="1"/>
  <pageMargins left="0.25" right="0.25" top="0.75" bottom="0.75" header="0.3" footer="0.3"/>
  <pageSetup paperSize="17" scale="24" fitToHeight="0" orientation="landscape" r:id="rId1"/>
  <headerFooter alignWithMargins="0"/>
  <colBreaks count="1" manualBreakCount="1">
    <brk id="18" max="881" man="1"/>
  </colBreaks>
  <ignoredErrors>
    <ignoredError sqref="S219 S260 S981:W981 X219:AA219 X981 X260:AA260 Z1632 V219:W219 V260:W260 Z981:AA981" formula="1"/>
    <ignoredError sqref="M219 L148 L219 L260 L981 L1022:L1632 M960:M981 M260" unlockedFormula="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pageSetUpPr fitToPage="1"/>
  </sheetPr>
  <dimension ref="A1:Q548"/>
  <sheetViews>
    <sheetView workbookViewId="0">
      <selection activeCell="O3" sqref="O3"/>
    </sheetView>
  </sheetViews>
  <sheetFormatPr defaultRowHeight="14.4"/>
  <cols>
    <col min="2" max="2" width="49.6640625" style="162" customWidth="1"/>
    <col min="3" max="3" width="17.6640625" style="25" customWidth="1"/>
    <col min="4" max="4" width="17.6640625" style="171" customWidth="1"/>
    <col min="5" max="5" width="20.6640625" style="171" customWidth="1"/>
    <col min="6" max="7" width="20.6640625" customWidth="1"/>
    <col min="8" max="12" width="18.6640625" customWidth="1"/>
    <col min="13" max="15" width="20.5546875" customWidth="1"/>
    <col min="16" max="16" width="20.44140625" customWidth="1"/>
  </cols>
  <sheetData>
    <row r="1" spans="1:17" ht="54.75" customHeight="1" thickBot="1">
      <c r="A1" s="22"/>
      <c r="B1" s="771" t="s">
        <v>206</v>
      </c>
      <c r="C1" s="772"/>
      <c r="D1" s="773"/>
      <c r="E1" s="774" t="s">
        <v>207</v>
      </c>
      <c r="F1" s="775"/>
      <c r="G1" s="776"/>
      <c r="H1" s="789" t="s">
        <v>208</v>
      </c>
      <c r="I1" s="790"/>
      <c r="J1" s="790"/>
      <c r="K1" s="790"/>
      <c r="L1" s="791"/>
      <c r="M1" s="766" t="s">
        <v>209</v>
      </c>
      <c r="N1" s="767"/>
      <c r="O1" s="767"/>
      <c r="P1" s="768"/>
    </row>
    <row r="2" spans="1:17" ht="88.8">
      <c r="A2" s="22"/>
      <c r="B2" s="392" t="s">
        <v>72</v>
      </c>
      <c r="C2" s="397" t="s">
        <v>79</v>
      </c>
      <c r="D2" s="398" t="s">
        <v>210</v>
      </c>
      <c r="E2" s="383" t="s">
        <v>211</v>
      </c>
      <c r="F2" s="379" t="s">
        <v>212</v>
      </c>
      <c r="G2" s="384" t="s">
        <v>213</v>
      </c>
      <c r="H2" s="387" t="s">
        <v>214</v>
      </c>
      <c r="I2" s="388" t="s">
        <v>215</v>
      </c>
      <c r="J2" s="388" t="s">
        <v>216</v>
      </c>
      <c r="K2" s="388" t="s">
        <v>217</v>
      </c>
      <c r="L2" s="378" t="s">
        <v>218</v>
      </c>
      <c r="M2" s="424" t="s">
        <v>219</v>
      </c>
      <c r="N2" s="415" t="s">
        <v>220</v>
      </c>
      <c r="O2" s="420" t="s">
        <v>221</v>
      </c>
      <c r="P2" s="425" t="s">
        <v>222</v>
      </c>
      <c r="Q2" s="175" t="s">
        <v>72</v>
      </c>
    </row>
    <row r="3" spans="1:17">
      <c r="A3" s="173">
        <v>1</v>
      </c>
      <c r="B3" s="404" t="str">
        <f>'Step 2  Results Calculator'!B3</f>
        <v>Commercial Solutions</v>
      </c>
      <c r="C3" s="418">
        <f>SUM('Step 2  Results Calculator'!L4:L43)</f>
        <v>2569181.4300000002</v>
      </c>
      <c r="D3" s="399">
        <f>IF(C3="","",C3/$C$19)</f>
        <v>0.43479823573603577</v>
      </c>
      <c r="E3" s="486">
        <v>239123.7020749166</v>
      </c>
      <c r="F3" s="414">
        <v>25762.534227630586</v>
      </c>
      <c r="G3" s="274">
        <v>39804.412569868531</v>
      </c>
      <c r="H3" s="395">
        <f>IF(E3="","",D3*$C$22)</f>
        <v>0</v>
      </c>
      <c r="I3" s="410">
        <f>IF(E3="","",D3*$C$23)</f>
        <v>0</v>
      </c>
      <c r="J3" s="410">
        <f>IF(E3="","",$C$25*D3)</f>
        <v>4069.7114864892947</v>
      </c>
      <c r="K3" s="257">
        <f>IF(E3="","",SUM(E3:J3))</f>
        <v>308760.36035890499</v>
      </c>
      <c r="L3" s="380">
        <f>IF(E3="","",SUM(C3,K3))</f>
        <v>2877941.7903589052</v>
      </c>
      <c r="M3" s="426">
        <f>IF(E3="","",(SUM(C3,E3:I3,J3)/(SUM(C$19,E$19:I$19,J$19))))</f>
        <v>0.42748412325890678</v>
      </c>
      <c r="N3" s="416">
        <f>IF(E3="","",M3*$C$24)</f>
        <v>715269.42742566566</v>
      </c>
      <c r="O3" s="421">
        <f>IF(E3="","",SUM(E3:I3,N3))</f>
        <v>1019960.0762980813</v>
      </c>
      <c r="P3" s="427">
        <f>IF(E3="","",SUM(C3,O3))</f>
        <v>3589141.5062980815</v>
      </c>
      <c r="Q3" s="176">
        <v>1</v>
      </c>
    </row>
    <row r="4" spans="1:17">
      <c r="A4" s="173">
        <v>2</v>
      </c>
      <c r="B4" s="404" t="str">
        <f>'Step 2  Results Calculator'!B44</f>
        <v>Load Management</v>
      </c>
      <c r="C4" s="418">
        <f>SUM('Step 2  Results Calculator'!L45:L147)</f>
        <v>151872.5</v>
      </c>
      <c r="D4" s="399">
        <f t="shared" ref="D4:D18" si="0">IF(C4="","",C4/$C$19)</f>
        <v>2.5702309025649888E-2</v>
      </c>
      <c r="E4" s="486">
        <v>30097.213332725769</v>
      </c>
      <c r="F4" s="414">
        <v>1522.9055217362416</v>
      </c>
      <c r="G4" s="274">
        <v>9447.0562104608762</v>
      </c>
      <c r="H4" s="395">
        <f t="shared" ref="H4:H18" si="1">IF(E4="","",D4*$C$22)</f>
        <v>0</v>
      </c>
      <c r="I4" s="410">
        <f t="shared" ref="I4:I18" si="2">IF(E4="","",D4*$C$23)</f>
        <v>0</v>
      </c>
      <c r="J4" s="410">
        <f t="shared" ref="J4:J18" si="3">IF(E4="","",$C$25*D4)</f>
        <v>240.57361248008294</v>
      </c>
      <c r="K4" s="257">
        <f t="shared" ref="K4:K18" si="4">IF(E4="","",SUM(E4:J4))</f>
        <v>41307.748677402968</v>
      </c>
      <c r="L4" s="380">
        <f t="shared" ref="L4:L18" si="5">IF(E4="","",SUM(C4,K4))</f>
        <v>193180.24867740297</v>
      </c>
      <c r="M4" s="426">
        <f t="shared" ref="M4:M18" si="6">IF(E4="","",(SUM(C4,E4:I4,J4)/(SUM(C$19,E$19:I$19,J$19))))</f>
        <v>2.8694635003892327E-2</v>
      </c>
      <c r="N4" s="416">
        <f t="shared" ref="N4:N18" si="7">IF(E4="","",M4*$C$24)</f>
        <v>48012.064150957667</v>
      </c>
      <c r="O4" s="421">
        <f t="shared" ref="O4:O18" si="8">IF(E4="","",SUM(E4:I4,N4))</f>
        <v>89079.239215880545</v>
      </c>
      <c r="P4" s="427">
        <f t="shared" ref="P4:P18" si="9">IF(E4="","",SUM(C4,O4))</f>
        <v>240951.73921588055</v>
      </c>
      <c r="Q4" s="176">
        <v>2</v>
      </c>
    </row>
    <row r="5" spans="1:17">
      <c r="A5" s="173">
        <v>3</v>
      </c>
      <c r="B5" s="404" t="str">
        <f>'Step 2  Results Calculator'!B148</f>
        <v>Residential SOP</v>
      </c>
      <c r="C5" s="418">
        <f>SUM('Step 2  Results Calculator'!L149:L218)</f>
        <v>1556895.6000000006</v>
      </c>
      <c r="D5" s="399">
        <f t="shared" si="0"/>
        <v>0.26348293359149694</v>
      </c>
      <c r="E5" s="486">
        <v>161797.17783798365</v>
      </c>
      <c r="F5" s="414">
        <v>15611.811921229051</v>
      </c>
      <c r="G5" s="274">
        <v>20778.279642913654</v>
      </c>
      <c r="H5" s="395">
        <f t="shared" si="1"/>
        <v>0</v>
      </c>
      <c r="I5" s="410">
        <f t="shared" si="2"/>
        <v>0</v>
      </c>
      <c r="J5" s="410">
        <f t="shared" si="3"/>
        <v>2466.2002584164115</v>
      </c>
      <c r="K5" s="257">
        <f t="shared" si="4"/>
        <v>200653.46966054279</v>
      </c>
      <c r="L5" s="380">
        <f t="shared" si="5"/>
        <v>1757549.0696605435</v>
      </c>
      <c r="M5" s="426">
        <f t="shared" si="6"/>
        <v>0.261063071409324</v>
      </c>
      <c r="N5" s="416">
        <f t="shared" si="7"/>
        <v>436812.55852358078</v>
      </c>
      <c r="O5" s="421">
        <f t="shared" si="8"/>
        <v>634999.82792570721</v>
      </c>
      <c r="P5" s="427">
        <f t="shared" si="9"/>
        <v>2191895.4279257078</v>
      </c>
      <c r="Q5" s="176">
        <v>3</v>
      </c>
    </row>
    <row r="6" spans="1:17">
      <c r="A6" s="173">
        <v>4</v>
      </c>
      <c r="B6" s="404" t="str">
        <f>'Step 2  Results Calculator'!B219</f>
        <v>Residential Solutions</v>
      </c>
      <c r="C6" s="418">
        <f>SUM('Step 2  Results Calculator'!L220:L259)</f>
        <v>747074.69</v>
      </c>
      <c r="D6" s="399">
        <f t="shared" si="0"/>
        <v>0.12643200413255587</v>
      </c>
      <c r="E6" s="486">
        <v>91254.678881995758</v>
      </c>
      <c r="F6" s="414">
        <v>7491.3112680069862</v>
      </c>
      <c r="G6" s="274">
        <v>19962.69651679265</v>
      </c>
      <c r="H6" s="395">
        <f t="shared" si="1"/>
        <v>0</v>
      </c>
      <c r="I6" s="410">
        <f t="shared" si="2"/>
        <v>0</v>
      </c>
      <c r="J6" s="410">
        <f t="shared" si="3"/>
        <v>1183.4035586807229</v>
      </c>
      <c r="K6" s="257">
        <f t="shared" si="4"/>
        <v>119892.09022547613</v>
      </c>
      <c r="L6" s="380">
        <f t="shared" si="5"/>
        <v>866966.78022547602</v>
      </c>
      <c r="M6" s="426">
        <f t="shared" si="6"/>
        <v>0.12877763378704959</v>
      </c>
      <c r="N6" s="416">
        <f t="shared" si="7"/>
        <v>215471.6382959279</v>
      </c>
      <c r="O6" s="421">
        <f t="shared" si="8"/>
        <v>334180.3249627233</v>
      </c>
      <c r="P6" s="427">
        <f t="shared" si="9"/>
        <v>1081255.0149627232</v>
      </c>
      <c r="Q6" s="176">
        <v>4</v>
      </c>
    </row>
    <row r="7" spans="1:17">
      <c r="A7" s="173">
        <v>5</v>
      </c>
      <c r="B7" s="404" t="str">
        <f>'Step 2  Results Calculator'!B260</f>
        <v>Hard-To-Reach SOP</v>
      </c>
      <c r="C7" s="418">
        <f>SUM('Step 2  Results Calculator'!L261:L980)</f>
        <v>883880.69000000076</v>
      </c>
      <c r="D7" s="399">
        <f t="shared" si="0"/>
        <v>0.14958451751426144</v>
      </c>
      <c r="E7" s="486">
        <v>126307.8578723784</v>
      </c>
      <c r="F7" s="414">
        <v>8863.1370613971521</v>
      </c>
      <c r="G7" s="274">
        <v>16187.922048124296</v>
      </c>
      <c r="H7" s="395">
        <f t="shared" si="1"/>
        <v>0</v>
      </c>
      <c r="I7" s="410">
        <f t="shared" si="2"/>
        <v>0</v>
      </c>
      <c r="J7" s="410">
        <f t="shared" si="3"/>
        <v>1400.1110839334872</v>
      </c>
      <c r="K7" s="257">
        <f t="shared" si="4"/>
        <v>152759.02806583338</v>
      </c>
      <c r="L7" s="380">
        <f t="shared" si="5"/>
        <v>1036639.7180658341</v>
      </c>
      <c r="M7" s="426">
        <f t="shared" si="6"/>
        <v>0.15398053654082733</v>
      </c>
      <c r="N7" s="416">
        <f t="shared" si="7"/>
        <v>257641.31160386806</v>
      </c>
      <c r="O7" s="421">
        <f t="shared" si="8"/>
        <v>409000.22858576791</v>
      </c>
      <c r="P7" s="427">
        <f t="shared" si="9"/>
        <v>1292880.9185857687</v>
      </c>
      <c r="Q7" s="176">
        <v>5</v>
      </c>
    </row>
    <row r="8" spans="1:17">
      <c r="A8" s="173">
        <v>6</v>
      </c>
      <c r="B8" s="404">
        <f>'Step 2  Results Calculator'!B981</f>
        <v>0</v>
      </c>
      <c r="C8" s="418">
        <f>SUM('Step 2  Results Calculator'!L982:L1021)</f>
        <v>0</v>
      </c>
      <c r="D8" s="722">
        <f t="shared" si="0"/>
        <v>0</v>
      </c>
      <c r="E8" s="486"/>
      <c r="F8" s="414"/>
      <c r="G8" s="274"/>
      <c r="H8" s="395" t="str">
        <f t="shared" si="1"/>
        <v/>
      </c>
      <c r="I8" s="410" t="str">
        <f t="shared" si="2"/>
        <v/>
      </c>
      <c r="J8" s="410" t="str">
        <f t="shared" si="3"/>
        <v/>
      </c>
      <c r="K8" s="257" t="str">
        <f t="shared" si="4"/>
        <v/>
      </c>
      <c r="L8" s="380" t="str">
        <f t="shared" si="5"/>
        <v/>
      </c>
      <c r="M8" s="426" t="str">
        <f t="shared" si="6"/>
        <v/>
      </c>
      <c r="N8" s="416" t="str">
        <f t="shared" si="7"/>
        <v/>
      </c>
      <c r="O8" s="421" t="str">
        <f t="shared" si="8"/>
        <v/>
      </c>
      <c r="P8" s="427" t="str">
        <f t="shared" si="9"/>
        <v/>
      </c>
      <c r="Q8" s="176">
        <v>6</v>
      </c>
    </row>
    <row r="9" spans="1:17">
      <c r="A9" s="173">
        <v>7</v>
      </c>
      <c r="B9" s="404">
        <f>'Step 2  Results Calculator'!B1022</f>
        <v>0</v>
      </c>
      <c r="C9" s="418">
        <f>SUM('Step 2  Results Calculator'!L1023:L1062)</f>
        <v>0</v>
      </c>
      <c r="D9" s="393">
        <f t="shared" si="0"/>
        <v>0</v>
      </c>
      <c r="E9" s="486"/>
      <c r="F9" s="414"/>
      <c r="G9" s="274"/>
      <c r="H9" s="395" t="str">
        <f t="shared" si="1"/>
        <v/>
      </c>
      <c r="I9" s="410" t="str">
        <f t="shared" si="2"/>
        <v/>
      </c>
      <c r="J9" s="410" t="str">
        <f t="shared" si="3"/>
        <v/>
      </c>
      <c r="K9" s="257" t="str">
        <f t="shared" si="4"/>
        <v/>
      </c>
      <c r="L9" s="380" t="str">
        <f t="shared" si="5"/>
        <v/>
      </c>
      <c r="M9" s="428" t="str">
        <f t="shared" si="6"/>
        <v/>
      </c>
      <c r="N9" s="416" t="str">
        <f t="shared" si="7"/>
        <v/>
      </c>
      <c r="O9" s="421" t="str">
        <f t="shared" si="8"/>
        <v/>
      </c>
      <c r="P9" s="427" t="str">
        <f t="shared" si="9"/>
        <v/>
      </c>
      <c r="Q9" s="176">
        <v>7</v>
      </c>
    </row>
    <row r="10" spans="1:17">
      <c r="A10" s="173">
        <v>8</v>
      </c>
      <c r="B10" s="404">
        <f>'Step 2  Results Calculator'!B1063</f>
        <v>0</v>
      </c>
      <c r="C10" s="418">
        <f>SUM('Step 2  Results Calculator'!L1064:L1103)</f>
        <v>0</v>
      </c>
      <c r="D10" s="393">
        <f t="shared" si="0"/>
        <v>0</v>
      </c>
      <c r="E10" s="486"/>
      <c r="F10" s="414"/>
      <c r="G10" s="274"/>
      <c r="H10" s="395" t="str">
        <f t="shared" si="1"/>
        <v/>
      </c>
      <c r="I10" s="410" t="str">
        <f t="shared" si="2"/>
        <v/>
      </c>
      <c r="J10" s="410" t="str">
        <f t="shared" si="3"/>
        <v/>
      </c>
      <c r="K10" s="257" t="str">
        <f t="shared" si="4"/>
        <v/>
      </c>
      <c r="L10" s="380" t="str">
        <f t="shared" si="5"/>
        <v/>
      </c>
      <c r="M10" s="428" t="str">
        <f t="shared" si="6"/>
        <v/>
      </c>
      <c r="N10" s="416" t="str">
        <f t="shared" si="7"/>
        <v/>
      </c>
      <c r="O10" s="421" t="str">
        <f t="shared" si="8"/>
        <v/>
      </c>
      <c r="P10" s="427" t="str">
        <f t="shared" si="9"/>
        <v/>
      </c>
      <c r="Q10" s="176">
        <v>8</v>
      </c>
    </row>
    <row r="11" spans="1:17">
      <c r="A11" s="173">
        <v>9</v>
      </c>
      <c r="B11" s="404">
        <f>'Step 2  Results Calculator'!B1104</f>
        <v>0</v>
      </c>
      <c r="C11" s="418">
        <f>SUM('Step 2  Results Calculator'!L1105:L1157)</f>
        <v>0</v>
      </c>
      <c r="D11" s="393">
        <f t="shared" si="0"/>
        <v>0</v>
      </c>
      <c r="E11" s="486"/>
      <c r="F11" s="414"/>
      <c r="G11" s="274"/>
      <c r="H11" s="395" t="str">
        <f t="shared" si="1"/>
        <v/>
      </c>
      <c r="I11" s="410" t="str">
        <f t="shared" si="2"/>
        <v/>
      </c>
      <c r="J11" s="410" t="str">
        <f t="shared" si="3"/>
        <v/>
      </c>
      <c r="K11" s="257" t="str">
        <f t="shared" si="4"/>
        <v/>
      </c>
      <c r="L11" s="380" t="str">
        <f t="shared" si="5"/>
        <v/>
      </c>
      <c r="M11" s="428" t="str">
        <f t="shared" si="6"/>
        <v/>
      </c>
      <c r="N11" s="416" t="str">
        <f t="shared" si="7"/>
        <v/>
      </c>
      <c r="O11" s="421" t="str">
        <f t="shared" si="8"/>
        <v/>
      </c>
      <c r="P11" s="427" t="str">
        <f t="shared" si="9"/>
        <v/>
      </c>
      <c r="Q11" s="176">
        <v>9</v>
      </c>
    </row>
    <row r="12" spans="1:17" ht="14.25" customHeight="1">
      <c r="A12" s="173">
        <v>10</v>
      </c>
      <c r="B12" s="404">
        <f>'Step 2  Results Calculator'!B1158</f>
        <v>0</v>
      </c>
      <c r="C12" s="418">
        <f>SUM('Step 2  Results Calculator'!L1159:L1198)</f>
        <v>0</v>
      </c>
      <c r="D12" s="393">
        <f t="shared" si="0"/>
        <v>0</v>
      </c>
      <c r="E12" s="486"/>
      <c r="F12" s="414"/>
      <c r="G12" s="274"/>
      <c r="H12" s="395" t="str">
        <f t="shared" si="1"/>
        <v/>
      </c>
      <c r="I12" s="410" t="str">
        <f t="shared" si="2"/>
        <v/>
      </c>
      <c r="J12" s="410" t="str">
        <f t="shared" si="3"/>
        <v/>
      </c>
      <c r="K12" s="257" t="str">
        <f t="shared" si="4"/>
        <v/>
      </c>
      <c r="L12" s="380" t="str">
        <f t="shared" si="5"/>
        <v/>
      </c>
      <c r="M12" s="428" t="str">
        <f t="shared" si="6"/>
        <v/>
      </c>
      <c r="N12" s="416" t="str">
        <f t="shared" si="7"/>
        <v/>
      </c>
      <c r="O12" s="421" t="str">
        <f t="shared" si="8"/>
        <v/>
      </c>
      <c r="P12" s="427" t="str">
        <f t="shared" si="9"/>
        <v/>
      </c>
      <c r="Q12" s="176">
        <v>10</v>
      </c>
    </row>
    <row r="13" spans="1:17">
      <c r="A13" s="173">
        <v>11</v>
      </c>
      <c r="B13" s="404">
        <f>'Step 2  Results Calculator'!B1199</f>
        <v>0</v>
      </c>
      <c r="C13" s="418">
        <f>SUM('Step 2  Results Calculator'!L1200:L1239)</f>
        <v>0</v>
      </c>
      <c r="D13" s="393">
        <f t="shared" si="0"/>
        <v>0</v>
      </c>
      <c r="E13" s="486"/>
      <c r="F13" s="414"/>
      <c r="G13" s="274"/>
      <c r="H13" s="395" t="str">
        <f t="shared" si="1"/>
        <v/>
      </c>
      <c r="I13" s="410" t="str">
        <f t="shared" si="2"/>
        <v/>
      </c>
      <c r="J13" s="410" t="str">
        <f t="shared" si="3"/>
        <v/>
      </c>
      <c r="K13" s="257" t="str">
        <f t="shared" si="4"/>
        <v/>
      </c>
      <c r="L13" s="380" t="str">
        <f t="shared" si="5"/>
        <v/>
      </c>
      <c r="M13" s="428" t="str">
        <f t="shared" si="6"/>
        <v/>
      </c>
      <c r="N13" s="416" t="str">
        <f t="shared" si="7"/>
        <v/>
      </c>
      <c r="O13" s="421" t="str">
        <f t="shared" si="8"/>
        <v/>
      </c>
      <c r="P13" s="427" t="str">
        <f t="shared" si="9"/>
        <v/>
      </c>
      <c r="Q13" s="176">
        <v>11</v>
      </c>
    </row>
    <row r="14" spans="1:17">
      <c r="A14" s="173">
        <v>12</v>
      </c>
      <c r="B14" s="404">
        <f>'Step 2  Results Calculator'!B1240</f>
        <v>0</v>
      </c>
      <c r="C14" s="418">
        <f>SUM('Step 2  Results Calculator'!L1241:L1359)</f>
        <v>0</v>
      </c>
      <c r="D14" s="393">
        <f t="shared" si="0"/>
        <v>0</v>
      </c>
      <c r="E14" s="486"/>
      <c r="F14" s="414"/>
      <c r="G14" s="274"/>
      <c r="H14" s="395" t="str">
        <f t="shared" si="1"/>
        <v/>
      </c>
      <c r="I14" s="410" t="str">
        <f t="shared" si="2"/>
        <v/>
      </c>
      <c r="J14" s="410" t="str">
        <f t="shared" si="3"/>
        <v/>
      </c>
      <c r="K14" s="257" t="str">
        <f t="shared" si="4"/>
        <v/>
      </c>
      <c r="L14" s="380" t="str">
        <f t="shared" si="5"/>
        <v/>
      </c>
      <c r="M14" s="428" t="str">
        <f t="shared" si="6"/>
        <v/>
      </c>
      <c r="N14" s="416" t="str">
        <f t="shared" si="7"/>
        <v/>
      </c>
      <c r="O14" s="421" t="str">
        <f t="shared" si="8"/>
        <v/>
      </c>
      <c r="P14" s="427" t="str">
        <f t="shared" si="9"/>
        <v/>
      </c>
      <c r="Q14" s="176">
        <v>12</v>
      </c>
    </row>
    <row r="15" spans="1:17">
      <c r="A15" s="173">
        <v>13</v>
      </c>
      <c r="B15" s="404">
        <f>'Step 2  Results Calculator'!B1360</f>
        <v>0</v>
      </c>
      <c r="C15" s="418">
        <f>SUM('Step 2  Results Calculator'!L1361:L1508)</f>
        <v>0</v>
      </c>
      <c r="D15" s="393">
        <f t="shared" si="0"/>
        <v>0</v>
      </c>
      <c r="E15" s="486"/>
      <c r="F15" s="414"/>
      <c r="G15" s="274"/>
      <c r="H15" s="395" t="str">
        <f t="shared" si="1"/>
        <v/>
      </c>
      <c r="I15" s="410" t="str">
        <f t="shared" si="2"/>
        <v/>
      </c>
      <c r="J15" s="410" t="str">
        <f t="shared" si="3"/>
        <v/>
      </c>
      <c r="K15" s="257" t="str">
        <f t="shared" si="4"/>
        <v/>
      </c>
      <c r="L15" s="380" t="str">
        <f t="shared" si="5"/>
        <v/>
      </c>
      <c r="M15" s="428" t="str">
        <f t="shared" si="6"/>
        <v/>
      </c>
      <c r="N15" s="416" t="str">
        <f t="shared" si="7"/>
        <v/>
      </c>
      <c r="O15" s="421" t="str">
        <f t="shared" si="8"/>
        <v/>
      </c>
      <c r="P15" s="427" t="str">
        <f t="shared" si="9"/>
        <v/>
      </c>
      <c r="Q15" s="176">
        <v>13</v>
      </c>
    </row>
    <row r="16" spans="1:17">
      <c r="A16" s="173">
        <v>14</v>
      </c>
      <c r="B16" s="404">
        <f>'Step 2  Results Calculator'!B1509</f>
        <v>0</v>
      </c>
      <c r="C16" s="418">
        <f>SUM('Step 2  Results Calculator'!L1510:L1549)</f>
        <v>0</v>
      </c>
      <c r="D16" s="393">
        <f t="shared" si="0"/>
        <v>0</v>
      </c>
      <c r="E16" s="486"/>
      <c r="F16" s="414"/>
      <c r="G16" s="274"/>
      <c r="H16" s="395" t="str">
        <f t="shared" si="1"/>
        <v/>
      </c>
      <c r="I16" s="410" t="str">
        <f t="shared" si="2"/>
        <v/>
      </c>
      <c r="J16" s="410" t="str">
        <f t="shared" si="3"/>
        <v/>
      </c>
      <c r="K16" s="257" t="str">
        <f t="shared" si="4"/>
        <v/>
      </c>
      <c r="L16" s="380"/>
      <c r="M16" s="428" t="str">
        <f t="shared" si="6"/>
        <v/>
      </c>
      <c r="N16" s="416" t="str">
        <f t="shared" si="7"/>
        <v/>
      </c>
      <c r="O16" s="421" t="str">
        <f t="shared" si="8"/>
        <v/>
      </c>
      <c r="P16" s="427" t="str">
        <f t="shared" si="9"/>
        <v/>
      </c>
      <c r="Q16" s="176">
        <v>14</v>
      </c>
    </row>
    <row r="17" spans="1:17">
      <c r="A17" s="173">
        <v>15</v>
      </c>
      <c r="B17" s="400">
        <f>'Step 2  Results Calculator'!B1550</f>
        <v>0</v>
      </c>
      <c r="C17" s="419">
        <f>SUM('Step 2  Results Calculator'!L1551:L1590)</f>
        <v>0</v>
      </c>
      <c r="D17" s="405">
        <f t="shared" si="0"/>
        <v>0</v>
      </c>
      <c r="E17" s="487"/>
      <c r="F17" s="284"/>
      <c r="G17" s="285"/>
      <c r="H17" s="389" t="str">
        <f t="shared" si="1"/>
        <v/>
      </c>
      <c r="I17" s="413" t="str">
        <f t="shared" si="2"/>
        <v/>
      </c>
      <c r="J17" s="413" t="str">
        <f t="shared" si="3"/>
        <v/>
      </c>
      <c r="K17" s="258" t="str">
        <f t="shared" si="4"/>
        <v/>
      </c>
      <c r="L17" s="396" t="str">
        <f t="shared" si="5"/>
        <v/>
      </c>
      <c r="M17" s="429" t="str">
        <f t="shared" si="6"/>
        <v/>
      </c>
      <c r="N17" s="417" t="str">
        <f t="shared" si="7"/>
        <v/>
      </c>
      <c r="O17" s="421" t="str">
        <f t="shared" si="8"/>
        <v/>
      </c>
      <c r="P17" s="427" t="str">
        <f t="shared" si="9"/>
        <v/>
      </c>
      <c r="Q17" s="176">
        <v>15</v>
      </c>
    </row>
    <row r="18" spans="1:17" s="287" customFormat="1" ht="15" thickBot="1">
      <c r="A18" s="286">
        <v>16</v>
      </c>
      <c r="B18" s="406">
        <f>'Step 2  Results Calculator'!B1591</f>
        <v>0</v>
      </c>
      <c r="C18" s="401">
        <f>SUM('Step 2  Results Calculator'!L1592:L1631)</f>
        <v>0</v>
      </c>
      <c r="D18" s="402">
        <f t="shared" si="0"/>
        <v>0</v>
      </c>
      <c r="E18" s="488"/>
      <c r="F18" s="485"/>
      <c r="G18" s="489"/>
      <c r="H18" s="390" t="str">
        <f t="shared" si="1"/>
        <v/>
      </c>
      <c r="I18" s="381" t="str">
        <f t="shared" si="2"/>
        <v/>
      </c>
      <c r="J18" s="381" t="str">
        <f t="shared" si="3"/>
        <v/>
      </c>
      <c r="K18" s="391" t="str">
        <f t="shared" si="4"/>
        <v/>
      </c>
      <c r="L18" s="403" t="str">
        <f t="shared" si="5"/>
        <v/>
      </c>
      <c r="M18" s="430" t="str">
        <f t="shared" si="6"/>
        <v/>
      </c>
      <c r="N18" s="431" t="str">
        <f t="shared" si="7"/>
        <v/>
      </c>
      <c r="O18" s="432" t="str">
        <f t="shared" si="8"/>
        <v/>
      </c>
      <c r="P18" s="433" t="str">
        <f t="shared" si="9"/>
        <v/>
      </c>
      <c r="Q18" s="176" t="s">
        <v>223</v>
      </c>
    </row>
    <row r="19" spans="1:17" s="290" customFormat="1" ht="22.5" customHeight="1" thickBot="1">
      <c r="A19" s="288"/>
      <c r="B19" s="259" t="str">
        <f>'Step 2  Results Calculator'!B1632</f>
        <v>Portfolio Total</v>
      </c>
      <c r="C19" s="411">
        <f>SUM(C17,C16,C15,C14,C13,C12,C11,C10,C9,C8,C7,C6,C5,C4,C3,C18)</f>
        <v>5908904.910000002</v>
      </c>
      <c r="D19" s="206">
        <f t="shared" ref="D19:K19" si="10">SUM(D3:D18)</f>
        <v>1</v>
      </c>
      <c r="E19" s="289">
        <f t="shared" si="10"/>
        <v>648580.63000000024</v>
      </c>
      <c r="F19" s="289">
        <f t="shared" si="10"/>
        <v>59251.700000000012</v>
      </c>
      <c r="G19" s="289">
        <f t="shared" si="10"/>
        <v>106180.36698816001</v>
      </c>
      <c r="H19" s="394">
        <f t="shared" si="10"/>
        <v>0</v>
      </c>
      <c r="I19" s="394">
        <f t="shared" si="10"/>
        <v>0</v>
      </c>
      <c r="J19" s="385">
        <f t="shared" si="10"/>
        <v>9360</v>
      </c>
      <c r="K19" s="385">
        <f t="shared" si="10"/>
        <v>823372.69698816014</v>
      </c>
      <c r="L19" s="386">
        <f>SUM(L3:L18)</f>
        <v>6732277.6069881618</v>
      </c>
      <c r="M19" s="422">
        <f>SUM(M3:M18)</f>
        <v>1</v>
      </c>
      <c r="N19" s="394">
        <f>SUM(N3:N18)</f>
        <v>1673207.0000000002</v>
      </c>
      <c r="O19" s="385">
        <f>SUM(O3:O18)</f>
        <v>2487219.6969881603</v>
      </c>
      <c r="P19" s="423">
        <f>SUM(P3:P17)</f>
        <v>8396124.6069881618</v>
      </c>
    </row>
    <row r="20" spans="1:17" s="22" customFormat="1" ht="18" thickBot="1">
      <c r="B20" s="112"/>
      <c r="C20" s="116"/>
      <c r="D20" s="172"/>
      <c r="E20" s="172"/>
      <c r="K20" s="263"/>
      <c r="L20" s="407">
        <f>'Step 2  Results Calculator'!O1632-$L$19</f>
        <v>0</v>
      </c>
      <c r="M20" s="382"/>
      <c r="N20" s="382"/>
      <c r="O20" s="382"/>
      <c r="P20" s="407">
        <f>'Step 2  Results Calculator'!S1632-$P$19</f>
        <v>0</v>
      </c>
    </row>
    <row r="21" spans="1:17" s="22" customFormat="1" ht="55.5" customHeight="1" thickBot="1">
      <c r="B21" s="777" t="s">
        <v>224</v>
      </c>
      <c r="C21" s="778"/>
      <c r="D21" s="786" t="s">
        <v>225</v>
      </c>
      <c r="E21" s="787"/>
      <c r="F21" s="787"/>
      <c r="G21" s="787"/>
      <c r="H21" s="787"/>
      <c r="I21" s="787"/>
      <c r="J21" s="787"/>
      <c r="K21" s="788"/>
      <c r="L21" s="484">
        <f>5057251.24-L19</f>
        <v>-1675026.3669881616</v>
      </c>
      <c r="P21" s="264"/>
    </row>
    <row r="22" spans="1:17" s="22" customFormat="1" ht="111" customHeight="1" thickBot="1">
      <c r="B22" s="251" t="s">
        <v>226</v>
      </c>
      <c r="C22" s="336"/>
      <c r="D22" s="780" t="s">
        <v>227</v>
      </c>
      <c r="E22" s="781"/>
      <c r="F22" s="781"/>
      <c r="G22" s="781"/>
      <c r="H22" s="781"/>
      <c r="I22" s="781"/>
      <c r="J22" s="781"/>
      <c r="K22" s="782"/>
      <c r="L22" s="256"/>
    </row>
    <row r="23" spans="1:17" s="22" customFormat="1" ht="42.75" customHeight="1" thickBot="1">
      <c r="B23" s="253" t="s">
        <v>228</v>
      </c>
      <c r="C23" s="252"/>
      <c r="D23" s="783" t="s">
        <v>227</v>
      </c>
      <c r="E23" s="784"/>
      <c r="F23" s="784"/>
      <c r="G23" s="784"/>
      <c r="H23" s="784"/>
      <c r="I23" s="784"/>
      <c r="J23" s="784"/>
      <c r="K23" s="785"/>
      <c r="L23" s="256"/>
    </row>
    <row r="24" spans="1:17" s="22" customFormat="1" ht="42.75" customHeight="1" thickBot="1">
      <c r="B24" s="254" t="s">
        <v>229</v>
      </c>
      <c r="C24" s="255">
        <f>'Step 1  Fixed Inputs'!B14</f>
        <v>1673207</v>
      </c>
      <c r="D24" s="779" t="s">
        <v>230</v>
      </c>
      <c r="E24" s="769"/>
      <c r="F24" s="769"/>
      <c r="G24" s="769"/>
      <c r="H24" s="769"/>
      <c r="I24" s="769"/>
      <c r="J24" s="769"/>
      <c r="K24" s="770"/>
      <c r="L24" s="256"/>
    </row>
    <row r="25" spans="1:17" s="22" customFormat="1" ht="50.4" customHeight="1" thickBot="1">
      <c r="B25" s="250" t="s">
        <v>231</v>
      </c>
      <c r="C25" s="244">
        <v>9360</v>
      </c>
      <c r="D25" s="769" t="s">
        <v>232</v>
      </c>
      <c r="E25" s="769"/>
      <c r="F25" s="769"/>
      <c r="G25" s="769"/>
      <c r="H25" s="769"/>
      <c r="I25" s="769"/>
      <c r="J25" s="769"/>
      <c r="K25" s="770"/>
      <c r="L25" s="256"/>
    </row>
    <row r="26" spans="1:17" s="22" customFormat="1">
      <c r="B26" s="408"/>
      <c r="C26" s="25"/>
      <c r="D26" s="172"/>
      <c r="E26" s="172"/>
    </row>
    <row r="27" spans="1:17" s="22" customFormat="1">
      <c r="B27" s="408"/>
      <c r="C27" s="25"/>
      <c r="D27" s="172"/>
      <c r="E27" s="172"/>
    </row>
    <row r="28" spans="1:17" s="22" customFormat="1">
      <c r="B28" s="408"/>
      <c r="C28" s="25"/>
      <c r="D28" s="172"/>
      <c r="E28" s="172"/>
    </row>
    <row r="29" spans="1:17" s="22" customFormat="1">
      <c r="B29" s="408"/>
      <c r="C29" s="25"/>
      <c r="D29" s="172"/>
      <c r="E29" s="172"/>
    </row>
    <row r="30" spans="1:17" s="22" customFormat="1">
      <c r="B30" s="408"/>
      <c r="C30" s="25"/>
      <c r="D30" s="172"/>
      <c r="E30" s="172"/>
    </row>
    <row r="31" spans="1:17" s="22" customFormat="1">
      <c r="B31" s="408"/>
      <c r="C31" s="25"/>
      <c r="D31" s="172"/>
      <c r="E31" s="172"/>
    </row>
    <row r="32" spans="1:17" s="22" customFormat="1">
      <c r="B32" s="408"/>
      <c r="C32" s="25"/>
      <c r="D32" s="172"/>
      <c r="E32" s="172"/>
    </row>
    <row r="33" spans="2:5" s="22" customFormat="1">
      <c r="B33" s="408"/>
      <c r="C33" s="25"/>
      <c r="D33" s="172"/>
      <c r="E33" s="172"/>
    </row>
    <row r="34" spans="2:5" s="22" customFormat="1">
      <c r="B34" s="408"/>
      <c r="C34" s="25"/>
      <c r="D34" s="172"/>
      <c r="E34" s="172"/>
    </row>
    <row r="35" spans="2:5" s="22" customFormat="1">
      <c r="B35" s="408"/>
      <c r="C35" s="25"/>
      <c r="D35" s="172"/>
      <c r="E35" s="172"/>
    </row>
    <row r="36" spans="2:5" s="22" customFormat="1">
      <c r="B36" s="408"/>
      <c r="C36" s="25"/>
      <c r="D36" s="172"/>
      <c r="E36" s="172"/>
    </row>
    <row r="37" spans="2:5" s="22" customFormat="1">
      <c r="B37" s="408"/>
      <c r="C37" s="25"/>
      <c r="D37" s="172"/>
      <c r="E37" s="172"/>
    </row>
    <row r="38" spans="2:5" s="22" customFormat="1">
      <c r="B38" s="408"/>
      <c r="C38" s="25"/>
      <c r="D38" s="172"/>
      <c r="E38" s="172"/>
    </row>
    <row r="39" spans="2:5" s="22" customFormat="1">
      <c r="B39" s="408"/>
      <c r="C39" s="25"/>
      <c r="D39" s="172"/>
      <c r="E39" s="172"/>
    </row>
    <row r="40" spans="2:5" s="22" customFormat="1">
      <c r="B40" s="408"/>
      <c r="C40" s="25"/>
      <c r="D40" s="172"/>
      <c r="E40" s="172"/>
    </row>
    <row r="41" spans="2:5" s="22" customFormat="1">
      <c r="B41" s="408"/>
      <c r="C41" s="25"/>
      <c r="D41" s="172"/>
      <c r="E41" s="172"/>
    </row>
    <row r="42" spans="2:5" s="22" customFormat="1">
      <c r="B42" s="408"/>
      <c r="C42" s="25"/>
      <c r="D42" s="172"/>
      <c r="E42" s="172"/>
    </row>
    <row r="43" spans="2:5" s="22" customFormat="1">
      <c r="B43" s="408"/>
      <c r="C43" s="25"/>
      <c r="D43" s="172"/>
      <c r="E43" s="172"/>
    </row>
    <row r="44" spans="2:5" s="22" customFormat="1">
      <c r="B44" s="408"/>
      <c r="C44" s="25"/>
      <c r="D44" s="172"/>
      <c r="E44" s="172"/>
    </row>
    <row r="45" spans="2:5" s="22" customFormat="1">
      <c r="B45" s="408"/>
      <c r="C45" s="25"/>
      <c r="D45" s="172"/>
      <c r="E45" s="172"/>
    </row>
    <row r="46" spans="2:5" s="22" customFormat="1">
      <c r="B46" s="408"/>
      <c r="C46" s="25"/>
      <c r="D46" s="172"/>
      <c r="E46" s="172"/>
    </row>
    <row r="47" spans="2:5" s="22" customFormat="1">
      <c r="B47" s="408"/>
      <c r="C47" s="25"/>
      <c r="D47" s="172"/>
      <c r="E47" s="172"/>
    </row>
    <row r="48" spans="2:5" s="22" customFormat="1">
      <c r="B48" s="408"/>
      <c r="C48" s="25"/>
      <c r="D48" s="172"/>
      <c r="E48" s="172"/>
    </row>
    <row r="49" spans="2:5" s="22" customFormat="1">
      <c r="B49" s="408"/>
      <c r="C49" s="25"/>
      <c r="D49" s="172"/>
      <c r="E49" s="172"/>
    </row>
    <row r="50" spans="2:5" s="22" customFormat="1">
      <c r="B50" s="408"/>
      <c r="C50" s="25"/>
      <c r="D50" s="172"/>
      <c r="E50" s="172"/>
    </row>
    <row r="51" spans="2:5" s="22" customFormat="1">
      <c r="B51" s="408"/>
      <c r="C51" s="25"/>
      <c r="D51" s="172"/>
      <c r="E51" s="172"/>
    </row>
    <row r="52" spans="2:5" s="22" customFormat="1">
      <c r="B52" s="408"/>
      <c r="C52" s="25"/>
      <c r="D52" s="172"/>
      <c r="E52" s="172"/>
    </row>
    <row r="53" spans="2:5" s="22" customFormat="1">
      <c r="B53" s="408"/>
      <c r="C53" s="25"/>
      <c r="D53" s="172"/>
      <c r="E53" s="172"/>
    </row>
    <row r="54" spans="2:5" s="22" customFormat="1">
      <c r="B54" s="408"/>
      <c r="C54" s="25"/>
      <c r="D54" s="172"/>
      <c r="E54" s="172"/>
    </row>
    <row r="55" spans="2:5" s="22" customFormat="1">
      <c r="B55" s="408"/>
      <c r="C55" s="25"/>
      <c r="D55" s="172"/>
      <c r="E55" s="172"/>
    </row>
    <row r="56" spans="2:5" s="22" customFormat="1">
      <c r="B56" s="408"/>
      <c r="C56" s="25"/>
      <c r="D56" s="172"/>
      <c r="E56" s="172"/>
    </row>
    <row r="57" spans="2:5" s="22" customFormat="1">
      <c r="B57" s="408"/>
      <c r="C57" s="25"/>
      <c r="D57" s="172"/>
      <c r="E57" s="172"/>
    </row>
    <row r="58" spans="2:5" s="22" customFormat="1">
      <c r="B58" s="408"/>
      <c r="C58" s="25"/>
      <c r="D58" s="172"/>
      <c r="E58" s="172"/>
    </row>
    <row r="59" spans="2:5" s="22" customFormat="1">
      <c r="B59" s="408"/>
      <c r="C59" s="25"/>
      <c r="D59" s="172"/>
      <c r="E59" s="172"/>
    </row>
    <row r="60" spans="2:5" s="22" customFormat="1">
      <c r="B60" s="408"/>
      <c r="C60" s="25"/>
      <c r="D60" s="172"/>
      <c r="E60" s="172"/>
    </row>
    <row r="61" spans="2:5" s="22" customFormat="1">
      <c r="B61" s="408"/>
      <c r="C61" s="25"/>
      <c r="D61" s="172"/>
      <c r="E61" s="172"/>
    </row>
    <row r="62" spans="2:5" s="22" customFormat="1">
      <c r="B62" s="408"/>
      <c r="C62" s="25"/>
      <c r="D62" s="172"/>
      <c r="E62" s="172"/>
    </row>
    <row r="63" spans="2:5" s="22" customFormat="1">
      <c r="B63" s="408"/>
      <c r="C63" s="25"/>
      <c r="D63" s="172"/>
      <c r="E63" s="172"/>
    </row>
    <row r="64" spans="2:5" s="22" customFormat="1">
      <c r="B64" s="408"/>
      <c r="C64" s="25"/>
      <c r="D64" s="172"/>
      <c r="E64" s="172"/>
    </row>
    <row r="65" spans="2:5" s="22" customFormat="1">
      <c r="B65" s="408"/>
      <c r="C65" s="25"/>
      <c r="D65" s="172"/>
      <c r="E65" s="172"/>
    </row>
    <row r="66" spans="2:5" s="22" customFormat="1">
      <c r="B66" s="408"/>
      <c r="C66" s="25"/>
      <c r="D66" s="172"/>
      <c r="E66" s="172"/>
    </row>
    <row r="67" spans="2:5" s="22" customFormat="1">
      <c r="B67" s="408"/>
      <c r="C67" s="25"/>
      <c r="D67" s="172"/>
      <c r="E67" s="172"/>
    </row>
    <row r="68" spans="2:5" s="22" customFormat="1">
      <c r="B68" s="408"/>
      <c r="C68" s="25"/>
      <c r="D68" s="172"/>
      <c r="E68" s="172"/>
    </row>
    <row r="69" spans="2:5" s="22" customFormat="1">
      <c r="B69" s="408"/>
      <c r="C69" s="25"/>
      <c r="D69" s="172"/>
      <c r="E69" s="172"/>
    </row>
    <row r="70" spans="2:5" s="22" customFormat="1">
      <c r="B70" s="408"/>
      <c r="C70" s="25"/>
      <c r="D70" s="172"/>
      <c r="E70" s="172"/>
    </row>
    <row r="71" spans="2:5" s="22" customFormat="1">
      <c r="B71" s="408"/>
      <c r="C71" s="25"/>
      <c r="D71" s="172"/>
      <c r="E71" s="172"/>
    </row>
    <row r="72" spans="2:5" s="22" customFormat="1">
      <c r="B72" s="408"/>
      <c r="C72" s="25"/>
      <c r="D72" s="172"/>
      <c r="E72" s="172"/>
    </row>
    <row r="73" spans="2:5" s="22" customFormat="1">
      <c r="B73" s="408"/>
      <c r="C73" s="25"/>
      <c r="D73" s="172"/>
      <c r="E73" s="172"/>
    </row>
    <row r="74" spans="2:5" s="22" customFormat="1">
      <c r="B74" s="408"/>
      <c r="C74" s="25"/>
      <c r="D74" s="172"/>
      <c r="E74" s="172"/>
    </row>
    <row r="75" spans="2:5" s="22" customFormat="1">
      <c r="B75" s="408"/>
      <c r="C75" s="25"/>
      <c r="D75" s="172"/>
      <c r="E75" s="172"/>
    </row>
    <row r="76" spans="2:5" s="22" customFormat="1">
      <c r="B76" s="408"/>
      <c r="C76" s="25"/>
      <c r="D76" s="172"/>
      <c r="E76" s="172"/>
    </row>
    <row r="77" spans="2:5" s="22" customFormat="1">
      <c r="B77" s="408"/>
      <c r="C77" s="25"/>
      <c r="D77" s="172"/>
      <c r="E77" s="172"/>
    </row>
    <row r="78" spans="2:5" s="22" customFormat="1">
      <c r="B78" s="408"/>
      <c r="C78" s="25"/>
      <c r="D78" s="172"/>
      <c r="E78" s="172"/>
    </row>
    <row r="79" spans="2:5" s="22" customFormat="1">
      <c r="B79" s="408"/>
      <c r="C79" s="25"/>
      <c r="D79" s="172"/>
      <c r="E79" s="172"/>
    </row>
    <row r="80" spans="2:5" s="22" customFormat="1">
      <c r="B80" s="408"/>
      <c r="C80" s="25"/>
      <c r="D80" s="172"/>
      <c r="E80" s="172"/>
    </row>
    <row r="81" spans="2:5" s="22" customFormat="1">
      <c r="B81" s="408"/>
      <c r="C81" s="25"/>
      <c r="D81" s="172"/>
      <c r="E81" s="172"/>
    </row>
    <row r="82" spans="2:5" s="22" customFormat="1">
      <c r="B82" s="408"/>
      <c r="C82" s="25"/>
      <c r="D82" s="172"/>
      <c r="E82" s="172"/>
    </row>
    <row r="83" spans="2:5" s="22" customFormat="1">
      <c r="B83" s="408"/>
      <c r="C83" s="25"/>
      <c r="D83" s="172"/>
      <c r="E83" s="172"/>
    </row>
    <row r="84" spans="2:5" s="22" customFormat="1">
      <c r="B84" s="408"/>
      <c r="C84" s="25"/>
      <c r="D84" s="172"/>
      <c r="E84" s="172"/>
    </row>
    <row r="85" spans="2:5" s="22" customFormat="1">
      <c r="B85" s="408"/>
      <c r="C85" s="25"/>
      <c r="D85" s="172"/>
      <c r="E85" s="172"/>
    </row>
    <row r="86" spans="2:5" s="22" customFormat="1">
      <c r="B86" s="408"/>
      <c r="C86" s="25"/>
      <c r="D86" s="172"/>
      <c r="E86" s="172"/>
    </row>
    <row r="87" spans="2:5" s="22" customFormat="1">
      <c r="B87" s="408"/>
      <c r="C87" s="25"/>
      <c r="D87" s="172"/>
      <c r="E87" s="172"/>
    </row>
    <row r="88" spans="2:5" s="22" customFormat="1">
      <c r="B88" s="408"/>
      <c r="C88" s="25"/>
      <c r="D88" s="172"/>
      <c r="E88" s="172"/>
    </row>
    <row r="89" spans="2:5" s="22" customFormat="1">
      <c r="B89" s="408"/>
      <c r="C89" s="25"/>
      <c r="D89" s="172"/>
      <c r="E89" s="172"/>
    </row>
    <row r="90" spans="2:5" s="22" customFormat="1">
      <c r="B90" s="408"/>
      <c r="C90" s="25"/>
      <c r="D90" s="172"/>
      <c r="E90" s="172"/>
    </row>
    <row r="91" spans="2:5" s="22" customFormat="1">
      <c r="B91" s="408"/>
      <c r="C91" s="25"/>
      <c r="D91" s="172"/>
      <c r="E91" s="172"/>
    </row>
    <row r="92" spans="2:5" s="22" customFormat="1">
      <c r="B92" s="408"/>
      <c r="C92" s="25"/>
      <c r="D92" s="172"/>
      <c r="E92" s="172"/>
    </row>
    <row r="93" spans="2:5" s="22" customFormat="1">
      <c r="B93" s="408"/>
      <c r="C93" s="25"/>
      <c r="D93" s="172"/>
      <c r="E93" s="172"/>
    </row>
    <row r="94" spans="2:5" s="22" customFormat="1">
      <c r="B94" s="408"/>
      <c r="C94" s="25"/>
      <c r="D94" s="172"/>
      <c r="E94" s="172"/>
    </row>
    <row r="95" spans="2:5" s="22" customFormat="1">
      <c r="B95" s="408"/>
      <c r="C95" s="25"/>
      <c r="D95" s="172"/>
      <c r="E95" s="172"/>
    </row>
    <row r="96" spans="2:5" s="22" customFormat="1">
      <c r="B96" s="408"/>
      <c r="C96" s="25"/>
      <c r="D96" s="172"/>
      <c r="E96" s="172"/>
    </row>
    <row r="97" spans="2:5" s="22" customFormat="1">
      <c r="B97" s="408"/>
      <c r="C97" s="25"/>
      <c r="D97" s="172"/>
      <c r="E97" s="172"/>
    </row>
    <row r="98" spans="2:5" s="22" customFormat="1">
      <c r="B98" s="408"/>
      <c r="C98" s="25"/>
      <c r="D98" s="172"/>
      <c r="E98" s="172"/>
    </row>
    <row r="99" spans="2:5" s="22" customFormat="1">
      <c r="B99" s="408"/>
      <c r="C99" s="25"/>
      <c r="D99" s="172"/>
      <c r="E99" s="172"/>
    </row>
    <row r="100" spans="2:5" s="22" customFormat="1">
      <c r="B100" s="408"/>
      <c r="C100" s="25"/>
      <c r="D100" s="172"/>
      <c r="E100" s="172"/>
    </row>
    <row r="101" spans="2:5" s="22" customFormat="1">
      <c r="B101" s="408"/>
      <c r="C101" s="25"/>
      <c r="D101" s="172"/>
      <c r="E101" s="172"/>
    </row>
    <row r="102" spans="2:5" s="22" customFormat="1">
      <c r="B102" s="408"/>
      <c r="C102" s="25"/>
      <c r="D102" s="172"/>
      <c r="E102" s="172"/>
    </row>
    <row r="103" spans="2:5" s="22" customFormat="1">
      <c r="B103" s="408"/>
      <c r="C103" s="25"/>
      <c r="D103" s="172"/>
      <c r="E103" s="172"/>
    </row>
    <row r="104" spans="2:5" s="22" customFormat="1">
      <c r="B104" s="408"/>
      <c r="C104" s="25"/>
      <c r="D104" s="172"/>
      <c r="E104" s="172"/>
    </row>
    <row r="105" spans="2:5" s="22" customFormat="1">
      <c r="B105" s="408"/>
      <c r="C105" s="25"/>
      <c r="D105" s="172"/>
      <c r="E105" s="172"/>
    </row>
    <row r="106" spans="2:5" s="22" customFormat="1">
      <c r="B106" s="408"/>
      <c r="C106" s="25"/>
      <c r="D106" s="172"/>
      <c r="E106" s="172"/>
    </row>
    <row r="107" spans="2:5" s="22" customFormat="1">
      <c r="B107" s="408"/>
      <c r="C107" s="25"/>
      <c r="D107" s="172"/>
      <c r="E107" s="172"/>
    </row>
    <row r="108" spans="2:5" s="22" customFormat="1">
      <c r="B108" s="408"/>
      <c r="C108" s="25"/>
      <c r="D108" s="172"/>
      <c r="E108" s="172"/>
    </row>
    <row r="109" spans="2:5" s="22" customFormat="1">
      <c r="B109" s="408"/>
      <c r="C109" s="25"/>
      <c r="D109" s="172"/>
      <c r="E109" s="172"/>
    </row>
    <row r="110" spans="2:5" s="22" customFormat="1">
      <c r="B110" s="408"/>
      <c r="C110" s="25"/>
      <c r="D110" s="172"/>
      <c r="E110" s="172"/>
    </row>
    <row r="111" spans="2:5" s="22" customFormat="1">
      <c r="B111" s="408"/>
      <c r="C111" s="25"/>
      <c r="D111" s="172"/>
      <c r="E111" s="172"/>
    </row>
    <row r="112" spans="2:5" s="22" customFormat="1">
      <c r="B112" s="408"/>
      <c r="C112" s="25"/>
      <c r="D112" s="172"/>
      <c r="E112" s="172"/>
    </row>
    <row r="113" spans="2:5" s="22" customFormat="1">
      <c r="B113" s="408"/>
      <c r="C113" s="25"/>
      <c r="D113" s="172"/>
      <c r="E113" s="172"/>
    </row>
    <row r="114" spans="2:5" s="22" customFormat="1">
      <c r="B114" s="408"/>
      <c r="C114" s="25"/>
      <c r="D114" s="172"/>
      <c r="E114" s="172"/>
    </row>
    <row r="115" spans="2:5" s="22" customFormat="1">
      <c r="B115" s="408"/>
      <c r="C115" s="25"/>
      <c r="D115" s="172"/>
      <c r="E115" s="172"/>
    </row>
    <row r="116" spans="2:5" s="22" customFormat="1">
      <c r="B116" s="408"/>
      <c r="C116" s="25"/>
      <c r="D116" s="172"/>
      <c r="E116" s="172"/>
    </row>
    <row r="117" spans="2:5" s="22" customFormat="1">
      <c r="B117" s="408"/>
      <c r="C117" s="25"/>
      <c r="D117" s="172"/>
      <c r="E117" s="172"/>
    </row>
    <row r="118" spans="2:5" s="22" customFormat="1">
      <c r="B118" s="408"/>
      <c r="C118" s="25"/>
      <c r="D118" s="172"/>
      <c r="E118" s="172"/>
    </row>
    <row r="119" spans="2:5" s="22" customFormat="1">
      <c r="B119" s="408"/>
      <c r="C119" s="25"/>
      <c r="D119" s="172"/>
      <c r="E119" s="172"/>
    </row>
    <row r="120" spans="2:5" s="22" customFormat="1">
      <c r="B120" s="408"/>
      <c r="C120" s="25"/>
      <c r="D120" s="172"/>
      <c r="E120" s="172"/>
    </row>
    <row r="121" spans="2:5" s="22" customFormat="1">
      <c r="B121" s="408"/>
      <c r="C121" s="25"/>
      <c r="D121" s="172"/>
      <c r="E121" s="172"/>
    </row>
    <row r="122" spans="2:5" s="22" customFormat="1">
      <c r="B122" s="408"/>
      <c r="C122" s="25"/>
      <c r="D122" s="172"/>
      <c r="E122" s="172"/>
    </row>
    <row r="123" spans="2:5" s="22" customFormat="1">
      <c r="B123" s="408"/>
      <c r="C123" s="25"/>
      <c r="D123" s="172"/>
      <c r="E123" s="172"/>
    </row>
    <row r="124" spans="2:5" s="22" customFormat="1">
      <c r="B124" s="408"/>
      <c r="C124" s="25"/>
      <c r="D124" s="172"/>
      <c r="E124" s="172"/>
    </row>
    <row r="125" spans="2:5" s="22" customFormat="1">
      <c r="B125" s="408"/>
      <c r="C125" s="25"/>
      <c r="D125" s="172"/>
      <c r="E125" s="172"/>
    </row>
    <row r="126" spans="2:5" s="22" customFormat="1">
      <c r="B126" s="408"/>
      <c r="C126" s="25"/>
      <c r="D126" s="172"/>
      <c r="E126" s="172"/>
    </row>
    <row r="127" spans="2:5" s="22" customFormat="1">
      <c r="B127" s="408"/>
      <c r="C127" s="25"/>
      <c r="D127" s="172"/>
      <c r="E127" s="172"/>
    </row>
    <row r="128" spans="2:5" s="22" customFormat="1">
      <c r="B128" s="408"/>
      <c r="C128" s="25"/>
      <c r="D128" s="172"/>
      <c r="E128" s="172"/>
    </row>
    <row r="129" spans="2:5" s="22" customFormat="1">
      <c r="B129" s="408"/>
      <c r="C129" s="25"/>
      <c r="D129" s="172"/>
      <c r="E129" s="172"/>
    </row>
    <row r="130" spans="2:5" s="22" customFormat="1">
      <c r="B130" s="408"/>
      <c r="C130" s="25"/>
      <c r="D130" s="172"/>
      <c r="E130" s="172"/>
    </row>
    <row r="131" spans="2:5" s="22" customFormat="1">
      <c r="B131" s="408"/>
      <c r="C131" s="25"/>
      <c r="D131" s="172"/>
      <c r="E131" s="172"/>
    </row>
    <row r="132" spans="2:5" s="22" customFormat="1">
      <c r="B132" s="408"/>
      <c r="C132" s="25"/>
      <c r="D132" s="172"/>
      <c r="E132" s="172"/>
    </row>
    <row r="133" spans="2:5" s="22" customFormat="1">
      <c r="B133" s="408"/>
      <c r="C133" s="25"/>
      <c r="D133" s="172"/>
      <c r="E133" s="172"/>
    </row>
    <row r="134" spans="2:5" s="22" customFormat="1">
      <c r="B134" s="408"/>
      <c r="C134" s="25"/>
      <c r="D134" s="172"/>
      <c r="E134" s="172"/>
    </row>
    <row r="135" spans="2:5" s="22" customFormat="1">
      <c r="B135" s="408"/>
      <c r="C135" s="25"/>
      <c r="D135" s="172"/>
      <c r="E135" s="172"/>
    </row>
    <row r="136" spans="2:5" s="22" customFormat="1">
      <c r="B136" s="408"/>
      <c r="C136" s="25"/>
      <c r="D136" s="172"/>
      <c r="E136" s="172"/>
    </row>
    <row r="137" spans="2:5" s="22" customFormat="1">
      <c r="B137" s="408"/>
      <c r="C137" s="25"/>
      <c r="D137" s="172"/>
      <c r="E137" s="172"/>
    </row>
    <row r="138" spans="2:5" s="22" customFormat="1">
      <c r="B138" s="408"/>
      <c r="C138" s="25"/>
      <c r="D138" s="172"/>
      <c r="E138" s="172"/>
    </row>
    <row r="139" spans="2:5" s="22" customFormat="1">
      <c r="B139" s="408"/>
      <c r="C139" s="25"/>
      <c r="D139" s="172"/>
      <c r="E139" s="172"/>
    </row>
    <row r="140" spans="2:5" s="22" customFormat="1">
      <c r="B140" s="408"/>
      <c r="C140" s="25"/>
      <c r="D140" s="172"/>
      <c r="E140" s="172"/>
    </row>
    <row r="141" spans="2:5" s="22" customFormat="1">
      <c r="B141" s="408"/>
      <c r="C141" s="25"/>
      <c r="D141" s="172"/>
      <c r="E141" s="172"/>
    </row>
    <row r="142" spans="2:5" s="22" customFormat="1">
      <c r="B142" s="408"/>
      <c r="C142" s="25"/>
      <c r="D142" s="172"/>
      <c r="E142" s="172"/>
    </row>
    <row r="143" spans="2:5" s="22" customFormat="1">
      <c r="B143" s="408"/>
      <c r="C143" s="25"/>
      <c r="D143" s="172"/>
      <c r="E143" s="172"/>
    </row>
    <row r="144" spans="2:5" s="22" customFormat="1">
      <c r="B144" s="408"/>
      <c r="C144" s="25"/>
      <c r="D144" s="172"/>
      <c r="E144" s="172"/>
    </row>
    <row r="145" spans="2:5" s="22" customFormat="1">
      <c r="B145" s="408"/>
      <c r="C145" s="25"/>
      <c r="D145" s="172"/>
      <c r="E145" s="172"/>
    </row>
    <row r="146" spans="2:5" s="22" customFormat="1">
      <c r="B146" s="408"/>
      <c r="C146" s="25"/>
      <c r="D146" s="172"/>
      <c r="E146" s="172"/>
    </row>
    <row r="147" spans="2:5" s="22" customFormat="1">
      <c r="B147" s="408"/>
      <c r="C147" s="25"/>
      <c r="D147" s="172"/>
      <c r="E147" s="172"/>
    </row>
    <row r="148" spans="2:5" s="22" customFormat="1">
      <c r="B148" s="408"/>
      <c r="C148" s="25"/>
      <c r="D148" s="172"/>
      <c r="E148" s="172"/>
    </row>
    <row r="149" spans="2:5" s="22" customFormat="1">
      <c r="B149" s="408"/>
      <c r="C149" s="25"/>
      <c r="D149" s="172"/>
      <c r="E149" s="172"/>
    </row>
    <row r="150" spans="2:5" s="22" customFormat="1">
      <c r="B150" s="408"/>
      <c r="C150" s="25"/>
      <c r="D150" s="172"/>
      <c r="E150" s="172"/>
    </row>
    <row r="151" spans="2:5" s="22" customFormat="1">
      <c r="B151" s="408"/>
      <c r="C151" s="25"/>
      <c r="D151" s="172"/>
      <c r="E151" s="172"/>
    </row>
    <row r="152" spans="2:5" s="22" customFormat="1">
      <c r="B152" s="408"/>
      <c r="C152" s="25"/>
      <c r="D152" s="172"/>
      <c r="E152" s="172"/>
    </row>
    <row r="153" spans="2:5" s="22" customFormat="1">
      <c r="B153" s="408"/>
      <c r="C153" s="25"/>
      <c r="D153" s="172"/>
      <c r="E153" s="172"/>
    </row>
    <row r="154" spans="2:5" s="22" customFormat="1">
      <c r="B154" s="408"/>
      <c r="C154" s="25"/>
      <c r="D154" s="172"/>
      <c r="E154" s="172"/>
    </row>
    <row r="155" spans="2:5" s="22" customFormat="1">
      <c r="B155" s="408"/>
      <c r="C155" s="25"/>
      <c r="D155" s="172"/>
      <c r="E155" s="172"/>
    </row>
    <row r="156" spans="2:5" s="22" customFormat="1">
      <c r="B156" s="408"/>
      <c r="C156" s="25"/>
      <c r="D156" s="172"/>
      <c r="E156" s="172"/>
    </row>
    <row r="157" spans="2:5" s="22" customFormat="1">
      <c r="B157" s="408"/>
      <c r="C157" s="25"/>
      <c r="D157" s="172"/>
      <c r="E157" s="172"/>
    </row>
    <row r="158" spans="2:5" s="22" customFormat="1">
      <c r="B158" s="408"/>
      <c r="C158" s="25"/>
      <c r="D158" s="172"/>
      <c r="E158" s="172"/>
    </row>
    <row r="159" spans="2:5" s="22" customFormat="1">
      <c r="B159" s="408"/>
      <c r="C159" s="25"/>
      <c r="D159" s="172"/>
      <c r="E159" s="172"/>
    </row>
    <row r="160" spans="2:5" s="22" customFormat="1">
      <c r="B160" s="408"/>
      <c r="C160" s="25"/>
      <c r="D160" s="172"/>
      <c r="E160" s="172"/>
    </row>
    <row r="161" spans="2:5" s="22" customFormat="1">
      <c r="B161" s="408"/>
      <c r="C161" s="25"/>
      <c r="D161" s="172"/>
      <c r="E161" s="172"/>
    </row>
    <row r="162" spans="2:5" s="22" customFormat="1">
      <c r="B162" s="408"/>
      <c r="C162" s="25"/>
      <c r="D162" s="172"/>
      <c r="E162" s="172"/>
    </row>
    <row r="163" spans="2:5" s="22" customFormat="1">
      <c r="B163" s="408"/>
      <c r="C163" s="25"/>
      <c r="D163" s="172"/>
      <c r="E163" s="172"/>
    </row>
    <row r="164" spans="2:5" s="22" customFormat="1">
      <c r="B164" s="408"/>
      <c r="C164" s="25"/>
      <c r="D164" s="172"/>
      <c r="E164" s="172"/>
    </row>
    <row r="165" spans="2:5" s="22" customFormat="1">
      <c r="B165" s="408"/>
      <c r="C165" s="25"/>
      <c r="D165" s="172"/>
      <c r="E165" s="172"/>
    </row>
    <row r="166" spans="2:5" s="22" customFormat="1">
      <c r="B166" s="408"/>
      <c r="C166" s="25"/>
      <c r="D166" s="172"/>
      <c r="E166" s="172"/>
    </row>
    <row r="167" spans="2:5" s="22" customFormat="1">
      <c r="B167" s="408"/>
      <c r="C167" s="25"/>
      <c r="D167" s="172"/>
      <c r="E167" s="172"/>
    </row>
    <row r="168" spans="2:5" s="22" customFormat="1">
      <c r="B168" s="408"/>
      <c r="C168" s="25"/>
      <c r="D168" s="172"/>
      <c r="E168" s="172"/>
    </row>
    <row r="169" spans="2:5" s="22" customFormat="1">
      <c r="B169" s="408"/>
      <c r="C169" s="25"/>
      <c r="D169" s="172"/>
      <c r="E169" s="172"/>
    </row>
    <row r="170" spans="2:5" s="22" customFormat="1">
      <c r="B170" s="408"/>
      <c r="C170" s="25"/>
      <c r="D170" s="172"/>
      <c r="E170" s="172"/>
    </row>
    <row r="171" spans="2:5" s="22" customFormat="1">
      <c r="B171" s="408"/>
      <c r="C171" s="25"/>
      <c r="D171" s="172"/>
      <c r="E171" s="172"/>
    </row>
    <row r="172" spans="2:5" s="22" customFormat="1">
      <c r="B172" s="408"/>
      <c r="C172" s="25"/>
      <c r="D172" s="172"/>
      <c r="E172" s="172"/>
    </row>
    <row r="173" spans="2:5" s="22" customFormat="1">
      <c r="B173" s="408"/>
      <c r="C173" s="25"/>
      <c r="D173" s="172"/>
      <c r="E173" s="172"/>
    </row>
    <row r="174" spans="2:5" s="22" customFormat="1">
      <c r="B174" s="408"/>
      <c r="C174" s="25"/>
      <c r="D174" s="172"/>
      <c r="E174" s="172"/>
    </row>
    <row r="175" spans="2:5" s="22" customFormat="1">
      <c r="B175" s="408"/>
      <c r="C175" s="25"/>
      <c r="D175" s="172"/>
      <c r="E175" s="172"/>
    </row>
    <row r="176" spans="2:5" s="22" customFormat="1">
      <c r="B176" s="408"/>
      <c r="C176" s="25"/>
      <c r="D176" s="172"/>
      <c r="E176" s="172"/>
    </row>
    <row r="177" spans="2:5" s="22" customFormat="1">
      <c r="B177" s="408"/>
      <c r="C177" s="25"/>
      <c r="D177" s="172"/>
      <c r="E177" s="172"/>
    </row>
    <row r="178" spans="2:5" s="22" customFormat="1">
      <c r="B178" s="408"/>
      <c r="C178" s="25"/>
      <c r="D178" s="172"/>
      <c r="E178" s="172"/>
    </row>
    <row r="179" spans="2:5" s="22" customFormat="1">
      <c r="B179" s="408"/>
      <c r="C179" s="25"/>
      <c r="D179" s="172"/>
      <c r="E179" s="172"/>
    </row>
    <row r="180" spans="2:5" s="22" customFormat="1">
      <c r="B180" s="408"/>
      <c r="C180" s="25"/>
      <c r="D180" s="172"/>
      <c r="E180" s="172"/>
    </row>
    <row r="181" spans="2:5" s="22" customFormat="1">
      <c r="B181" s="408"/>
      <c r="C181" s="25"/>
      <c r="D181" s="172"/>
      <c r="E181" s="172"/>
    </row>
    <row r="182" spans="2:5" s="22" customFormat="1">
      <c r="B182" s="408"/>
      <c r="C182" s="25"/>
      <c r="D182" s="172"/>
      <c r="E182" s="172"/>
    </row>
    <row r="183" spans="2:5" s="22" customFormat="1">
      <c r="B183" s="408"/>
      <c r="C183" s="25"/>
      <c r="D183" s="172"/>
      <c r="E183" s="172"/>
    </row>
    <row r="184" spans="2:5" s="22" customFormat="1">
      <c r="B184" s="408"/>
      <c r="C184" s="25"/>
      <c r="D184" s="172"/>
      <c r="E184" s="172"/>
    </row>
    <row r="185" spans="2:5" s="22" customFormat="1">
      <c r="B185" s="408"/>
      <c r="C185" s="25"/>
      <c r="D185" s="172"/>
      <c r="E185" s="172"/>
    </row>
    <row r="186" spans="2:5" s="22" customFormat="1">
      <c r="B186" s="408"/>
      <c r="C186" s="25"/>
      <c r="D186" s="172"/>
      <c r="E186" s="172"/>
    </row>
    <row r="187" spans="2:5" s="22" customFormat="1">
      <c r="B187" s="408"/>
      <c r="C187" s="25"/>
      <c r="D187" s="172"/>
      <c r="E187" s="172"/>
    </row>
    <row r="188" spans="2:5" s="22" customFormat="1">
      <c r="B188" s="408"/>
      <c r="C188" s="25"/>
      <c r="D188" s="172"/>
      <c r="E188" s="172"/>
    </row>
    <row r="189" spans="2:5" s="22" customFormat="1">
      <c r="B189" s="408"/>
      <c r="C189" s="25"/>
      <c r="D189" s="172"/>
      <c r="E189" s="172"/>
    </row>
    <row r="190" spans="2:5" s="22" customFormat="1">
      <c r="B190" s="408"/>
      <c r="C190" s="25"/>
      <c r="D190" s="172"/>
      <c r="E190" s="172"/>
    </row>
    <row r="191" spans="2:5" s="22" customFormat="1">
      <c r="B191" s="408"/>
      <c r="C191" s="25"/>
      <c r="D191" s="172"/>
      <c r="E191" s="172"/>
    </row>
    <row r="192" spans="2:5" s="22" customFormat="1">
      <c r="B192" s="408"/>
      <c r="C192" s="25"/>
      <c r="D192" s="172"/>
      <c r="E192" s="172"/>
    </row>
    <row r="193" spans="2:5" s="22" customFormat="1">
      <c r="B193" s="408"/>
      <c r="C193" s="25"/>
      <c r="D193" s="172"/>
      <c r="E193" s="172"/>
    </row>
    <row r="194" spans="2:5" s="22" customFormat="1">
      <c r="B194" s="408"/>
      <c r="C194" s="25"/>
      <c r="D194" s="172"/>
      <c r="E194" s="172"/>
    </row>
    <row r="195" spans="2:5" s="22" customFormat="1">
      <c r="B195" s="408"/>
      <c r="C195" s="25"/>
      <c r="D195" s="172"/>
      <c r="E195" s="172"/>
    </row>
    <row r="196" spans="2:5" s="22" customFormat="1">
      <c r="B196" s="408"/>
      <c r="C196" s="25"/>
      <c r="D196" s="172"/>
      <c r="E196" s="172"/>
    </row>
    <row r="197" spans="2:5" s="22" customFormat="1">
      <c r="B197" s="408"/>
      <c r="C197" s="25"/>
      <c r="D197" s="172"/>
      <c r="E197" s="172"/>
    </row>
    <row r="198" spans="2:5" s="22" customFormat="1">
      <c r="B198" s="408"/>
      <c r="C198" s="25"/>
      <c r="D198" s="172"/>
      <c r="E198" s="172"/>
    </row>
    <row r="199" spans="2:5" s="22" customFormat="1">
      <c r="B199" s="408"/>
      <c r="C199" s="25"/>
      <c r="D199" s="172"/>
      <c r="E199" s="172"/>
    </row>
    <row r="200" spans="2:5" s="22" customFormat="1">
      <c r="B200" s="408"/>
      <c r="C200" s="25"/>
      <c r="D200" s="172"/>
      <c r="E200" s="172"/>
    </row>
    <row r="201" spans="2:5" s="22" customFormat="1">
      <c r="B201" s="408"/>
      <c r="C201" s="25"/>
      <c r="D201" s="172"/>
      <c r="E201" s="172"/>
    </row>
    <row r="202" spans="2:5" s="22" customFormat="1">
      <c r="B202" s="408"/>
      <c r="C202" s="25"/>
      <c r="D202" s="172"/>
      <c r="E202" s="172"/>
    </row>
    <row r="203" spans="2:5" s="22" customFormat="1">
      <c r="B203" s="408"/>
      <c r="C203" s="25"/>
      <c r="D203" s="172"/>
      <c r="E203" s="172"/>
    </row>
    <row r="204" spans="2:5" s="22" customFormat="1">
      <c r="B204" s="408"/>
      <c r="C204" s="25"/>
      <c r="D204" s="172"/>
      <c r="E204" s="172"/>
    </row>
    <row r="205" spans="2:5" s="22" customFormat="1">
      <c r="B205" s="408"/>
      <c r="C205" s="25"/>
      <c r="D205" s="172"/>
      <c r="E205" s="172"/>
    </row>
    <row r="206" spans="2:5" s="22" customFormat="1">
      <c r="B206" s="408"/>
      <c r="C206" s="25"/>
      <c r="D206" s="172"/>
      <c r="E206" s="172"/>
    </row>
    <row r="207" spans="2:5" s="22" customFormat="1">
      <c r="B207" s="408"/>
      <c r="C207" s="25"/>
      <c r="D207" s="172"/>
      <c r="E207" s="172"/>
    </row>
    <row r="208" spans="2:5" s="22" customFormat="1">
      <c r="B208" s="408"/>
      <c r="C208" s="25"/>
      <c r="D208" s="172"/>
      <c r="E208" s="172"/>
    </row>
    <row r="209" spans="2:5" s="22" customFormat="1">
      <c r="B209" s="408"/>
      <c r="C209" s="25"/>
      <c r="D209" s="172"/>
      <c r="E209" s="172"/>
    </row>
    <row r="210" spans="2:5" s="22" customFormat="1">
      <c r="B210" s="408"/>
      <c r="C210" s="25"/>
      <c r="D210" s="172"/>
      <c r="E210" s="172"/>
    </row>
    <row r="211" spans="2:5" s="22" customFormat="1">
      <c r="B211" s="408"/>
      <c r="C211" s="25"/>
      <c r="D211" s="172"/>
      <c r="E211" s="172"/>
    </row>
    <row r="212" spans="2:5" s="22" customFormat="1">
      <c r="B212" s="408"/>
      <c r="C212" s="25"/>
      <c r="D212" s="172"/>
      <c r="E212" s="172"/>
    </row>
    <row r="213" spans="2:5" s="22" customFormat="1">
      <c r="B213" s="408"/>
      <c r="C213" s="25"/>
      <c r="D213" s="172"/>
      <c r="E213" s="172"/>
    </row>
    <row r="214" spans="2:5" s="22" customFormat="1">
      <c r="B214" s="408"/>
      <c r="C214" s="25"/>
      <c r="D214" s="172"/>
      <c r="E214" s="172"/>
    </row>
    <row r="215" spans="2:5" s="22" customFormat="1">
      <c r="B215" s="408"/>
      <c r="C215" s="25"/>
      <c r="D215" s="172"/>
      <c r="E215" s="172"/>
    </row>
    <row r="216" spans="2:5" s="22" customFormat="1">
      <c r="B216" s="408"/>
      <c r="C216" s="25"/>
      <c r="D216" s="172"/>
      <c r="E216" s="172"/>
    </row>
    <row r="217" spans="2:5" s="22" customFormat="1">
      <c r="B217" s="408"/>
      <c r="C217" s="25"/>
      <c r="D217" s="172"/>
      <c r="E217" s="172"/>
    </row>
    <row r="218" spans="2:5" s="22" customFormat="1">
      <c r="B218" s="408"/>
      <c r="C218" s="25"/>
      <c r="D218" s="172"/>
      <c r="E218" s="172"/>
    </row>
    <row r="219" spans="2:5" s="22" customFormat="1">
      <c r="B219" s="408"/>
      <c r="C219" s="25"/>
      <c r="D219" s="172"/>
      <c r="E219" s="172"/>
    </row>
    <row r="220" spans="2:5" s="22" customFormat="1">
      <c r="B220" s="408"/>
      <c r="C220" s="25"/>
      <c r="D220" s="172"/>
      <c r="E220" s="172"/>
    </row>
    <row r="221" spans="2:5" s="22" customFormat="1">
      <c r="B221" s="408"/>
      <c r="C221" s="25"/>
      <c r="D221" s="172"/>
      <c r="E221" s="172"/>
    </row>
    <row r="222" spans="2:5" s="22" customFormat="1">
      <c r="B222" s="408"/>
      <c r="C222" s="25"/>
      <c r="D222" s="172"/>
      <c r="E222" s="172"/>
    </row>
    <row r="223" spans="2:5" s="22" customFormat="1">
      <c r="B223" s="408"/>
      <c r="C223" s="25"/>
      <c r="D223" s="172"/>
      <c r="E223" s="172"/>
    </row>
    <row r="224" spans="2:5" s="22" customFormat="1">
      <c r="B224" s="408"/>
      <c r="C224" s="25"/>
      <c r="D224" s="172"/>
      <c r="E224" s="172"/>
    </row>
    <row r="225" spans="2:5" s="22" customFormat="1">
      <c r="B225" s="408"/>
      <c r="C225" s="25"/>
      <c r="D225" s="172"/>
      <c r="E225" s="172"/>
    </row>
    <row r="226" spans="2:5" s="22" customFormat="1">
      <c r="B226" s="408"/>
      <c r="C226" s="25"/>
      <c r="D226" s="172"/>
      <c r="E226" s="172"/>
    </row>
    <row r="227" spans="2:5" s="22" customFormat="1">
      <c r="B227" s="408"/>
      <c r="C227" s="25"/>
      <c r="D227" s="172"/>
      <c r="E227" s="172"/>
    </row>
    <row r="228" spans="2:5" s="22" customFormat="1">
      <c r="B228" s="408"/>
      <c r="C228" s="25"/>
      <c r="D228" s="172"/>
      <c r="E228" s="172"/>
    </row>
    <row r="229" spans="2:5" s="22" customFormat="1">
      <c r="B229" s="408"/>
      <c r="C229" s="25"/>
      <c r="D229" s="172"/>
      <c r="E229" s="172"/>
    </row>
    <row r="230" spans="2:5" s="22" customFormat="1">
      <c r="B230" s="408"/>
      <c r="C230" s="25"/>
      <c r="D230" s="172"/>
      <c r="E230" s="172"/>
    </row>
    <row r="231" spans="2:5" s="22" customFormat="1">
      <c r="B231" s="408"/>
      <c r="C231" s="25"/>
      <c r="D231" s="172"/>
      <c r="E231" s="172"/>
    </row>
    <row r="232" spans="2:5" s="22" customFormat="1">
      <c r="B232" s="408"/>
      <c r="C232" s="25"/>
      <c r="D232" s="172"/>
      <c r="E232" s="172"/>
    </row>
    <row r="233" spans="2:5" s="22" customFormat="1">
      <c r="B233" s="408"/>
      <c r="C233" s="25"/>
      <c r="D233" s="172"/>
      <c r="E233" s="172"/>
    </row>
    <row r="234" spans="2:5" s="22" customFormat="1">
      <c r="B234" s="408"/>
      <c r="C234" s="25"/>
      <c r="D234" s="172"/>
      <c r="E234" s="172"/>
    </row>
    <row r="235" spans="2:5" s="22" customFormat="1">
      <c r="B235" s="408"/>
      <c r="C235" s="25"/>
      <c r="D235" s="172"/>
      <c r="E235" s="172"/>
    </row>
    <row r="236" spans="2:5" s="22" customFormat="1">
      <c r="B236" s="408"/>
      <c r="C236" s="25"/>
      <c r="D236" s="172"/>
      <c r="E236" s="172"/>
    </row>
    <row r="237" spans="2:5" s="22" customFormat="1">
      <c r="B237" s="408"/>
      <c r="C237" s="25"/>
      <c r="D237" s="172"/>
      <c r="E237" s="172"/>
    </row>
    <row r="238" spans="2:5" s="22" customFormat="1">
      <c r="B238" s="408"/>
      <c r="C238" s="25"/>
      <c r="D238" s="172"/>
      <c r="E238" s="172"/>
    </row>
    <row r="239" spans="2:5" s="22" customFormat="1">
      <c r="B239" s="408"/>
      <c r="C239" s="25"/>
      <c r="D239" s="172"/>
      <c r="E239" s="172"/>
    </row>
    <row r="240" spans="2:5" s="22" customFormat="1">
      <c r="B240" s="408"/>
      <c r="C240" s="25"/>
      <c r="D240" s="172"/>
      <c r="E240" s="172"/>
    </row>
    <row r="241" spans="2:5" s="22" customFormat="1">
      <c r="B241" s="408"/>
      <c r="C241" s="25"/>
      <c r="D241" s="172"/>
      <c r="E241" s="172"/>
    </row>
    <row r="242" spans="2:5" s="22" customFormat="1">
      <c r="B242" s="408"/>
      <c r="C242" s="25"/>
      <c r="D242" s="172"/>
      <c r="E242" s="172"/>
    </row>
    <row r="243" spans="2:5" s="22" customFormat="1">
      <c r="B243" s="408"/>
      <c r="C243" s="25"/>
      <c r="D243" s="172"/>
      <c r="E243" s="172"/>
    </row>
    <row r="244" spans="2:5" s="22" customFormat="1">
      <c r="B244" s="408"/>
      <c r="C244" s="25"/>
      <c r="D244" s="172"/>
      <c r="E244" s="172"/>
    </row>
    <row r="245" spans="2:5" s="22" customFormat="1">
      <c r="B245" s="408"/>
      <c r="C245" s="25"/>
      <c r="D245" s="172"/>
      <c r="E245" s="172"/>
    </row>
    <row r="246" spans="2:5" s="22" customFormat="1">
      <c r="B246" s="408"/>
      <c r="C246" s="25"/>
      <c r="D246" s="172"/>
      <c r="E246" s="172"/>
    </row>
    <row r="247" spans="2:5" s="22" customFormat="1">
      <c r="B247" s="408"/>
      <c r="C247" s="25"/>
      <c r="D247" s="172"/>
      <c r="E247" s="172"/>
    </row>
    <row r="248" spans="2:5" s="22" customFormat="1">
      <c r="B248" s="408"/>
      <c r="C248" s="25"/>
      <c r="D248" s="172"/>
      <c r="E248" s="172"/>
    </row>
    <row r="249" spans="2:5" s="22" customFormat="1">
      <c r="B249" s="408"/>
      <c r="C249" s="25"/>
      <c r="D249" s="172"/>
      <c r="E249" s="172"/>
    </row>
    <row r="250" spans="2:5" s="22" customFormat="1">
      <c r="B250" s="408"/>
      <c r="C250" s="25"/>
      <c r="D250" s="172"/>
      <c r="E250" s="172"/>
    </row>
    <row r="251" spans="2:5" s="22" customFormat="1">
      <c r="B251" s="408"/>
      <c r="C251" s="25"/>
      <c r="D251" s="172"/>
      <c r="E251" s="172"/>
    </row>
    <row r="252" spans="2:5" s="22" customFormat="1">
      <c r="B252" s="408"/>
      <c r="C252" s="25"/>
      <c r="D252" s="172"/>
      <c r="E252" s="172"/>
    </row>
    <row r="253" spans="2:5" s="22" customFormat="1">
      <c r="B253" s="408"/>
      <c r="C253" s="25"/>
      <c r="D253" s="172"/>
      <c r="E253" s="172"/>
    </row>
    <row r="254" spans="2:5" s="22" customFormat="1">
      <c r="B254" s="408"/>
      <c r="C254" s="25"/>
      <c r="D254" s="172"/>
      <c r="E254" s="172"/>
    </row>
    <row r="255" spans="2:5" s="22" customFormat="1">
      <c r="B255" s="408"/>
      <c r="C255" s="25"/>
      <c r="D255" s="172"/>
      <c r="E255" s="172"/>
    </row>
    <row r="256" spans="2:5" s="22" customFormat="1">
      <c r="B256" s="408"/>
      <c r="C256" s="25"/>
      <c r="D256" s="172"/>
      <c r="E256" s="172"/>
    </row>
    <row r="257" spans="2:5" s="22" customFormat="1">
      <c r="B257" s="408"/>
      <c r="C257" s="25"/>
      <c r="D257" s="172"/>
      <c r="E257" s="172"/>
    </row>
    <row r="258" spans="2:5" s="22" customFormat="1">
      <c r="B258" s="408"/>
      <c r="C258" s="25"/>
      <c r="D258" s="172"/>
      <c r="E258" s="172"/>
    </row>
    <row r="259" spans="2:5" s="22" customFormat="1">
      <c r="B259" s="408"/>
      <c r="C259" s="25"/>
      <c r="D259" s="172"/>
      <c r="E259" s="172"/>
    </row>
    <row r="260" spans="2:5" s="22" customFormat="1">
      <c r="B260" s="408"/>
      <c r="C260" s="25"/>
      <c r="D260" s="172"/>
      <c r="E260" s="172"/>
    </row>
    <row r="261" spans="2:5" s="22" customFormat="1">
      <c r="B261" s="408"/>
      <c r="C261" s="25"/>
      <c r="D261" s="172"/>
      <c r="E261" s="172"/>
    </row>
    <row r="262" spans="2:5" s="22" customFormat="1">
      <c r="B262" s="408"/>
      <c r="C262" s="25"/>
      <c r="D262" s="172"/>
      <c r="E262" s="172"/>
    </row>
    <row r="263" spans="2:5" s="22" customFormat="1">
      <c r="B263" s="408"/>
      <c r="C263" s="25"/>
      <c r="D263" s="172"/>
      <c r="E263" s="172"/>
    </row>
    <row r="264" spans="2:5" s="22" customFormat="1">
      <c r="B264" s="408"/>
      <c r="C264" s="25"/>
      <c r="D264" s="172"/>
      <c r="E264" s="172"/>
    </row>
    <row r="265" spans="2:5" s="22" customFormat="1">
      <c r="B265" s="408"/>
      <c r="C265" s="25"/>
      <c r="D265" s="172"/>
      <c r="E265" s="172"/>
    </row>
    <row r="266" spans="2:5" s="22" customFormat="1">
      <c r="B266" s="408"/>
      <c r="C266" s="25"/>
      <c r="D266" s="172"/>
      <c r="E266" s="172"/>
    </row>
    <row r="267" spans="2:5" s="22" customFormat="1">
      <c r="B267" s="408"/>
      <c r="C267" s="25"/>
      <c r="D267" s="172"/>
      <c r="E267" s="172"/>
    </row>
    <row r="268" spans="2:5" s="22" customFormat="1">
      <c r="B268" s="408"/>
      <c r="C268" s="25"/>
      <c r="D268" s="172"/>
      <c r="E268" s="172"/>
    </row>
    <row r="269" spans="2:5" s="22" customFormat="1">
      <c r="B269" s="408"/>
      <c r="C269" s="25"/>
      <c r="D269" s="172"/>
      <c r="E269" s="172"/>
    </row>
    <row r="270" spans="2:5" s="22" customFormat="1">
      <c r="B270" s="408"/>
      <c r="C270" s="25"/>
      <c r="D270" s="172"/>
      <c r="E270" s="172"/>
    </row>
    <row r="271" spans="2:5" s="22" customFormat="1">
      <c r="B271" s="408"/>
      <c r="C271" s="25"/>
      <c r="D271" s="172"/>
      <c r="E271" s="172"/>
    </row>
    <row r="272" spans="2:5" s="22" customFormat="1">
      <c r="B272" s="408"/>
      <c r="C272" s="25"/>
      <c r="D272" s="172"/>
      <c r="E272" s="172"/>
    </row>
    <row r="273" spans="2:5" s="22" customFormat="1">
      <c r="B273" s="408"/>
      <c r="C273" s="25"/>
      <c r="D273" s="172"/>
      <c r="E273" s="172"/>
    </row>
    <row r="274" spans="2:5" s="22" customFormat="1">
      <c r="B274" s="408"/>
      <c r="C274" s="25"/>
      <c r="D274" s="172"/>
      <c r="E274" s="172"/>
    </row>
    <row r="275" spans="2:5" s="22" customFormat="1">
      <c r="B275" s="408"/>
      <c r="C275" s="25"/>
      <c r="D275" s="172"/>
      <c r="E275" s="172"/>
    </row>
    <row r="276" spans="2:5" s="22" customFormat="1">
      <c r="B276" s="408"/>
      <c r="C276" s="25"/>
      <c r="D276" s="172"/>
      <c r="E276" s="172"/>
    </row>
    <row r="277" spans="2:5" s="22" customFormat="1">
      <c r="B277" s="408"/>
      <c r="C277" s="25"/>
      <c r="D277" s="172"/>
      <c r="E277" s="172"/>
    </row>
    <row r="278" spans="2:5" s="22" customFormat="1">
      <c r="B278" s="408"/>
      <c r="C278" s="25"/>
      <c r="D278" s="172"/>
      <c r="E278" s="172"/>
    </row>
    <row r="279" spans="2:5" s="22" customFormat="1">
      <c r="B279" s="408"/>
      <c r="C279" s="25"/>
      <c r="D279" s="172"/>
      <c r="E279" s="172"/>
    </row>
    <row r="280" spans="2:5" s="22" customFormat="1">
      <c r="B280" s="408"/>
      <c r="C280" s="25"/>
      <c r="D280" s="172"/>
      <c r="E280" s="172"/>
    </row>
    <row r="281" spans="2:5" s="22" customFormat="1">
      <c r="B281" s="408"/>
      <c r="C281" s="25"/>
      <c r="D281" s="172"/>
      <c r="E281" s="172"/>
    </row>
    <row r="282" spans="2:5" s="22" customFormat="1">
      <c r="B282" s="408"/>
      <c r="C282" s="25"/>
      <c r="D282" s="172"/>
      <c r="E282" s="172"/>
    </row>
    <row r="283" spans="2:5" s="22" customFormat="1">
      <c r="B283" s="408"/>
      <c r="C283" s="25"/>
      <c r="D283" s="172"/>
      <c r="E283" s="172"/>
    </row>
    <row r="284" spans="2:5" s="22" customFormat="1">
      <c r="B284" s="408"/>
      <c r="C284" s="25"/>
      <c r="D284" s="172"/>
      <c r="E284" s="172"/>
    </row>
    <row r="285" spans="2:5" s="22" customFormat="1">
      <c r="B285" s="408"/>
      <c r="C285" s="25"/>
      <c r="D285" s="172"/>
      <c r="E285" s="172"/>
    </row>
    <row r="286" spans="2:5" s="22" customFormat="1">
      <c r="B286" s="408"/>
      <c r="C286" s="25"/>
      <c r="D286" s="172"/>
      <c r="E286" s="172"/>
    </row>
    <row r="287" spans="2:5" s="22" customFormat="1">
      <c r="B287" s="408"/>
      <c r="C287" s="25"/>
      <c r="D287" s="172"/>
      <c r="E287" s="172"/>
    </row>
    <row r="288" spans="2:5" s="22" customFormat="1">
      <c r="B288" s="408"/>
      <c r="C288" s="25"/>
      <c r="D288" s="172"/>
      <c r="E288" s="172"/>
    </row>
    <row r="289" spans="2:5" s="22" customFormat="1">
      <c r="B289" s="408"/>
      <c r="C289" s="25"/>
      <c r="D289" s="172"/>
      <c r="E289" s="172"/>
    </row>
    <row r="290" spans="2:5" s="22" customFormat="1">
      <c r="B290" s="408"/>
      <c r="C290" s="25"/>
      <c r="D290" s="172"/>
      <c r="E290" s="172"/>
    </row>
    <row r="291" spans="2:5" s="22" customFormat="1">
      <c r="B291" s="408"/>
      <c r="C291" s="25"/>
      <c r="D291" s="172"/>
      <c r="E291" s="172"/>
    </row>
    <row r="292" spans="2:5" s="22" customFormat="1">
      <c r="B292" s="408"/>
      <c r="C292" s="25"/>
      <c r="D292" s="172"/>
      <c r="E292" s="172"/>
    </row>
    <row r="293" spans="2:5" s="22" customFormat="1">
      <c r="B293" s="408"/>
      <c r="C293" s="25"/>
      <c r="D293" s="172"/>
      <c r="E293" s="172"/>
    </row>
    <row r="294" spans="2:5" s="22" customFormat="1">
      <c r="B294" s="408"/>
      <c r="C294" s="25"/>
      <c r="D294" s="172"/>
      <c r="E294" s="172"/>
    </row>
    <row r="295" spans="2:5" s="22" customFormat="1">
      <c r="B295" s="408"/>
      <c r="C295" s="25"/>
      <c r="D295" s="172"/>
      <c r="E295" s="172"/>
    </row>
    <row r="296" spans="2:5" s="22" customFormat="1">
      <c r="B296" s="408"/>
      <c r="C296" s="25"/>
      <c r="D296" s="172"/>
      <c r="E296" s="172"/>
    </row>
    <row r="297" spans="2:5" s="22" customFormat="1">
      <c r="B297" s="408"/>
      <c r="C297" s="25"/>
      <c r="D297" s="172"/>
      <c r="E297" s="172"/>
    </row>
    <row r="298" spans="2:5" s="22" customFormat="1">
      <c r="B298" s="408"/>
      <c r="C298" s="25"/>
      <c r="D298" s="172"/>
      <c r="E298" s="172"/>
    </row>
    <row r="299" spans="2:5" s="22" customFormat="1">
      <c r="B299" s="408"/>
      <c r="C299" s="25"/>
      <c r="D299" s="172"/>
      <c r="E299" s="172"/>
    </row>
    <row r="300" spans="2:5" s="22" customFormat="1">
      <c r="B300" s="408"/>
      <c r="C300" s="25"/>
      <c r="D300" s="172"/>
      <c r="E300" s="172"/>
    </row>
    <row r="301" spans="2:5" s="22" customFormat="1">
      <c r="B301" s="408"/>
      <c r="C301" s="25"/>
      <c r="D301" s="172"/>
      <c r="E301" s="172"/>
    </row>
    <row r="302" spans="2:5" s="22" customFormat="1">
      <c r="B302" s="408"/>
      <c r="C302" s="25"/>
      <c r="D302" s="172"/>
      <c r="E302" s="172"/>
    </row>
    <row r="303" spans="2:5" s="22" customFormat="1">
      <c r="B303" s="408"/>
      <c r="C303" s="25"/>
      <c r="D303" s="172"/>
      <c r="E303" s="172"/>
    </row>
    <row r="304" spans="2:5" s="22" customFormat="1">
      <c r="B304" s="408"/>
      <c r="C304" s="25"/>
      <c r="D304" s="172"/>
      <c r="E304" s="172"/>
    </row>
    <row r="305" spans="2:5" s="22" customFormat="1">
      <c r="B305" s="408"/>
      <c r="C305" s="25"/>
      <c r="D305" s="172"/>
      <c r="E305" s="172"/>
    </row>
    <row r="306" spans="2:5" s="22" customFormat="1">
      <c r="B306" s="408"/>
      <c r="C306" s="25"/>
      <c r="D306" s="172"/>
      <c r="E306" s="172"/>
    </row>
    <row r="307" spans="2:5" s="22" customFormat="1">
      <c r="B307" s="408"/>
      <c r="C307" s="25"/>
      <c r="D307" s="172"/>
      <c r="E307" s="172"/>
    </row>
    <row r="308" spans="2:5" s="22" customFormat="1">
      <c r="B308" s="408"/>
      <c r="C308" s="25"/>
      <c r="D308" s="172"/>
      <c r="E308" s="172"/>
    </row>
    <row r="309" spans="2:5" s="22" customFormat="1">
      <c r="B309" s="408"/>
      <c r="C309" s="25"/>
      <c r="D309" s="172"/>
      <c r="E309" s="172"/>
    </row>
    <row r="310" spans="2:5" s="22" customFormat="1">
      <c r="B310" s="408"/>
      <c r="C310" s="25"/>
      <c r="D310" s="172"/>
      <c r="E310" s="172"/>
    </row>
    <row r="311" spans="2:5" s="22" customFormat="1">
      <c r="B311" s="408"/>
      <c r="C311" s="25"/>
      <c r="D311" s="172"/>
      <c r="E311" s="172"/>
    </row>
    <row r="312" spans="2:5" s="22" customFormat="1">
      <c r="B312" s="408"/>
      <c r="C312" s="25"/>
      <c r="D312" s="172"/>
      <c r="E312" s="172"/>
    </row>
    <row r="313" spans="2:5" s="22" customFormat="1">
      <c r="B313" s="408"/>
      <c r="C313" s="25"/>
      <c r="D313" s="172"/>
      <c r="E313" s="172"/>
    </row>
    <row r="314" spans="2:5" s="22" customFormat="1">
      <c r="B314" s="408"/>
      <c r="C314" s="25"/>
      <c r="D314" s="172"/>
      <c r="E314" s="172"/>
    </row>
    <row r="315" spans="2:5" s="22" customFormat="1">
      <c r="B315" s="408"/>
      <c r="C315" s="25"/>
      <c r="D315" s="172"/>
      <c r="E315" s="172"/>
    </row>
    <row r="316" spans="2:5" s="22" customFormat="1">
      <c r="B316" s="408"/>
      <c r="C316" s="25"/>
      <c r="D316" s="172"/>
      <c r="E316" s="172"/>
    </row>
    <row r="317" spans="2:5" s="22" customFormat="1">
      <c r="B317" s="408"/>
      <c r="C317" s="25"/>
      <c r="D317" s="172"/>
      <c r="E317" s="172"/>
    </row>
    <row r="318" spans="2:5" s="22" customFormat="1">
      <c r="B318" s="408"/>
      <c r="C318" s="25"/>
      <c r="D318" s="172"/>
      <c r="E318" s="172"/>
    </row>
    <row r="319" spans="2:5" s="22" customFormat="1">
      <c r="B319" s="408"/>
      <c r="C319" s="25"/>
      <c r="D319" s="172"/>
      <c r="E319" s="172"/>
    </row>
    <row r="320" spans="2:5" s="22" customFormat="1">
      <c r="B320" s="408"/>
      <c r="C320" s="25"/>
      <c r="D320" s="172"/>
      <c r="E320" s="172"/>
    </row>
    <row r="321" spans="2:5" s="22" customFormat="1">
      <c r="B321" s="408"/>
      <c r="C321" s="25"/>
      <c r="D321" s="172"/>
      <c r="E321" s="172"/>
    </row>
    <row r="322" spans="2:5" s="22" customFormat="1">
      <c r="B322" s="408"/>
      <c r="C322" s="25"/>
      <c r="D322" s="172"/>
      <c r="E322" s="172"/>
    </row>
    <row r="323" spans="2:5" s="22" customFormat="1">
      <c r="B323" s="408"/>
      <c r="C323" s="25"/>
      <c r="D323" s="172"/>
      <c r="E323" s="172"/>
    </row>
    <row r="324" spans="2:5" s="22" customFormat="1">
      <c r="B324" s="408"/>
      <c r="C324" s="25"/>
      <c r="D324" s="172"/>
      <c r="E324" s="172"/>
    </row>
    <row r="325" spans="2:5" s="22" customFormat="1">
      <c r="B325" s="408"/>
      <c r="C325" s="25"/>
      <c r="D325" s="172"/>
      <c r="E325" s="172"/>
    </row>
    <row r="326" spans="2:5" s="22" customFormat="1">
      <c r="B326" s="408"/>
      <c r="C326" s="25"/>
      <c r="D326" s="172"/>
      <c r="E326" s="172"/>
    </row>
    <row r="327" spans="2:5" s="22" customFormat="1">
      <c r="B327" s="408"/>
      <c r="C327" s="25"/>
      <c r="D327" s="172"/>
      <c r="E327" s="172"/>
    </row>
    <row r="328" spans="2:5" s="22" customFormat="1">
      <c r="B328" s="408"/>
      <c r="C328" s="25"/>
      <c r="D328" s="172"/>
      <c r="E328" s="172"/>
    </row>
    <row r="329" spans="2:5" s="22" customFormat="1">
      <c r="B329" s="408"/>
      <c r="C329" s="25"/>
      <c r="D329" s="172"/>
      <c r="E329" s="172"/>
    </row>
    <row r="330" spans="2:5" s="22" customFormat="1">
      <c r="B330" s="408"/>
      <c r="C330" s="25"/>
      <c r="D330" s="172"/>
      <c r="E330" s="172"/>
    </row>
    <row r="331" spans="2:5" s="22" customFormat="1">
      <c r="B331" s="408"/>
      <c r="C331" s="25"/>
      <c r="D331" s="172"/>
      <c r="E331" s="172"/>
    </row>
    <row r="332" spans="2:5" s="22" customFormat="1">
      <c r="B332" s="408"/>
      <c r="C332" s="25"/>
      <c r="D332" s="172"/>
      <c r="E332" s="172"/>
    </row>
    <row r="333" spans="2:5" s="22" customFormat="1">
      <c r="B333" s="408"/>
      <c r="C333" s="25"/>
      <c r="D333" s="172"/>
      <c r="E333" s="172"/>
    </row>
    <row r="334" spans="2:5" s="22" customFormat="1">
      <c r="B334" s="408"/>
      <c r="C334" s="25"/>
      <c r="D334" s="172"/>
      <c r="E334" s="172"/>
    </row>
    <row r="335" spans="2:5" s="22" customFormat="1">
      <c r="B335" s="408"/>
      <c r="C335" s="25"/>
      <c r="D335" s="172"/>
      <c r="E335" s="172"/>
    </row>
    <row r="336" spans="2:5" s="22" customFormat="1">
      <c r="B336" s="408"/>
      <c r="C336" s="25"/>
      <c r="D336" s="172"/>
      <c r="E336" s="172"/>
    </row>
    <row r="337" spans="2:5" s="22" customFormat="1">
      <c r="B337" s="408"/>
      <c r="C337" s="25"/>
      <c r="D337" s="172"/>
      <c r="E337" s="172"/>
    </row>
    <row r="338" spans="2:5" s="22" customFormat="1">
      <c r="B338" s="408"/>
      <c r="C338" s="25"/>
      <c r="D338" s="172"/>
      <c r="E338" s="172"/>
    </row>
    <row r="339" spans="2:5" s="22" customFormat="1">
      <c r="B339" s="408"/>
      <c r="C339" s="25"/>
      <c r="D339" s="172"/>
      <c r="E339" s="172"/>
    </row>
    <row r="340" spans="2:5" s="22" customFormat="1">
      <c r="B340" s="408"/>
      <c r="C340" s="25"/>
      <c r="D340" s="172"/>
      <c r="E340" s="172"/>
    </row>
    <row r="341" spans="2:5" s="22" customFormat="1">
      <c r="B341" s="408"/>
      <c r="C341" s="25"/>
      <c r="D341" s="172"/>
      <c r="E341" s="172"/>
    </row>
    <row r="342" spans="2:5" s="22" customFormat="1">
      <c r="B342" s="408"/>
      <c r="C342" s="25"/>
      <c r="D342" s="172"/>
      <c r="E342" s="172"/>
    </row>
    <row r="343" spans="2:5" s="22" customFormat="1">
      <c r="B343" s="408"/>
      <c r="C343" s="25"/>
      <c r="D343" s="172"/>
      <c r="E343" s="172"/>
    </row>
    <row r="344" spans="2:5" s="22" customFormat="1">
      <c r="B344" s="408"/>
      <c r="C344" s="25"/>
      <c r="D344" s="172"/>
      <c r="E344" s="172"/>
    </row>
    <row r="345" spans="2:5" s="22" customFormat="1">
      <c r="B345" s="408"/>
      <c r="C345" s="25"/>
      <c r="D345" s="172"/>
      <c r="E345" s="172"/>
    </row>
    <row r="346" spans="2:5" s="22" customFormat="1">
      <c r="B346" s="408"/>
      <c r="C346" s="25"/>
      <c r="D346" s="172"/>
      <c r="E346" s="172"/>
    </row>
    <row r="347" spans="2:5" s="22" customFormat="1">
      <c r="B347" s="408"/>
      <c r="C347" s="25"/>
      <c r="D347" s="172"/>
      <c r="E347" s="172"/>
    </row>
    <row r="348" spans="2:5" s="22" customFormat="1">
      <c r="B348" s="408"/>
      <c r="C348" s="25"/>
      <c r="D348" s="172"/>
      <c r="E348" s="172"/>
    </row>
    <row r="349" spans="2:5" s="22" customFormat="1">
      <c r="B349" s="408"/>
      <c r="C349" s="25"/>
      <c r="D349" s="172"/>
      <c r="E349" s="172"/>
    </row>
    <row r="350" spans="2:5" s="22" customFormat="1">
      <c r="B350" s="408"/>
      <c r="C350" s="25"/>
      <c r="D350" s="172"/>
      <c r="E350" s="172"/>
    </row>
    <row r="351" spans="2:5" s="22" customFormat="1">
      <c r="B351" s="408"/>
      <c r="C351" s="25"/>
      <c r="D351" s="172"/>
      <c r="E351" s="172"/>
    </row>
    <row r="352" spans="2:5" s="22" customFormat="1">
      <c r="B352" s="408"/>
      <c r="C352" s="25"/>
      <c r="D352" s="172"/>
      <c r="E352" s="172"/>
    </row>
    <row r="353" spans="2:5" s="22" customFormat="1">
      <c r="B353" s="408"/>
      <c r="C353" s="25"/>
      <c r="D353" s="172"/>
      <c r="E353" s="172"/>
    </row>
    <row r="354" spans="2:5" s="22" customFormat="1">
      <c r="B354" s="408"/>
      <c r="C354" s="25"/>
      <c r="D354" s="172"/>
      <c r="E354" s="172"/>
    </row>
    <row r="355" spans="2:5" s="22" customFormat="1">
      <c r="B355" s="408"/>
      <c r="C355" s="25"/>
      <c r="D355" s="172"/>
      <c r="E355" s="172"/>
    </row>
    <row r="356" spans="2:5" s="22" customFormat="1">
      <c r="B356" s="408"/>
      <c r="C356" s="25"/>
      <c r="D356" s="172"/>
      <c r="E356" s="172"/>
    </row>
    <row r="357" spans="2:5" s="22" customFormat="1">
      <c r="B357" s="408"/>
      <c r="C357" s="25"/>
      <c r="D357" s="172"/>
      <c r="E357" s="172"/>
    </row>
    <row r="358" spans="2:5" s="22" customFormat="1">
      <c r="B358" s="408"/>
      <c r="C358" s="25"/>
      <c r="D358" s="172"/>
      <c r="E358" s="172"/>
    </row>
    <row r="359" spans="2:5" s="22" customFormat="1">
      <c r="B359" s="408"/>
      <c r="C359" s="25"/>
      <c r="D359" s="172"/>
      <c r="E359" s="172"/>
    </row>
    <row r="360" spans="2:5" s="22" customFormat="1">
      <c r="B360" s="408"/>
      <c r="C360" s="25"/>
      <c r="D360" s="172"/>
      <c r="E360" s="172"/>
    </row>
    <row r="361" spans="2:5" s="22" customFormat="1">
      <c r="B361" s="408"/>
      <c r="C361" s="25"/>
      <c r="D361" s="172"/>
      <c r="E361" s="172"/>
    </row>
    <row r="362" spans="2:5" s="22" customFormat="1">
      <c r="B362" s="408"/>
      <c r="C362" s="25"/>
      <c r="D362" s="172"/>
      <c r="E362" s="172"/>
    </row>
    <row r="363" spans="2:5" s="22" customFormat="1">
      <c r="B363" s="408"/>
      <c r="C363" s="25"/>
      <c r="D363" s="172"/>
      <c r="E363" s="172"/>
    </row>
    <row r="364" spans="2:5" s="22" customFormat="1">
      <c r="B364" s="408"/>
      <c r="C364" s="25"/>
      <c r="D364" s="172"/>
      <c r="E364" s="172"/>
    </row>
    <row r="365" spans="2:5" s="22" customFormat="1">
      <c r="B365" s="408"/>
      <c r="C365" s="25"/>
      <c r="D365" s="172"/>
      <c r="E365" s="172"/>
    </row>
    <row r="366" spans="2:5" s="22" customFormat="1">
      <c r="B366" s="408"/>
      <c r="C366" s="25"/>
      <c r="D366" s="172"/>
      <c r="E366" s="172"/>
    </row>
    <row r="367" spans="2:5" s="22" customFormat="1">
      <c r="B367" s="408"/>
      <c r="C367" s="25"/>
      <c r="D367" s="172"/>
      <c r="E367" s="172"/>
    </row>
    <row r="368" spans="2:5" s="22" customFormat="1">
      <c r="B368" s="408"/>
      <c r="C368" s="25"/>
      <c r="D368" s="172"/>
      <c r="E368" s="172"/>
    </row>
    <row r="369" spans="2:5" s="22" customFormat="1">
      <c r="B369" s="408"/>
      <c r="C369" s="25"/>
      <c r="D369" s="172"/>
      <c r="E369" s="172"/>
    </row>
    <row r="370" spans="2:5" s="22" customFormat="1">
      <c r="B370" s="408"/>
      <c r="C370" s="25"/>
      <c r="D370" s="172"/>
      <c r="E370" s="172"/>
    </row>
    <row r="371" spans="2:5" s="22" customFormat="1">
      <c r="B371" s="408"/>
      <c r="C371" s="25"/>
      <c r="D371" s="172"/>
      <c r="E371" s="172"/>
    </row>
    <row r="372" spans="2:5" s="22" customFormat="1">
      <c r="B372" s="408"/>
      <c r="C372" s="25"/>
      <c r="D372" s="172"/>
      <c r="E372" s="172"/>
    </row>
    <row r="373" spans="2:5" s="22" customFormat="1">
      <c r="B373" s="408"/>
      <c r="C373" s="25"/>
      <c r="D373" s="172"/>
      <c r="E373" s="172"/>
    </row>
    <row r="374" spans="2:5" s="22" customFormat="1">
      <c r="B374" s="408"/>
      <c r="C374" s="25"/>
      <c r="D374" s="172"/>
      <c r="E374" s="172"/>
    </row>
    <row r="375" spans="2:5" s="22" customFormat="1">
      <c r="B375" s="408"/>
      <c r="C375" s="25"/>
      <c r="D375" s="172"/>
      <c r="E375" s="172"/>
    </row>
    <row r="376" spans="2:5" s="22" customFormat="1">
      <c r="B376" s="408"/>
      <c r="C376" s="25"/>
      <c r="D376" s="172"/>
      <c r="E376" s="172"/>
    </row>
    <row r="377" spans="2:5" s="22" customFormat="1">
      <c r="B377" s="408"/>
      <c r="C377" s="25"/>
      <c r="D377" s="172"/>
      <c r="E377" s="172"/>
    </row>
    <row r="378" spans="2:5" s="22" customFormat="1">
      <c r="B378" s="408"/>
      <c r="C378" s="25"/>
      <c r="D378" s="172"/>
      <c r="E378" s="172"/>
    </row>
    <row r="379" spans="2:5" s="22" customFormat="1">
      <c r="B379" s="408"/>
      <c r="C379" s="25"/>
      <c r="D379" s="172"/>
      <c r="E379" s="172"/>
    </row>
    <row r="380" spans="2:5" s="22" customFormat="1">
      <c r="B380" s="408"/>
      <c r="C380" s="25"/>
      <c r="D380" s="172"/>
      <c r="E380" s="172"/>
    </row>
    <row r="381" spans="2:5" s="22" customFormat="1">
      <c r="B381" s="408"/>
      <c r="C381" s="25"/>
      <c r="D381" s="172"/>
      <c r="E381" s="172"/>
    </row>
    <row r="382" spans="2:5" s="22" customFormat="1">
      <c r="B382" s="408"/>
      <c r="C382" s="25"/>
      <c r="D382" s="172"/>
      <c r="E382" s="172"/>
    </row>
    <row r="383" spans="2:5" s="22" customFormat="1">
      <c r="B383" s="408"/>
      <c r="C383" s="25"/>
      <c r="D383" s="172"/>
      <c r="E383" s="172"/>
    </row>
    <row r="384" spans="2:5" s="22" customFormat="1">
      <c r="B384" s="408"/>
      <c r="C384" s="25"/>
      <c r="D384" s="172"/>
      <c r="E384" s="172"/>
    </row>
    <row r="385" spans="2:5" s="22" customFormat="1">
      <c r="B385" s="408"/>
      <c r="C385" s="25"/>
      <c r="D385" s="172"/>
      <c r="E385" s="172"/>
    </row>
    <row r="386" spans="2:5" s="22" customFormat="1">
      <c r="B386" s="408"/>
      <c r="C386" s="25"/>
      <c r="D386" s="172"/>
      <c r="E386" s="172"/>
    </row>
    <row r="387" spans="2:5" s="22" customFormat="1">
      <c r="B387" s="408"/>
      <c r="C387" s="25"/>
      <c r="D387" s="172"/>
      <c r="E387" s="172"/>
    </row>
    <row r="388" spans="2:5" s="22" customFormat="1">
      <c r="B388" s="408"/>
      <c r="C388" s="25"/>
      <c r="D388" s="172"/>
      <c r="E388" s="172"/>
    </row>
    <row r="389" spans="2:5" s="22" customFormat="1">
      <c r="B389" s="408"/>
      <c r="C389" s="25"/>
      <c r="D389" s="172"/>
      <c r="E389" s="172"/>
    </row>
    <row r="390" spans="2:5" s="22" customFormat="1">
      <c r="B390" s="408"/>
      <c r="C390" s="25"/>
      <c r="D390" s="172"/>
      <c r="E390" s="172"/>
    </row>
    <row r="391" spans="2:5" s="22" customFormat="1">
      <c r="B391" s="408"/>
      <c r="C391" s="25"/>
      <c r="D391" s="172"/>
      <c r="E391" s="172"/>
    </row>
    <row r="392" spans="2:5" s="22" customFormat="1">
      <c r="B392" s="408"/>
      <c r="C392" s="25"/>
      <c r="D392" s="172"/>
      <c r="E392" s="172"/>
    </row>
    <row r="393" spans="2:5" s="22" customFormat="1">
      <c r="B393" s="408"/>
      <c r="C393" s="25"/>
      <c r="D393" s="172"/>
      <c r="E393" s="172"/>
    </row>
    <row r="394" spans="2:5" s="22" customFormat="1">
      <c r="B394" s="408"/>
      <c r="C394" s="25"/>
      <c r="D394" s="172"/>
      <c r="E394" s="172"/>
    </row>
    <row r="395" spans="2:5" s="22" customFormat="1">
      <c r="B395" s="408"/>
      <c r="C395" s="25"/>
      <c r="D395" s="172"/>
      <c r="E395" s="172"/>
    </row>
    <row r="396" spans="2:5" s="22" customFormat="1">
      <c r="B396" s="408"/>
      <c r="C396" s="25"/>
      <c r="D396" s="172"/>
      <c r="E396" s="172"/>
    </row>
    <row r="397" spans="2:5" s="22" customFormat="1">
      <c r="B397" s="408"/>
      <c r="C397" s="25"/>
      <c r="D397" s="172"/>
      <c r="E397" s="172"/>
    </row>
    <row r="398" spans="2:5" s="22" customFormat="1">
      <c r="B398" s="408"/>
      <c r="C398" s="25"/>
      <c r="D398" s="172"/>
      <c r="E398" s="172"/>
    </row>
    <row r="399" spans="2:5" s="22" customFormat="1">
      <c r="B399" s="408"/>
      <c r="C399" s="25"/>
      <c r="D399" s="172"/>
      <c r="E399" s="172"/>
    </row>
    <row r="400" spans="2:5" s="22" customFormat="1">
      <c r="B400" s="408"/>
      <c r="C400" s="25"/>
      <c r="D400" s="172"/>
      <c r="E400" s="172"/>
    </row>
    <row r="401" spans="2:5" s="22" customFormat="1">
      <c r="B401" s="408"/>
      <c r="C401" s="25"/>
      <c r="D401" s="172"/>
      <c r="E401" s="172"/>
    </row>
    <row r="402" spans="2:5" s="22" customFormat="1">
      <c r="B402" s="408"/>
      <c r="C402" s="25"/>
      <c r="D402" s="172"/>
      <c r="E402" s="172"/>
    </row>
    <row r="403" spans="2:5" s="22" customFormat="1">
      <c r="B403" s="408"/>
      <c r="C403" s="25"/>
      <c r="D403" s="172"/>
      <c r="E403" s="172"/>
    </row>
    <row r="404" spans="2:5" s="22" customFormat="1">
      <c r="B404" s="408"/>
      <c r="C404" s="25"/>
      <c r="D404" s="172"/>
      <c r="E404" s="172"/>
    </row>
    <row r="405" spans="2:5" s="22" customFormat="1">
      <c r="B405" s="408"/>
      <c r="C405" s="25"/>
      <c r="D405" s="172"/>
      <c r="E405" s="172"/>
    </row>
    <row r="406" spans="2:5" s="22" customFormat="1">
      <c r="B406" s="408"/>
      <c r="C406" s="25"/>
      <c r="D406" s="172"/>
      <c r="E406" s="172"/>
    </row>
    <row r="407" spans="2:5" s="22" customFormat="1">
      <c r="B407" s="408"/>
      <c r="C407" s="25"/>
      <c r="D407" s="172"/>
      <c r="E407" s="172"/>
    </row>
    <row r="408" spans="2:5" s="22" customFormat="1">
      <c r="B408" s="408"/>
      <c r="C408" s="25"/>
      <c r="D408" s="172"/>
      <c r="E408" s="172"/>
    </row>
    <row r="409" spans="2:5" s="22" customFormat="1">
      <c r="B409" s="408"/>
      <c r="C409" s="25"/>
      <c r="D409" s="172"/>
      <c r="E409" s="172"/>
    </row>
    <row r="410" spans="2:5" s="22" customFormat="1">
      <c r="B410" s="408"/>
      <c r="C410" s="25"/>
      <c r="D410" s="172"/>
      <c r="E410" s="172"/>
    </row>
    <row r="411" spans="2:5" s="22" customFormat="1">
      <c r="B411" s="408"/>
      <c r="C411" s="25"/>
      <c r="D411" s="172"/>
      <c r="E411" s="172"/>
    </row>
    <row r="412" spans="2:5" s="22" customFormat="1">
      <c r="B412" s="408"/>
      <c r="C412" s="25"/>
      <c r="D412" s="172"/>
      <c r="E412" s="172"/>
    </row>
    <row r="413" spans="2:5" s="22" customFormat="1">
      <c r="B413" s="408"/>
      <c r="C413" s="25"/>
      <c r="D413" s="172"/>
      <c r="E413" s="172"/>
    </row>
    <row r="414" spans="2:5" s="22" customFormat="1">
      <c r="B414" s="408"/>
      <c r="C414" s="25"/>
      <c r="D414" s="172"/>
      <c r="E414" s="172"/>
    </row>
    <row r="415" spans="2:5" s="22" customFormat="1">
      <c r="B415" s="408"/>
      <c r="C415" s="25"/>
      <c r="D415" s="172"/>
      <c r="E415" s="172"/>
    </row>
    <row r="416" spans="2:5" s="22" customFormat="1">
      <c r="B416" s="408"/>
      <c r="C416" s="25"/>
      <c r="D416" s="172"/>
      <c r="E416" s="172"/>
    </row>
    <row r="417" spans="2:5" s="22" customFormat="1">
      <c r="B417" s="408"/>
      <c r="C417" s="25"/>
      <c r="D417" s="172"/>
      <c r="E417" s="172"/>
    </row>
    <row r="418" spans="2:5" s="22" customFormat="1">
      <c r="B418" s="408"/>
      <c r="C418" s="25"/>
      <c r="D418" s="172"/>
      <c r="E418" s="172"/>
    </row>
    <row r="419" spans="2:5" s="22" customFormat="1">
      <c r="B419" s="408"/>
      <c r="C419" s="25"/>
      <c r="D419" s="172"/>
      <c r="E419" s="172"/>
    </row>
    <row r="420" spans="2:5" s="22" customFormat="1">
      <c r="B420" s="408"/>
      <c r="C420" s="25"/>
      <c r="D420" s="172"/>
      <c r="E420" s="172"/>
    </row>
    <row r="421" spans="2:5" s="22" customFormat="1">
      <c r="B421" s="408"/>
      <c r="C421" s="25"/>
      <c r="D421" s="172"/>
      <c r="E421" s="172"/>
    </row>
    <row r="422" spans="2:5" s="22" customFormat="1">
      <c r="B422" s="408"/>
      <c r="C422" s="25"/>
      <c r="D422" s="172"/>
      <c r="E422" s="172"/>
    </row>
    <row r="423" spans="2:5" s="22" customFormat="1">
      <c r="B423" s="408"/>
      <c r="C423" s="25"/>
      <c r="D423" s="172"/>
      <c r="E423" s="172"/>
    </row>
    <row r="424" spans="2:5" s="22" customFormat="1">
      <c r="B424" s="408"/>
      <c r="C424" s="25"/>
      <c r="D424" s="172"/>
      <c r="E424" s="172"/>
    </row>
    <row r="425" spans="2:5" s="22" customFormat="1">
      <c r="B425" s="408"/>
      <c r="C425" s="25"/>
      <c r="D425" s="172"/>
      <c r="E425" s="172"/>
    </row>
    <row r="426" spans="2:5" s="22" customFormat="1">
      <c r="B426" s="408"/>
      <c r="C426" s="25"/>
      <c r="D426" s="172"/>
      <c r="E426" s="172"/>
    </row>
    <row r="427" spans="2:5" s="22" customFormat="1">
      <c r="B427" s="408"/>
      <c r="C427" s="25"/>
      <c r="D427" s="172"/>
      <c r="E427" s="172"/>
    </row>
    <row r="428" spans="2:5" s="22" customFormat="1">
      <c r="B428" s="408"/>
      <c r="C428" s="25"/>
      <c r="D428" s="172"/>
      <c r="E428" s="172"/>
    </row>
    <row r="429" spans="2:5" s="22" customFormat="1">
      <c r="B429" s="408"/>
      <c r="C429" s="25"/>
      <c r="D429" s="172"/>
      <c r="E429" s="172"/>
    </row>
    <row r="430" spans="2:5" s="22" customFormat="1">
      <c r="B430" s="408"/>
      <c r="C430" s="25"/>
      <c r="D430" s="172"/>
      <c r="E430" s="172"/>
    </row>
    <row r="431" spans="2:5" s="22" customFormat="1">
      <c r="B431" s="408"/>
      <c r="C431" s="25"/>
      <c r="D431" s="172"/>
      <c r="E431" s="172"/>
    </row>
    <row r="432" spans="2:5" s="22" customFormat="1">
      <c r="B432" s="408"/>
      <c r="C432" s="25"/>
      <c r="D432" s="172"/>
      <c r="E432" s="172"/>
    </row>
    <row r="433" spans="2:5" s="22" customFormat="1">
      <c r="B433" s="408"/>
      <c r="C433" s="25"/>
      <c r="D433" s="172"/>
      <c r="E433" s="172"/>
    </row>
    <row r="434" spans="2:5" s="22" customFormat="1">
      <c r="B434" s="408"/>
      <c r="C434" s="25"/>
      <c r="D434" s="172"/>
      <c r="E434" s="172"/>
    </row>
    <row r="435" spans="2:5" s="22" customFormat="1">
      <c r="B435" s="408"/>
      <c r="C435" s="25"/>
      <c r="D435" s="172"/>
      <c r="E435" s="172"/>
    </row>
    <row r="436" spans="2:5" s="22" customFormat="1">
      <c r="B436" s="408"/>
      <c r="C436" s="25"/>
      <c r="D436" s="172"/>
      <c r="E436" s="172"/>
    </row>
    <row r="437" spans="2:5" s="22" customFormat="1">
      <c r="B437" s="408"/>
      <c r="C437" s="25"/>
      <c r="D437" s="172"/>
      <c r="E437" s="172"/>
    </row>
    <row r="438" spans="2:5" s="22" customFormat="1">
      <c r="B438" s="408"/>
      <c r="C438" s="25"/>
      <c r="D438" s="172"/>
      <c r="E438" s="172"/>
    </row>
    <row r="439" spans="2:5" s="22" customFormat="1">
      <c r="B439" s="408"/>
      <c r="C439" s="25"/>
      <c r="D439" s="172"/>
      <c r="E439" s="172"/>
    </row>
    <row r="440" spans="2:5" s="22" customFormat="1">
      <c r="B440" s="408"/>
      <c r="C440" s="25"/>
      <c r="D440" s="172"/>
      <c r="E440" s="172"/>
    </row>
    <row r="441" spans="2:5" s="22" customFormat="1">
      <c r="B441" s="408"/>
      <c r="C441" s="25"/>
      <c r="D441" s="172"/>
      <c r="E441" s="172"/>
    </row>
    <row r="442" spans="2:5" s="22" customFormat="1">
      <c r="B442" s="408"/>
      <c r="C442" s="25"/>
      <c r="D442" s="172"/>
      <c r="E442" s="172"/>
    </row>
    <row r="443" spans="2:5" s="22" customFormat="1">
      <c r="B443" s="408"/>
      <c r="C443" s="25"/>
      <c r="D443" s="172"/>
      <c r="E443" s="172"/>
    </row>
    <row r="444" spans="2:5" s="22" customFormat="1">
      <c r="B444" s="408"/>
      <c r="C444" s="25"/>
      <c r="D444" s="172"/>
      <c r="E444" s="172"/>
    </row>
    <row r="445" spans="2:5" s="22" customFormat="1">
      <c r="B445" s="408"/>
      <c r="C445" s="25"/>
      <c r="D445" s="172"/>
      <c r="E445" s="172"/>
    </row>
    <row r="446" spans="2:5" s="22" customFormat="1">
      <c r="B446" s="408"/>
      <c r="C446" s="25"/>
      <c r="D446" s="172"/>
      <c r="E446" s="172"/>
    </row>
    <row r="447" spans="2:5" s="22" customFormat="1">
      <c r="B447" s="408"/>
      <c r="C447" s="25"/>
      <c r="D447" s="172"/>
      <c r="E447" s="172"/>
    </row>
    <row r="448" spans="2:5" s="22" customFormat="1">
      <c r="B448" s="408"/>
      <c r="C448" s="25"/>
      <c r="D448" s="172"/>
      <c r="E448" s="172"/>
    </row>
    <row r="449" spans="2:5" s="22" customFormat="1">
      <c r="B449" s="408"/>
      <c r="C449" s="25"/>
      <c r="D449" s="172"/>
      <c r="E449" s="172"/>
    </row>
    <row r="450" spans="2:5" s="22" customFormat="1">
      <c r="B450" s="408"/>
      <c r="C450" s="25"/>
      <c r="D450" s="172"/>
      <c r="E450" s="172"/>
    </row>
    <row r="451" spans="2:5" s="22" customFormat="1">
      <c r="B451" s="408"/>
      <c r="C451" s="25"/>
      <c r="D451" s="172"/>
      <c r="E451" s="172"/>
    </row>
    <row r="452" spans="2:5" s="22" customFormat="1">
      <c r="B452" s="408"/>
      <c r="C452" s="25"/>
      <c r="D452" s="172"/>
      <c r="E452" s="172"/>
    </row>
    <row r="453" spans="2:5" s="22" customFormat="1">
      <c r="B453" s="408"/>
      <c r="C453" s="25"/>
      <c r="D453" s="172"/>
      <c r="E453" s="172"/>
    </row>
    <row r="454" spans="2:5" s="22" customFormat="1">
      <c r="B454" s="408"/>
      <c r="C454" s="25"/>
      <c r="D454" s="172"/>
      <c r="E454" s="172"/>
    </row>
    <row r="455" spans="2:5" s="22" customFormat="1">
      <c r="B455" s="408"/>
      <c r="C455" s="25"/>
      <c r="D455" s="172"/>
      <c r="E455" s="172"/>
    </row>
    <row r="456" spans="2:5" s="22" customFormat="1">
      <c r="B456" s="408"/>
      <c r="C456" s="25"/>
      <c r="D456" s="172"/>
      <c r="E456" s="172"/>
    </row>
    <row r="457" spans="2:5" s="22" customFormat="1">
      <c r="B457" s="408"/>
      <c r="C457" s="25"/>
      <c r="D457" s="172"/>
      <c r="E457" s="172"/>
    </row>
    <row r="458" spans="2:5" s="22" customFormat="1">
      <c r="B458" s="408"/>
      <c r="C458" s="25"/>
      <c r="D458" s="172"/>
      <c r="E458" s="172"/>
    </row>
    <row r="459" spans="2:5" s="22" customFormat="1">
      <c r="B459" s="408"/>
      <c r="C459" s="25"/>
      <c r="D459" s="172"/>
      <c r="E459" s="172"/>
    </row>
    <row r="460" spans="2:5" s="22" customFormat="1">
      <c r="B460" s="408"/>
      <c r="C460" s="25"/>
      <c r="D460" s="172"/>
      <c r="E460" s="172"/>
    </row>
    <row r="461" spans="2:5" s="22" customFormat="1">
      <c r="B461" s="408"/>
      <c r="C461" s="25"/>
      <c r="D461" s="172"/>
      <c r="E461" s="172"/>
    </row>
    <row r="462" spans="2:5" s="22" customFormat="1">
      <c r="B462" s="408"/>
      <c r="C462" s="25"/>
      <c r="D462" s="172"/>
      <c r="E462" s="172"/>
    </row>
    <row r="463" spans="2:5" s="22" customFormat="1">
      <c r="B463" s="408"/>
      <c r="C463" s="25"/>
      <c r="D463" s="172"/>
      <c r="E463" s="172"/>
    </row>
    <row r="464" spans="2:5" s="22" customFormat="1">
      <c r="B464" s="408"/>
      <c r="C464" s="25"/>
      <c r="D464" s="172"/>
      <c r="E464" s="172"/>
    </row>
    <row r="465" spans="2:5" s="22" customFormat="1">
      <c r="B465" s="408"/>
      <c r="C465" s="25"/>
      <c r="D465" s="172"/>
      <c r="E465" s="172"/>
    </row>
    <row r="466" spans="2:5" s="22" customFormat="1">
      <c r="B466" s="408"/>
      <c r="C466" s="25"/>
      <c r="D466" s="172"/>
      <c r="E466" s="172"/>
    </row>
    <row r="467" spans="2:5" s="22" customFormat="1">
      <c r="B467" s="408"/>
      <c r="C467" s="25"/>
      <c r="D467" s="172"/>
      <c r="E467" s="172"/>
    </row>
    <row r="468" spans="2:5" s="22" customFormat="1">
      <c r="B468" s="408"/>
      <c r="C468" s="25"/>
      <c r="D468" s="172"/>
      <c r="E468" s="172"/>
    </row>
    <row r="469" spans="2:5" s="22" customFormat="1">
      <c r="B469" s="408"/>
      <c r="C469" s="25"/>
      <c r="D469" s="172"/>
      <c r="E469" s="172"/>
    </row>
    <row r="470" spans="2:5" s="22" customFormat="1">
      <c r="B470" s="408"/>
      <c r="C470" s="25"/>
      <c r="D470" s="172"/>
      <c r="E470" s="172"/>
    </row>
    <row r="471" spans="2:5" s="22" customFormat="1">
      <c r="B471" s="408"/>
      <c r="C471" s="25"/>
      <c r="D471" s="172"/>
      <c r="E471" s="172"/>
    </row>
    <row r="472" spans="2:5" s="22" customFormat="1">
      <c r="B472" s="408"/>
      <c r="C472" s="25"/>
      <c r="D472" s="172"/>
      <c r="E472" s="172"/>
    </row>
    <row r="473" spans="2:5" s="22" customFormat="1">
      <c r="B473" s="408"/>
      <c r="C473" s="25"/>
      <c r="D473" s="172"/>
      <c r="E473" s="172"/>
    </row>
    <row r="474" spans="2:5" s="22" customFormat="1">
      <c r="B474" s="408"/>
      <c r="C474" s="25"/>
      <c r="D474" s="172"/>
      <c r="E474" s="172"/>
    </row>
    <row r="475" spans="2:5" s="22" customFormat="1">
      <c r="B475" s="408"/>
      <c r="C475" s="25"/>
      <c r="D475" s="172"/>
      <c r="E475" s="172"/>
    </row>
    <row r="476" spans="2:5" s="22" customFormat="1">
      <c r="B476" s="408"/>
      <c r="C476" s="25"/>
      <c r="D476" s="172"/>
      <c r="E476" s="172"/>
    </row>
    <row r="477" spans="2:5" s="22" customFormat="1">
      <c r="B477" s="408"/>
      <c r="C477" s="25"/>
      <c r="D477" s="172"/>
      <c r="E477" s="172"/>
    </row>
    <row r="478" spans="2:5" s="22" customFormat="1">
      <c r="B478" s="408"/>
      <c r="C478" s="25"/>
      <c r="D478" s="172"/>
      <c r="E478" s="172"/>
    </row>
    <row r="479" spans="2:5" s="22" customFormat="1">
      <c r="B479" s="408"/>
      <c r="C479" s="25"/>
      <c r="D479" s="172"/>
      <c r="E479" s="172"/>
    </row>
    <row r="480" spans="2:5" s="22" customFormat="1">
      <c r="B480" s="408"/>
      <c r="C480" s="25"/>
      <c r="D480" s="172"/>
      <c r="E480" s="172"/>
    </row>
    <row r="481" spans="2:5" s="22" customFormat="1">
      <c r="B481" s="408"/>
      <c r="C481" s="25"/>
      <c r="D481" s="172"/>
      <c r="E481" s="172"/>
    </row>
    <row r="482" spans="2:5" s="22" customFormat="1">
      <c r="B482" s="408"/>
      <c r="C482" s="25"/>
      <c r="D482" s="172"/>
      <c r="E482" s="172"/>
    </row>
    <row r="483" spans="2:5" s="22" customFormat="1">
      <c r="B483" s="408"/>
      <c r="C483" s="25"/>
      <c r="D483" s="172"/>
      <c r="E483" s="172"/>
    </row>
    <row r="484" spans="2:5" s="22" customFormat="1">
      <c r="B484" s="408"/>
      <c r="C484" s="25"/>
      <c r="D484" s="172"/>
      <c r="E484" s="172"/>
    </row>
    <row r="485" spans="2:5" s="22" customFormat="1">
      <c r="B485" s="408"/>
      <c r="C485" s="25"/>
      <c r="D485" s="172"/>
      <c r="E485" s="172"/>
    </row>
    <row r="486" spans="2:5" s="22" customFormat="1">
      <c r="B486" s="408"/>
      <c r="C486" s="25"/>
      <c r="D486" s="172"/>
      <c r="E486" s="172"/>
    </row>
    <row r="487" spans="2:5" s="22" customFormat="1">
      <c r="B487" s="408"/>
      <c r="C487" s="25"/>
      <c r="D487" s="172"/>
      <c r="E487" s="172"/>
    </row>
    <row r="488" spans="2:5" s="22" customFormat="1">
      <c r="B488" s="408"/>
      <c r="C488" s="25"/>
      <c r="D488" s="172"/>
      <c r="E488" s="172"/>
    </row>
    <row r="489" spans="2:5" s="22" customFormat="1">
      <c r="B489" s="408"/>
      <c r="C489" s="25"/>
      <c r="D489" s="172"/>
      <c r="E489" s="172"/>
    </row>
    <row r="490" spans="2:5" s="22" customFormat="1">
      <c r="B490" s="408"/>
      <c r="C490" s="25"/>
      <c r="D490" s="172"/>
      <c r="E490" s="172"/>
    </row>
    <row r="491" spans="2:5" s="22" customFormat="1">
      <c r="B491" s="408"/>
      <c r="C491" s="25"/>
      <c r="D491" s="172"/>
      <c r="E491" s="172"/>
    </row>
    <row r="492" spans="2:5" s="22" customFormat="1">
      <c r="B492" s="408"/>
      <c r="C492" s="25"/>
      <c r="D492" s="172"/>
      <c r="E492" s="172"/>
    </row>
    <row r="493" spans="2:5" s="22" customFormat="1">
      <c r="B493" s="408"/>
      <c r="C493" s="25"/>
      <c r="D493" s="172"/>
      <c r="E493" s="172"/>
    </row>
    <row r="494" spans="2:5" s="22" customFormat="1">
      <c r="B494" s="408"/>
      <c r="C494" s="25"/>
      <c r="D494" s="172"/>
      <c r="E494" s="172"/>
    </row>
    <row r="495" spans="2:5" s="22" customFormat="1">
      <c r="B495" s="408"/>
      <c r="C495" s="25"/>
      <c r="D495" s="172"/>
      <c r="E495" s="172"/>
    </row>
    <row r="496" spans="2:5" s="22" customFormat="1">
      <c r="B496" s="408"/>
      <c r="C496" s="25"/>
      <c r="D496" s="172"/>
      <c r="E496" s="172"/>
    </row>
    <row r="497" spans="2:5" s="22" customFormat="1">
      <c r="B497" s="408"/>
      <c r="C497" s="25"/>
      <c r="D497" s="172"/>
      <c r="E497" s="172"/>
    </row>
    <row r="498" spans="2:5" s="22" customFormat="1">
      <c r="B498" s="408"/>
      <c r="C498" s="25"/>
      <c r="D498" s="172"/>
      <c r="E498" s="172"/>
    </row>
    <row r="499" spans="2:5" s="22" customFormat="1">
      <c r="B499" s="408"/>
      <c r="C499" s="25"/>
      <c r="D499" s="172"/>
      <c r="E499" s="172"/>
    </row>
    <row r="500" spans="2:5" s="22" customFormat="1">
      <c r="B500" s="408"/>
      <c r="C500" s="25"/>
      <c r="D500" s="172"/>
      <c r="E500" s="172"/>
    </row>
    <row r="501" spans="2:5" s="22" customFormat="1">
      <c r="B501" s="408"/>
      <c r="C501" s="25"/>
      <c r="D501" s="172"/>
      <c r="E501" s="172"/>
    </row>
    <row r="502" spans="2:5" s="22" customFormat="1">
      <c r="B502" s="408"/>
      <c r="C502" s="25"/>
      <c r="D502" s="172"/>
      <c r="E502" s="172"/>
    </row>
    <row r="503" spans="2:5" s="22" customFormat="1">
      <c r="B503" s="408"/>
      <c r="C503" s="25"/>
      <c r="D503" s="172"/>
      <c r="E503" s="172"/>
    </row>
    <row r="504" spans="2:5" s="22" customFormat="1">
      <c r="B504" s="408"/>
      <c r="C504" s="25"/>
      <c r="D504" s="172"/>
      <c r="E504" s="172"/>
    </row>
    <row r="505" spans="2:5" s="22" customFormat="1">
      <c r="B505" s="408"/>
      <c r="C505" s="25"/>
      <c r="D505" s="172"/>
      <c r="E505" s="172"/>
    </row>
    <row r="506" spans="2:5" s="22" customFormat="1">
      <c r="B506" s="408"/>
      <c r="C506" s="25"/>
      <c r="D506" s="172"/>
      <c r="E506" s="172"/>
    </row>
    <row r="507" spans="2:5" s="22" customFormat="1">
      <c r="B507" s="408"/>
      <c r="C507" s="25"/>
      <c r="D507" s="172"/>
      <c r="E507" s="172"/>
    </row>
    <row r="508" spans="2:5" s="22" customFormat="1">
      <c r="B508" s="408"/>
      <c r="C508" s="25"/>
      <c r="D508" s="172"/>
      <c r="E508" s="172"/>
    </row>
    <row r="509" spans="2:5" s="22" customFormat="1">
      <c r="B509" s="408"/>
      <c r="C509" s="25"/>
      <c r="D509" s="172"/>
      <c r="E509" s="172"/>
    </row>
    <row r="510" spans="2:5" s="22" customFormat="1">
      <c r="B510" s="408"/>
      <c r="C510" s="25"/>
      <c r="D510" s="172"/>
      <c r="E510" s="172"/>
    </row>
    <row r="511" spans="2:5" s="22" customFormat="1">
      <c r="B511" s="408"/>
      <c r="C511" s="25"/>
      <c r="D511" s="172"/>
      <c r="E511" s="172"/>
    </row>
    <row r="512" spans="2:5" s="22" customFormat="1">
      <c r="B512" s="408"/>
      <c r="C512" s="25"/>
      <c r="D512" s="172"/>
      <c r="E512" s="172"/>
    </row>
    <row r="513" spans="2:5" s="22" customFormat="1">
      <c r="B513" s="408"/>
      <c r="C513" s="25"/>
      <c r="D513" s="172"/>
      <c r="E513" s="172"/>
    </row>
    <row r="514" spans="2:5" s="22" customFormat="1">
      <c r="B514" s="408"/>
      <c r="C514" s="25"/>
      <c r="D514" s="172"/>
      <c r="E514" s="172"/>
    </row>
    <row r="515" spans="2:5" s="22" customFormat="1">
      <c r="B515" s="408"/>
      <c r="C515" s="25"/>
      <c r="D515" s="172"/>
      <c r="E515" s="172"/>
    </row>
    <row r="516" spans="2:5" s="22" customFormat="1">
      <c r="B516" s="408"/>
      <c r="C516" s="25"/>
      <c r="D516" s="172"/>
      <c r="E516" s="172"/>
    </row>
    <row r="517" spans="2:5" s="22" customFormat="1">
      <c r="B517" s="408"/>
      <c r="C517" s="25"/>
      <c r="D517" s="172"/>
      <c r="E517" s="172"/>
    </row>
    <row r="518" spans="2:5" s="22" customFormat="1">
      <c r="B518" s="408"/>
      <c r="C518" s="25"/>
      <c r="D518" s="172"/>
      <c r="E518" s="172"/>
    </row>
    <row r="519" spans="2:5" s="22" customFormat="1">
      <c r="B519" s="408"/>
      <c r="C519" s="25"/>
      <c r="D519" s="172"/>
      <c r="E519" s="172"/>
    </row>
    <row r="520" spans="2:5" s="22" customFormat="1">
      <c r="B520" s="408"/>
      <c r="C520" s="25"/>
      <c r="D520" s="172"/>
      <c r="E520" s="172"/>
    </row>
    <row r="521" spans="2:5" s="22" customFormat="1">
      <c r="B521" s="408"/>
      <c r="C521" s="25"/>
      <c r="D521" s="172"/>
      <c r="E521" s="172"/>
    </row>
    <row r="522" spans="2:5" s="22" customFormat="1">
      <c r="B522" s="408"/>
      <c r="C522" s="25"/>
      <c r="D522" s="172"/>
      <c r="E522" s="172"/>
    </row>
    <row r="523" spans="2:5" s="22" customFormat="1">
      <c r="B523" s="408"/>
      <c r="C523" s="25"/>
      <c r="D523" s="172"/>
      <c r="E523" s="172"/>
    </row>
    <row r="524" spans="2:5" s="22" customFormat="1">
      <c r="B524" s="408"/>
      <c r="C524" s="25"/>
      <c r="D524" s="172"/>
      <c r="E524" s="172"/>
    </row>
    <row r="525" spans="2:5" s="22" customFormat="1">
      <c r="B525" s="408"/>
      <c r="C525" s="25"/>
      <c r="D525" s="172"/>
      <c r="E525" s="172"/>
    </row>
    <row r="526" spans="2:5" s="22" customFormat="1">
      <c r="B526" s="408"/>
      <c r="C526" s="25"/>
      <c r="D526" s="172"/>
      <c r="E526" s="172"/>
    </row>
    <row r="527" spans="2:5" s="22" customFormat="1">
      <c r="B527" s="408"/>
      <c r="C527" s="25"/>
      <c r="D527" s="172"/>
      <c r="E527" s="172"/>
    </row>
    <row r="528" spans="2:5" s="22" customFormat="1">
      <c r="B528" s="408"/>
      <c r="C528" s="25"/>
      <c r="D528" s="172"/>
      <c r="E528" s="172"/>
    </row>
    <row r="529" spans="2:5" s="22" customFormat="1">
      <c r="B529" s="408"/>
      <c r="C529" s="25"/>
      <c r="D529" s="172"/>
      <c r="E529" s="172"/>
    </row>
    <row r="530" spans="2:5" s="22" customFormat="1">
      <c r="B530" s="408"/>
      <c r="C530" s="25"/>
      <c r="D530" s="172"/>
      <c r="E530" s="172"/>
    </row>
    <row r="531" spans="2:5" s="22" customFormat="1">
      <c r="B531" s="408"/>
      <c r="C531" s="25"/>
      <c r="D531" s="172"/>
      <c r="E531" s="172"/>
    </row>
    <row r="532" spans="2:5" s="22" customFormat="1">
      <c r="B532" s="408"/>
      <c r="C532" s="25"/>
      <c r="D532" s="172"/>
      <c r="E532" s="172"/>
    </row>
    <row r="533" spans="2:5" s="22" customFormat="1">
      <c r="B533" s="408"/>
      <c r="C533" s="25"/>
      <c r="D533" s="172"/>
      <c r="E533" s="172"/>
    </row>
    <row r="534" spans="2:5" s="22" customFormat="1">
      <c r="B534" s="408"/>
      <c r="C534" s="25"/>
      <c r="D534" s="172"/>
      <c r="E534" s="172"/>
    </row>
    <row r="535" spans="2:5" s="22" customFormat="1">
      <c r="B535" s="408"/>
      <c r="C535" s="25"/>
      <c r="D535" s="172"/>
      <c r="E535" s="172"/>
    </row>
    <row r="536" spans="2:5" s="22" customFormat="1">
      <c r="B536" s="408"/>
      <c r="C536" s="25"/>
      <c r="D536" s="172"/>
      <c r="E536" s="172"/>
    </row>
    <row r="537" spans="2:5" s="22" customFormat="1">
      <c r="B537" s="408"/>
      <c r="C537" s="25"/>
      <c r="D537" s="172"/>
      <c r="E537" s="172"/>
    </row>
    <row r="538" spans="2:5" s="22" customFormat="1">
      <c r="B538" s="408"/>
      <c r="C538" s="25"/>
      <c r="D538" s="172"/>
      <c r="E538" s="172"/>
    </row>
    <row r="539" spans="2:5" s="22" customFormat="1">
      <c r="B539" s="408"/>
      <c r="C539" s="25"/>
      <c r="D539" s="172"/>
      <c r="E539" s="172"/>
    </row>
    <row r="540" spans="2:5" s="22" customFormat="1">
      <c r="B540" s="408"/>
      <c r="C540" s="25"/>
      <c r="D540" s="172"/>
      <c r="E540" s="172"/>
    </row>
    <row r="541" spans="2:5" s="22" customFormat="1">
      <c r="B541" s="408"/>
      <c r="C541" s="25"/>
      <c r="D541" s="172"/>
      <c r="E541" s="172"/>
    </row>
    <row r="542" spans="2:5" s="22" customFormat="1">
      <c r="B542" s="408"/>
      <c r="C542" s="25"/>
      <c r="D542" s="172"/>
      <c r="E542" s="172"/>
    </row>
    <row r="543" spans="2:5" s="22" customFormat="1">
      <c r="B543" s="408"/>
      <c r="C543" s="25"/>
      <c r="D543" s="172"/>
      <c r="E543" s="172"/>
    </row>
    <row r="544" spans="2:5" s="22" customFormat="1">
      <c r="B544" s="408"/>
      <c r="C544" s="25"/>
      <c r="D544" s="172"/>
      <c r="E544" s="172"/>
    </row>
    <row r="545" spans="2:5" s="22" customFormat="1">
      <c r="B545" s="408"/>
      <c r="C545" s="25"/>
      <c r="D545" s="172"/>
      <c r="E545" s="172"/>
    </row>
    <row r="546" spans="2:5" s="22" customFormat="1">
      <c r="B546" s="408"/>
      <c r="C546" s="25"/>
      <c r="D546" s="172"/>
      <c r="E546" s="172"/>
    </row>
    <row r="547" spans="2:5" s="22" customFormat="1">
      <c r="B547" s="408"/>
      <c r="C547" s="25"/>
      <c r="D547" s="172"/>
      <c r="E547" s="172"/>
    </row>
    <row r="548" spans="2:5" s="22" customFormat="1">
      <c r="B548" s="408"/>
      <c r="C548" s="25"/>
      <c r="D548" s="172"/>
      <c r="E548" s="172"/>
    </row>
  </sheetData>
  <sheetProtection formatCells="0" formatColumns="0" formatRows="0"/>
  <mergeCells count="10">
    <mergeCell ref="M1:P1"/>
    <mergeCell ref="D25:K25"/>
    <mergeCell ref="B1:D1"/>
    <mergeCell ref="E1:G1"/>
    <mergeCell ref="B21:C21"/>
    <mergeCell ref="D24:K24"/>
    <mergeCell ref="D22:K22"/>
    <mergeCell ref="D23:K23"/>
    <mergeCell ref="D21:K21"/>
    <mergeCell ref="H1:L1"/>
  </mergeCells>
  <pageMargins left="0.7" right="0.7" top="0.75" bottom="0.75" header="0.3" footer="0.3"/>
  <pageSetup paperSize="17" scale="38"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pageSetUpPr fitToPage="1"/>
  </sheetPr>
  <dimension ref="B1:F32"/>
  <sheetViews>
    <sheetView topLeftCell="A2" zoomScaleNormal="100" workbookViewId="0">
      <selection activeCell="G18" sqref="G18"/>
    </sheetView>
  </sheetViews>
  <sheetFormatPr defaultColWidth="9.109375" defaultRowHeight="13.2"/>
  <cols>
    <col min="1" max="1" width="3.44140625" style="157" customWidth="1"/>
    <col min="2" max="2" width="36.44140625" style="157" customWidth="1"/>
    <col min="3" max="3" width="16.44140625" style="157" customWidth="1"/>
    <col min="4" max="4" width="16.5546875" style="157" customWidth="1"/>
    <col min="5" max="5" width="56.5546875" style="157" customWidth="1"/>
    <col min="6" max="6" width="9.5546875" style="157" customWidth="1"/>
    <col min="7" max="16384" width="9.109375" style="157"/>
  </cols>
  <sheetData>
    <row r="1" spans="2:6" ht="37.35" customHeight="1" thickBot="1">
      <c r="B1" s="796" t="s">
        <v>233</v>
      </c>
      <c r="C1" s="797"/>
      <c r="D1" s="797"/>
      <c r="E1" s="798"/>
      <c r="F1" s="409"/>
    </row>
    <row r="2" spans="2:6" ht="40.35" customHeight="1" thickBot="1">
      <c r="B2" s="799" t="s">
        <v>234</v>
      </c>
      <c r="C2" s="800"/>
      <c r="D2" s="800"/>
      <c r="E2" s="801"/>
      <c r="F2" s="160"/>
    </row>
    <row r="3" spans="2:6" ht="15" customHeight="1">
      <c r="B3" s="228"/>
      <c r="C3" s="229" t="s">
        <v>77</v>
      </c>
      <c r="D3" s="230" t="s">
        <v>78</v>
      </c>
      <c r="E3" s="794" t="s">
        <v>235</v>
      </c>
      <c r="F3" s="409"/>
    </row>
    <row r="4" spans="2:6" ht="19.5" customHeight="1">
      <c r="B4" s="192" t="s">
        <v>236</v>
      </c>
      <c r="C4" s="231">
        <f>'Step 1  Fixed Inputs'!B11</f>
        <v>15500</v>
      </c>
      <c r="D4" s="231">
        <f>'Step 1  Fixed Inputs'!C11</f>
        <v>27156000</v>
      </c>
      <c r="E4" s="794"/>
      <c r="F4" s="409"/>
    </row>
    <row r="5" spans="2:6" ht="19.5" customHeight="1">
      <c r="B5" s="192" t="s">
        <v>237</v>
      </c>
      <c r="C5" s="231">
        <f>'Step 2  Results Calculator'!G1632</f>
        <v>20007.549198999994</v>
      </c>
      <c r="D5" s="232">
        <f>'Step 2  Results Calculator'!H1632</f>
        <v>44885305.796949998</v>
      </c>
      <c r="E5" s="794"/>
      <c r="F5" s="220"/>
    </row>
    <row r="6" spans="2:6" ht="19.5" customHeight="1">
      <c r="B6" s="193" t="s">
        <v>238</v>
      </c>
      <c r="C6" s="218">
        <f>'Step 2  Results Calculator'!G260</f>
        <v>1767.8899740000006</v>
      </c>
      <c r="D6" s="194"/>
      <c r="E6" s="794"/>
      <c r="F6" s="161"/>
    </row>
    <row r="7" spans="2:6">
      <c r="B7" s="802"/>
      <c r="C7" s="803"/>
      <c r="D7" s="804"/>
      <c r="E7" s="794"/>
      <c r="F7" s="409"/>
    </row>
    <row r="8" spans="2:6" ht="21.75" customHeight="1">
      <c r="B8" s="192" t="s">
        <v>239</v>
      </c>
      <c r="C8" s="805">
        <f>'Step 2  Results Calculator'!$O$1632</f>
        <v>6732277.6069881609</v>
      </c>
      <c r="D8" s="806"/>
      <c r="E8" s="794"/>
      <c r="F8" s="158"/>
    </row>
    <row r="9" spans="2:6" ht="21.75" customHeight="1">
      <c r="B9" s="192" t="s">
        <v>240</v>
      </c>
      <c r="C9" s="805">
        <f>'Step 2  Results Calculator'!$O$1632+'Step 1  Fixed Inputs'!$B$14</f>
        <v>8405484.6069881618</v>
      </c>
      <c r="D9" s="806"/>
      <c r="E9" s="794"/>
      <c r="F9" s="158"/>
    </row>
    <row r="10" spans="2:6">
      <c r="B10" s="807"/>
      <c r="C10" s="808"/>
      <c r="D10" s="809"/>
      <c r="E10" s="794"/>
      <c r="F10" s="409"/>
    </row>
    <row r="11" spans="2:6" ht="27" customHeight="1" thickBot="1">
      <c r="B11" s="197" t="s">
        <v>241</v>
      </c>
      <c r="C11" s="792">
        <f>MIN(B23,B24)</f>
        <v>2166381.1564042605</v>
      </c>
      <c r="D11" s="793"/>
      <c r="E11" s="795"/>
      <c r="F11" s="409"/>
    </row>
    <row r="12" spans="2:6">
      <c r="B12" s="409"/>
      <c r="C12" s="814"/>
      <c r="D12" s="814"/>
      <c r="E12" s="814"/>
      <c r="F12" s="159"/>
    </row>
    <row r="13" spans="2:6">
      <c r="B13" s="221">
        <f>C6/C4</f>
        <v>0.11405741767741939</v>
      </c>
      <c r="C13" s="813" t="s">
        <v>242</v>
      </c>
      <c r="D13" s="813"/>
      <c r="E13" s="813"/>
      <c r="F13" s="409"/>
    </row>
    <row r="14" spans="2:6">
      <c r="B14" s="196"/>
      <c r="C14" s="815"/>
      <c r="D14" s="816"/>
      <c r="E14" s="817"/>
      <c r="F14" s="409"/>
    </row>
    <row r="15" spans="2:6">
      <c r="B15" s="222"/>
      <c r="C15" s="813" t="s">
        <v>243</v>
      </c>
      <c r="D15" s="813"/>
      <c r="E15" s="813"/>
      <c r="F15" s="409"/>
    </row>
    <row r="16" spans="2:6" ht="14.4">
      <c r="B16" s="223">
        <f>C5/C4</f>
        <v>1.290809625741935</v>
      </c>
      <c r="C16" s="811" t="s">
        <v>244</v>
      </c>
      <c r="D16" s="811"/>
      <c r="E16" s="811"/>
      <c r="F16" s="409"/>
    </row>
    <row r="17" spans="2:6" ht="14.4">
      <c r="B17" s="223">
        <f>D5/D4</f>
        <v>1.6528688244568419</v>
      </c>
      <c r="C17" s="734" t="s">
        <v>245</v>
      </c>
      <c r="D17" s="195"/>
      <c r="E17" s="195"/>
      <c r="F17" s="409"/>
    </row>
    <row r="18" spans="2:6" ht="14.4">
      <c r="B18" s="224" t="b">
        <f>IF((B16&gt;1)*(B17&gt;1)*NOT(B13&lt;0.05),TRUE,FALSE)</f>
        <v>1</v>
      </c>
      <c r="C18" s="811" t="s">
        <v>246</v>
      </c>
      <c r="D18" s="811"/>
      <c r="E18" s="811"/>
      <c r="F18" s="409"/>
    </row>
    <row r="19" spans="2:6" ht="14.4">
      <c r="B19" s="225">
        <f>'Step 2  Results Calculator'!X1632</f>
        <v>30069296.171030767</v>
      </c>
      <c r="C19" s="811" t="s">
        <v>247</v>
      </c>
      <c r="D19" s="811"/>
      <c r="E19" s="811"/>
      <c r="F19" s="409"/>
    </row>
    <row r="20" spans="2:6" ht="14.4">
      <c r="B20" s="225">
        <f>'Step 2  Results Calculator'!$O$1632+'Step 1  Fixed Inputs'!$B$14</f>
        <v>8405484.6069881618</v>
      </c>
      <c r="C20" s="811" t="s">
        <v>248</v>
      </c>
      <c r="D20" s="811"/>
      <c r="E20" s="811"/>
      <c r="F20" s="409"/>
    </row>
    <row r="21" spans="2:6" ht="14.4">
      <c r="B21" s="225">
        <f>B19-B20</f>
        <v>21663811.564042605</v>
      </c>
      <c r="C21" s="811" t="s">
        <v>88</v>
      </c>
      <c r="D21" s="811"/>
      <c r="E21" s="811"/>
      <c r="F21" s="409"/>
    </row>
    <row r="22" spans="2:6" ht="11.25" customHeight="1">
      <c r="B22" s="219"/>
      <c r="C22" s="810"/>
      <c r="D22" s="810"/>
      <c r="E22" s="810"/>
      <c r="F22" s="409"/>
    </row>
    <row r="23" spans="2:6" ht="14.4">
      <c r="B23" s="225">
        <f>IF(B18,(B16-1)/2*(B21),0)</f>
        <v>3150022.4665415171</v>
      </c>
      <c r="C23" s="811" t="s">
        <v>249</v>
      </c>
      <c r="D23" s="811"/>
      <c r="E23" s="811"/>
      <c r="F23" s="409"/>
    </row>
    <row r="24" spans="2:6" ht="14.4">
      <c r="B24" s="226">
        <f>0.1*B21</f>
        <v>2166381.1564042605</v>
      </c>
      <c r="C24" s="812" t="s">
        <v>250</v>
      </c>
      <c r="D24" s="812"/>
      <c r="E24" s="812"/>
      <c r="F24" s="409"/>
    </row>
    <row r="25" spans="2:6">
      <c r="B25" s="409"/>
      <c r="C25" s="409"/>
      <c r="D25" s="409"/>
      <c r="E25" s="409"/>
      <c r="F25" s="409"/>
    </row>
    <row r="26" spans="2:6">
      <c r="B26" s="409"/>
      <c r="C26" s="409"/>
      <c r="D26" s="409"/>
      <c r="E26" s="409"/>
      <c r="F26" s="409"/>
    </row>
    <row r="27" spans="2:6">
      <c r="B27" s="369"/>
      <c r="C27" s="409"/>
      <c r="D27" s="369"/>
      <c r="E27" s="369"/>
      <c r="F27" s="409"/>
    </row>
    <row r="28" spans="2:6">
      <c r="B28" s="369"/>
      <c r="C28" s="409"/>
      <c r="D28" s="369"/>
      <c r="E28" s="369"/>
      <c r="F28" s="369"/>
    </row>
    <row r="29" spans="2:6">
      <c r="B29" s="409"/>
      <c r="C29" s="409"/>
      <c r="D29" s="369"/>
      <c r="E29" s="730"/>
      <c r="F29" s="409"/>
    </row>
    <row r="30" spans="2:6">
      <c r="B30" s="374"/>
      <c r="C30" s="409"/>
      <c r="D30" s="369"/>
      <c r="E30" s="369"/>
      <c r="F30" s="409"/>
    </row>
    <row r="31" spans="2:6">
      <c r="B31" s="374"/>
      <c r="C31" s="409"/>
      <c r="D31" s="369"/>
      <c r="E31" s="409"/>
      <c r="F31" s="409"/>
    </row>
    <row r="32" spans="2:6">
      <c r="B32" s="374"/>
      <c r="C32" s="409"/>
      <c r="D32" s="409"/>
      <c r="E32" s="409"/>
      <c r="F32" s="409"/>
    </row>
  </sheetData>
  <mergeCells count="20">
    <mergeCell ref="C22:E22"/>
    <mergeCell ref="C23:E23"/>
    <mergeCell ref="C24:E24"/>
    <mergeCell ref="C15:E15"/>
    <mergeCell ref="C12:E12"/>
    <mergeCell ref="C13:E13"/>
    <mergeCell ref="C14:E14"/>
    <mergeCell ref="C16:E16"/>
    <mergeCell ref="C18:E18"/>
    <mergeCell ref="C19:E19"/>
    <mergeCell ref="C20:E20"/>
    <mergeCell ref="C21:E21"/>
    <mergeCell ref="C11:D11"/>
    <mergeCell ref="E3:E11"/>
    <mergeCell ref="B1:E1"/>
    <mergeCell ref="B2:E2"/>
    <mergeCell ref="B7:D7"/>
    <mergeCell ref="C8:D8"/>
    <mergeCell ref="B10:D10"/>
    <mergeCell ref="C9:D9"/>
  </mergeCells>
  <conditionalFormatting sqref="B20">
    <cfRule type="cellIs" dxfId="1" priority="5" operator="notEqual">
      <formula>$C$9</formula>
    </cfRule>
  </conditionalFormatting>
  <conditionalFormatting sqref="B18">
    <cfRule type="containsText" dxfId="0" priority="4" operator="containsText" text="FALSE">
      <formula>NOT(ISERROR(SEARCH("FALSE",B18)))</formula>
    </cfRule>
  </conditionalFormatting>
  <pageMargins left="0.75" right="0.75" top="1" bottom="1" header="0.5" footer="0.5"/>
  <pageSetup scale="93" orientation="landscape" r:id="rId1"/>
  <headerFooter alignWithMargins="0">
    <oddHeader>&amp;RExhibit KJN-1</oddHeader>
  </headerFooter>
  <colBreaks count="1" manualBreakCount="1">
    <brk id="5"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
    <pageSetUpPr fitToPage="1"/>
  </sheetPr>
  <dimension ref="A1:M141"/>
  <sheetViews>
    <sheetView zoomScale="85" zoomScaleNormal="85" zoomScaleSheetLayoutView="90" workbookViewId="0">
      <selection activeCell="D35" sqref="D35:D44"/>
    </sheetView>
  </sheetViews>
  <sheetFormatPr defaultColWidth="9.109375" defaultRowHeight="14.4"/>
  <cols>
    <col min="1" max="1" width="14.88671875" style="7" customWidth="1"/>
    <col min="2" max="2" width="12.44140625" style="538" customWidth="1"/>
    <col min="3" max="3" width="12.44140625" style="302" customWidth="1"/>
    <col min="4" max="4" width="91.5546875" style="6" bestFit="1" customWidth="1"/>
    <col min="5" max="5" width="11.44140625" style="302" customWidth="1"/>
    <col min="6" max="6" width="9.44140625" style="314" customWidth="1"/>
    <col min="7" max="7" width="102.88671875" style="15" customWidth="1"/>
    <col min="8" max="8" width="14.88671875" style="3" customWidth="1"/>
    <col min="9" max="16384" width="9.109375" style="3"/>
  </cols>
  <sheetData>
    <row r="1" spans="1:13" ht="23.4" thickBot="1">
      <c r="A1" s="304" t="s">
        <v>251</v>
      </c>
      <c r="B1" s="495"/>
      <c r="C1" s="321"/>
      <c r="D1" s="305"/>
      <c r="E1" s="309"/>
      <c r="F1" s="310"/>
    </row>
    <row r="2" spans="1:13" ht="29.4" thickBot="1">
      <c r="A2" s="306" t="s">
        <v>252</v>
      </c>
      <c r="B2" s="307" t="s">
        <v>253</v>
      </c>
      <c r="C2" s="320" t="s">
        <v>254</v>
      </c>
      <c r="D2" s="308" t="s">
        <v>255</v>
      </c>
      <c r="E2" s="307" t="s">
        <v>256</v>
      </c>
      <c r="F2" s="311" t="s">
        <v>257</v>
      </c>
      <c r="H2" s="4"/>
      <c r="I2" s="15"/>
      <c r="J2" s="4"/>
      <c r="K2" s="15"/>
      <c r="L2" s="4"/>
      <c r="M2" s="15"/>
    </row>
    <row r="3" spans="1:13" ht="20.100000000000001" customHeight="1" thickBot="1">
      <c r="A3" s="496" t="s">
        <v>258</v>
      </c>
      <c r="B3" s="497" t="s">
        <v>154</v>
      </c>
      <c r="C3" s="498">
        <f>IF(ISNUMBER(SEARCH('Step 2  Results Calculator'!$A$10,D3)),MAX($C$2:C2)+1,0)</f>
        <v>1</v>
      </c>
      <c r="D3" s="499" t="s">
        <v>258</v>
      </c>
      <c r="E3" s="500" t="s">
        <v>154</v>
      </c>
      <c r="F3" s="501" t="s">
        <v>154</v>
      </c>
      <c r="G3" s="502" t="str">
        <f>IFERROR(VLOOKUP(ROWS($G$3:G3),$C$3:$D$130,2,0),"")</f>
        <v>Custom</v>
      </c>
    </row>
    <row r="4" spans="1:13" ht="20.100000000000001" customHeight="1">
      <c r="A4" s="503" t="s">
        <v>259</v>
      </c>
      <c r="B4" s="671" t="s">
        <v>260</v>
      </c>
      <c r="C4" s="504">
        <f>IF(ISNUMBER(SEARCH('Step 2  Results Calculator'!$A$10,D4)),MAX($C$2:C3)+1,0)</f>
        <v>2</v>
      </c>
      <c r="D4" s="505" t="s">
        <v>261</v>
      </c>
      <c r="E4" s="506">
        <v>8</v>
      </c>
      <c r="F4" s="507">
        <v>7</v>
      </c>
      <c r="G4" s="502" t="str">
        <f>IFERROR(VLOOKUP(ROWS($G$3:G4),$C$3:$D$130,2,0),"")</f>
        <v>Res Standard Compact Fluorescent Lamps (Standard Baseline)</v>
      </c>
    </row>
    <row r="5" spans="1:13" ht="20.100000000000001" customHeight="1">
      <c r="A5" s="508" t="s">
        <v>259</v>
      </c>
      <c r="B5" s="672" t="s">
        <v>260</v>
      </c>
      <c r="C5" s="509">
        <f>IF(ISNUMBER(SEARCH('Step 2  Results Calculator'!$A$10,D5)),MAX($C$2:C4)+1,0)</f>
        <v>3</v>
      </c>
      <c r="D5" s="510" t="s">
        <v>262</v>
      </c>
      <c r="E5" s="519">
        <v>10</v>
      </c>
      <c r="F5" s="512">
        <v>7</v>
      </c>
      <c r="G5" s="502" t="str">
        <f>IFERROR(VLOOKUP(ROWS($G$3:G5),$C$3:$D$130,2,0),"")</f>
        <v>Res Standard Compact Fluorescent Lamps (Low Income Baseline)</v>
      </c>
    </row>
    <row r="6" spans="1:13" ht="20.100000000000001" customHeight="1">
      <c r="A6" s="508" t="s">
        <v>259</v>
      </c>
      <c r="B6" s="672" t="s">
        <v>263</v>
      </c>
      <c r="C6" s="509">
        <f>IF(ISNUMBER(SEARCH('Step 2  Results Calculator'!$A$10,D6)),MAX($C$2:C5)+1,0)</f>
        <v>4</v>
      </c>
      <c r="D6" s="510" t="s">
        <v>264</v>
      </c>
      <c r="E6" s="511">
        <v>8</v>
      </c>
      <c r="F6" s="512">
        <v>7</v>
      </c>
      <c r="G6" s="502" t="str">
        <f>IFERROR(VLOOKUP(ROWS($G$3:G6),$C$3:$D$130,2,0),"")</f>
        <v>Res Specialty Compact Fluorescent Lamps (Standard Baseline)</v>
      </c>
    </row>
    <row r="7" spans="1:13" ht="20.100000000000001" customHeight="1">
      <c r="A7" s="508" t="s">
        <v>259</v>
      </c>
      <c r="B7" s="672" t="s">
        <v>263</v>
      </c>
      <c r="C7" s="509">
        <f>IF(ISNUMBER(SEARCH('Step 2  Results Calculator'!$A$10,D7)),MAX($C$2:C6)+1,0)</f>
        <v>5</v>
      </c>
      <c r="D7" s="510" t="s">
        <v>265</v>
      </c>
      <c r="E7" s="519">
        <v>10</v>
      </c>
      <c r="F7" s="512">
        <v>7</v>
      </c>
      <c r="G7" s="502" t="str">
        <f>IFERROR(VLOOKUP(ROWS($G$3:G7),$C$3:$D$130,2,0),"")</f>
        <v>Res Specialty Compact Fluorescent Lamps (Low Income Baseline)</v>
      </c>
    </row>
    <row r="8" spans="1:13" ht="20.100000000000001" customHeight="1">
      <c r="A8" s="508" t="s">
        <v>259</v>
      </c>
      <c r="B8" s="672" t="s">
        <v>266</v>
      </c>
      <c r="C8" s="509">
        <f>IF(ISNUMBER(SEARCH('Step 2  Results Calculator'!$A$10,D8)),MAX($C$2:C7)+1,0)</f>
        <v>6</v>
      </c>
      <c r="D8" s="510" t="s">
        <v>183</v>
      </c>
      <c r="E8" s="519">
        <v>8</v>
      </c>
      <c r="F8" s="512">
        <v>7</v>
      </c>
      <c r="G8" s="502" t="str">
        <f>IFERROR(VLOOKUP(ROWS($G$3:G8),$C$3:$D$130,2,0),"")</f>
        <v>Res ENERGY STAR Omni-Directional LED Lamps (Standard Baseline)</v>
      </c>
    </row>
    <row r="9" spans="1:13" ht="20.100000000000001" customHeight="1">
      <c r="A9" s="508" t="s">
        <v>259</v>
      </c>
      <c r="B9" s="672" t="s">
        <v>266</v>
      </c>
      <c r="C9" s="509">
        <f>IF(ISNUMBER(SEARCH('Step 2  Results Calculator'!$A$10,D9)),MAX($C$2:C8)+1,0)</f>
        <v>7</v>
      </c>
      <c r="D9" s="510" t="s">
        <v>203</v>
      </c>
      <c r="E9" s="511">
        <v>10</v>
      </c>
      <c r="F9" s="512">
        <v>7</v>
      </c>
      <c r="G9" s="502" t="str">
        <f>IFERROR(VLOOKUP(ROWS($G$3:G9),$C$3:$D$130,2,0),"")</f>
        <v>Res ENERGY STAR Omni-Directional LED Lamps (Low Income Baseline)</v>
      </c>
    </row>
    <row r="10" spans="1:13" ht="20.100000000000001" customHeight="1">
      <c r="A10" s="508" t="s">
        <v>259</v>
      </c>
      <c r="B10" s="672" t="s">
        <v>267</v>
      </c>
      <c r="C10" s="509">
        <f>IF(ISNUMBER(SEARCH('Step 2  Results Calculator'!$A$10,D10)),MAX($C$2:C9)+1,0)</f>
        <v>8</v>
      </c>
      <c r="D10" s="510" t="s">
        <v>268</v>
      </c>
      <c r="E10" s="519">
        <v>8</v>
      </c>
      <c r="F10" s="512">
        <v>7</v>
      </c>
      <c r="G10" s="502" t="str">
        <f>IFERROR(VLOOKUP(ROWS($G$3:G10),$C$3:$D$130,2,0),"")</f>
        <v>Res ENERGY STAR Specialty and Directional LED Lamps (Standard Baseline)</v>
      </c>
    </row>
    <row r="11" spans="1:13" ht="20.100000000000001" customHeight="1" thickBot="1">
      <c r="A11" s="661" t="s">
        <v>259</v>
      </c>
      <c r="B11" s="673" t="s">
        <v>267</v>
      </c>
      <c r="C11" s="662">
        <f>IF(ISNUMBER(SEARCH('Step 2  Results Calculator'!$A$10,D11)),MAX($C$2:C10)+1,0)</f>
        <v>9</v>
      </c>
      <c r="D11" s="663" t="s">
        <v>269</v>
      </c>
      <c r="E11" s="664">
        <v>10</v>
      </c>
      <c r="F11" s="665">
        <v>7</v>
      </c>
      <c r="G11" s="502" t="str">
        <f>IFERROR(VLOOKUP(ROWS($G$3:G11),$C$3:$D$130,2,0),"")</f>
        <v>Res ENERGY STAR Specialty and Directional LED Lamps (Low Income Baseline)</v>
      </c>
    </row>
    <row r="12" spans="1:13" s="4" customFormat="1" ht="20.100000000000001" customHeight="1">
      <c r="A12" s="522" t="s">
        <v>259</v>
      </c>
      <c r="B12" s="671" t="s">
        <v>270</v>
      </c>
      <c r="C12" s="504">
        <f>IF(ISNUMBER(SEARCH('Step 2  Results Calculator'!$A$10,D12)),MAX($C$2:C11)+1,0)</f>
        <v>10</v>
      </c>
      <c r="D12" s="505" t="s">
        <v>187</v>
      </c>
      <c r="E12" s="518">
        <v>5</v>
      </c>
      <c r="F12" s="507">
        <v>7</v>
      </c>
      <c r="G12" s="502" t="str">
        <f>IFERROR(VLOOKUP(ROWS($G$3:G12),$C$3:$D$130,2,0),"")</f>
        <v>Res Air Conditioner or Heat Pump Tune-Up</v>
      </c>
      <c r="I12" s="3"/>
    </row>
    <row r="13" spans="1:13" ht="20.100000000000001" customHeight="1">
      <c r="A13" s="508" t="s">
        <v>259</v>
      </c>
      <c r="B13" s="672" t="s">
        <v>271</v>
      </c>
      <c r="C13" s="509">
        <f>IF(ISNUMBER(SEARCH('Step 2  Results Calculator'!$A$10,D13)),MAX($C$2:C12)+1,0)</f>
        <v>11</v>
      </c>
      <c r="D13" s="510" t="s">
        <v>182</v>
      </c>
      <c r="E13" s="511">
        <v>18</v>
      </c>
      <c r="F13" s="512">
        <v>7</v>
      </c>
      <c r="G13" s="502" t="str">
        <f>IFERROR(VLOOKUP(ROWS($G$3:G13),$C$3:$D$130,2,0),"")</f>
        <v>Res Duct Efficiency Improvement</v>
      </c>
    </row>
    <row r="14" spans="1:13" ht="20.100000000000001" customHeight="1">
      <c r="A14" s="508" t="s">
        <v>259</v>
      </c>
      <c r="B14" s="672" t="s">
        <v>272</v>
      </c>
      <c r="C14" s="509">
        <f>IF(ISNUMBER(SEARCH('Step 2  Results Calculator'!$A$10,D14)),MAX($C$2:C13)+1,0)</f>
        <v>12</v>
      </c>
      <c r="D14" s="510" t="s">
        <v>273</v>
      </c>
      <c r="E14" s="519">
        <v>20</v>
      </c>
      <c r="F14" s="512">
        <v>7</v>
      </c>
      <c r="G14" s="502" t="str">
        <f>IFERROR(VLOOKUP(ROWS($G$3:G14),$C$3:$D$130,2,0),"")</f>
        <v>Res Ground Source Heat Pump</v>
      </c>
    </row>
    <row r="15" spans="1:13" ht="20.100000000000001" customHeight="1">
      <c r="A15" s="508" t="s">
        <v>259</v>
      </c>
      <c r="B15" s="672" t="s">
        <v>274</v>
      </c>
      <c r="C15" s="509">
        <f>IF(ISNUMBER(SEARCH('Step 2  Results Calculator'!$A$10,D15)),MAX($C$2:C14)+1,0)</f>
        <v>13</v>
      </c>
      <c r="D15" s="510" t="s">
        <v>197</v>
      </c>
      <c r="E15" s="519">
        <v>18</v>
      </c>
      <c r="F15" s="512">
        <v>7</v>
      </c>
      <c r="G15" s="502" t="str">
        <f>IFERROR(VLOOKUP(ROWS($G$3:G15),$C$3:$D$130,2,0),"")</f>
        <v>Res Central Air Conditioners</v>
      </c>
    </row>
    <row r="16" spans="1:13" ht="20.100000000000001" customHeight="1">
      <c r="A16" s="508" t="s">
        <v>259</v>
      </c>
      <c r="B16" s="672" t="s">
        <v>274</v>
      </c>
      <c r="C16" s="509">
        <f>IF(ISNUMBER(SEARCH('Step 2  Results Calculator'!$A$10,D16)),MAX($C$2:C15)+1,0)</f>
        <v>14</v>
      </c>
      <c r="D16" s="510" t="s">
        <v>189</v>
      </c>
      <c r="E16" s="511">
        <v>15</v>
      </c>
      <c r="F16" s="512">
        <v>7</v>
      </c>
      <c r="G16" s="502" t="str">
        <f>IFERROR(VLOOKUP(ROWS($G$3:G16),$C$3:$D$130,2,0),"")</f>
        <v>Res Central Heat Pump</v>
      </c>
    </row>
    <row r="17" spans="1:7" ht="20.100000000000001" customHeight="1">
      <c r="A17" s="508" t="s">
        <v>259</v>
      </c>
      <c r="B17" s="672" t="s">
        <v>275</v>
      </c>
      <c r="C17" s="509">
        <f>IF(ISNUMBER(SEARCH('Step 2  Results Calculator'!$A$10,D17)),MAX($C$2:C16)+1,0)</f>
        <v>15</v>
      </c>
      <c r="D17" s="510" t="s">
        <v>276</v>
      </c>
      <c r="E17" s="511">
        <v>18</v>
      </c>
      <c r="F17" s="512">
        <v>7</v>
      </c>
      <c r="G17" s="502" t="str">
        <f>IFERROR(VLOOKUP(ROWS($G$3:G17),$C$3:$D$130,2,0),"")</f>
        <v>Res Mini-Split Air Conditioners</v>
      </c>
    </row>
    <row r="18" spans="1:7" ht="20.100000000000001" customHeight="1">
      <c r="A18" s="508" t="s">
        <v>259</v>
      </c>
      <c r="B18" s="672" t="s">
        <v>275</v>
      </c>
      <c r="C18" s="509">
        <f>IF(ISNUMBER(SEARCH('Step 2  Results Calculator'!$A$10,D18)),MAX($C$2:C17)+1,0)</f>
        <v>16</v>
      </c>
      <c r="D18" s="510" t="s">
        <v>199</v>
      </c>
      <c r="E18" s="511">
        <v>15</v>
      </c>
      <c r="F18" s="512">
        <v>7</v>
      </c>
      <c r="G18" s="502" t="str">
        <f>IFERROR(VLOOKUP(ROWS($G$3:G18),$C$3:$D$130,2,0),"")</f>
        <v>Res Mini-Split Heat Pump</v>
      </c>
    </row>
    <row r="19" spans="1:7" ht="20.100000000000001" customHeight="1">
      <c r="A19" s="508" t="s">
        <v>259</v>
      </c>
      <c r="B19" s="672" t="s">
        <v>277</v>
      </c>
      <c r="C19" s="509">
        <f>IF(ISNUMBER(SEARCH('Step 2  Results Calculator'!$A$10,D19)),MAX($C$2:C18)+1,0)</f>
        <v>17</v>
      </c>
      <c r="D19" s="510" t="s">
        <v>278</v>
      </c>
      <c r="E19" s="511">
        <v>18</v>
      </c>
      <c r="F19" s="512">
        <v>7</v>
      </c>
      <c r="G19" s="502" t="str">
        <f>IFERROR(VLOOKUP(ROWS($G$3:G19),$C$3:$D$130,2,0),"")</f>
        <v>Res Large Capacity Split System &amp; Single-Package Air Conditioners</v>
      </c>
    </row>
    <row r="20" spans="1:7" ht="20.100000000000001" customHeight="1">
      <c r="A20" s="508" t="s">
        <v>259</v>
      </c>
      <c r="B20" s="672" t="s">
        <v>277</v>
      </c>
      <c r="C20" s="509">
        <f>IF(ISNUMBER(SEARCH('Step 2  Results Calculator'!$A$10,D20)),MAX($C$2:C19)+1,0)</f>
        <v>18</v>
      </c>
      <c r="D20" s="510" t="s">
        <v>279</v>
      </c>
      <c r="E20" s="511">
        <v>15</v>
      </c>
      <c r="F20" s="512">
        <v>7</v>
      </c>
      <c r="G20" s="502" t="str">
        <f>IFERROR(VLOOKUP(ROWS($G$3:G20),$C$3:$D$130,2,0),"")</f>
        <v>Res Large Capacity Split System &amp; Single-Package Heat Pumps</v>
      </c>
    </row>
    <row r="21" spans="1:7" ht="20.100000000000001" customHeight="1">
      <c r="A21" s="508" t="s">
        <v>259</v>
      </c>
      <c r="B21" s="672" t="s">
        <v>277</v>
      </c>
      <c r="C21" s="509">
        <f>IF(ISNUMBER(SEARCH('Step 2  Results Calculator'!$A$10,D21)),MAX($C$2:C20)+1,0)</f>
        <v>19</v>
      </c>
      <c r="D21" s="510" t="s">
        <v>280</v>
      </c>
      <c r="E21" s="511">
        <v>20</v>
      </c>
      <c r="F21" s="512">
        <v>7</v>
      </c>
      <c r="G21" s="502" t="str">
        <f>IFERROR(VLOOKUP(ROWS($G$3:G21),$C$3:$D$130,2,0),"")</f>
        <v>Res Large Capacity Split System &amp; Single-Package Ground Source Heat Pumps</v>
      </c>
    </row>
    <row r="22" spans="1:7" ht="20.100000000000001" customHeight="1">
      <c r="A22" s="508" t="s">
        <v>259</v>
      </c>
      <c r="B22" s="672" t="s">
        <v>281</v>
      </c>
      <c r="C22" s="509">
        <f>IF(ISNUMBER(SEARCH('Step 2  Results Calculator'!$A$10,D22)),MAX($C$2:C21)+1,0)</f>
        <v>20</v>
      </c>
      <c r="D22" s="510" t="s">
        <v>282</v>
      </c>
      <c r="E22" s="511">
        <v>15</v>
      </c>
      <c r="F22" s="512">
        <v>7</v>
      </c>
      <c r="G22" s="502" t="str">
        <f>IFERROR(VLOOKUP(ROWS($G$3:G22),$C$3:$D$130,2,0),"")</f>
        <v>Res Packaged Terminal Heat Pumps (PTHP)</v>
      </c>
    </row>
    <row r="23" spans="1:7" ht="20.100000000000001" customHeight="1">
      <c r="A23" s="508" t="s">
        <v>259</v>
      </c>
      <c r="B23" s="672" t="s">
        <v>283</v>
      </c>
      <c r="C23" s="509">
        <f>IF(ISNUMBER(SEARCH('Step 2  Results Calculator'!$A$10,D23)),MAX($C$2:C22)+1,0)</f>
        <v>21</v>
      </c>
      <c r="D23" s="510" t="s">
        <v>284</v>
      </c>
      <c r="E23" s="511">
        <v>8</v>
      </c>
      <c r="F23" s="512">
        <v>7</v>
      </c>
      <c r="G23" s="502" t="str">
        <f>IFERROR(VLOOKUP(ROWS($G$3:G23),$C$3:$D$130,2,0),"")</f>
        <v>Res Room Air Conditioner (Window)</v>
      </c>
    </row>
    <row r="24" spans="1:7" ht="20.100000000000001" customHeight="1">
      <c r="A24" s="508" t="s">
        <v>259</v>
      </c>
      <c r="B24" s="672" t="s">
        <v>285</v>
      </c>
      <c r="C24" s="509">
        <f>IF(ISNUMBER(SEARCH('Step 2  Results Calculator'!$A$10,D24)),MAX($C$2:C23)+1,0)</f>
        <v>22</v>
      </c>
      <c r="D24" s="510" t="s">
        <v>190</v>
      </c>
      <c r="E24" s="511">
        <v>11</v>
      </c>
      <c r="F24" s="512">
        <v>7</v>
      </c>
      <c r="G24" s="502" t="str">
        <f>IFERROR(VLOOKUP(ROWS($G$3:G24),$C$3:$D$130,2,0),"")</f>
        <v>Res ENERGY STAR Connected Thermostats</v>
      </c>
    </row>
    <row r="25" spans="1:7" ht="20.100000000000001" customHeight="1">
      <c r="A25" s="508" t="s">
        <v>259</v>
      </c>
      <c r="B25" s="672" t="s">
        <v>286</v>
      </c>
      <c r="C25" s="509">
        <f>IF(ISNUMBER(SEARCH('Step 2  Results Calculator'!$A$10,D25)),MAX($C$2:C24)+1,0)</f>
        <v>23</v>
      </c>
      <c r="D25" s="510" t="s">
        <v>287</v>
      </c>
      <c r="E25" s="511">
        <v>1</v>
      </c>
      <c r="F25" s="512">
        <v>7</v>
      </c>
      <c r="G25" s="502" t="str">
        <f>IFERROR(VLOOKUP(ROWS($G$3:G25),$C$3:$D$130,2,0),"")</f>
        <v>Res Smart Thermostat Demand Response</v>
      </c>
    </row>
    <row r="26" spans="1:7" ht="20.100000000000001" customHeight="1" thickBot="1">
      <c r="A26" s="513" t="s">
        <v>288</v>
      </c>
      <c r="B26" s="674" t="s">
        <v>289</v>
      </c>
      <c r="C26" s="514">
        <f>IF(ISNUMBER(SEARCH('Step 2  Results Calculator'!$A$10,D26)),MAX($C$2:C25)+1,0)</f>
        <v>24</v>
      </c>
      <c r="D26" s="515" t="s">
        <v>290</v>
      </c>
      <c r="E26" s="526">
        <v>15</v>
      </c>
      <c r="F26" s="517">
        <v>7</v>
      </c>
      <c r="G26" s="502" t="str">
        <f>IFERROR(VLOOKUP(ROWS($G$3:G26),$C$3:$D$130,2,0),"")</f>
        <v>Res Evaporative Cooling</v>
      </c>
    </row>
    <row r="27" spans="1:7" ht="20.100000000000001" customHeight="1">
      <c r="A27" s="503" t="s">
        <v>259</v>
      </c>
      <c r="B27" s="671" t="s">
        <v>291</v>
      </c>
      <c r="C27" s="504">
        <f>IF(ISNUMBER(SEARCH('Step 2  Results Calculator'!$A$10,D27)),MAX($C$2:C26)+1,0)</f>
        <v>25</v>
      </c>
      <c r="D27" s="505" t="s">
        <v>180</v>
      </c>
      <c r="E27" s="518">
        <v>11</v>
      </c>
      <c r="F27" s="507">
        <v>7</v>
      </c>
      <c r="G27" s="502" t="str">
        <f>IFERROR(VLOOKUP(ROWS($G$3:G27),$C$3:$D$130,2,0),"")</f>
        <v>Res Air Infiltration</v>
      </c>
    </row>
    <row r="28" spans="1:7" ht="20.100000000000001" customHeight="1">
      <c r="A28" s="508" t="s">
        <v>259</v>
      </c>
      <c r="B28" s="672" t="s">
        <v>292</v>
      </c>
      <c r="C28" s="509">
        <f>IF(ISNUMBER(SEARCH('Step 2  Results Calculator'!$A$10,D28)),MAX($C$2:C27)+1,0)</f>
        <v>26</v>
      </c>
      <c r="D28" s="510" t="s">
        <v>181</v>
      </c>
      <c r="E28" s="519">
        <v>25</v>
      </c>
      <c r="F28" s="512">
        <v>7</v>
      </c>
      <c r="G28" s="502" t="str">
        <f>IFERROR(VLOOKUP(ROWS($G$3:G28),$C$3:$D$130,2,0),"")</f>
        <v>Res Ceiling Insulation</v>
      </c>
    </row>
    <row r="29" spans="1:7" ht="20.100000000000001" customHeight="1">
      <c r="A29" s="508" t="s">
        <v>259</v>
      </c>
      <c r="B29" s="672" t="s">
        <v>293</v>
      </c>
      <c r="C29" s="509">
        <f>IF(ISNUMBER(SEARCH('Step 2  Results Calculator'!$A$10,D29)),MAX($C$2:C28)+1,0)</f>
        <v>27</v>
      </c>
      <c r="D29" s="660" t="s">
        <v>294</v>
      </c>
      <c r="E29" s="511">
        <v>25</v>
      </c>
      <c r="F29" s="512">
        <v>7</v>
      </c>
      <c r="G29" s="502" t="str">
        <f>IFERROR(VLOOKUP(ROWS($G$3:G29),$C$3:$D$130,2,0),"")</f>
        <v>Res Attic Encapsulation</v>
      </c>
    </row>
    <row r="30" spans="1:7" ht="20.100000000000001" customHeight="1">
      <c r="A30" s="508" t="s">
        <v>259</v>
      </c>
      <c r="B30" s="672" t="s">
        <v>295</v>
      </c>
      <c r="C30" s="509">
        <f>IF(ISNUMBER(SEARCH('Step 2  Results Calculator'!$A$10,D30)),MAX($C$2:C29)+1,0)</f>
        <v>28</v>
      </c>
      <c r="D30" s="510" t="s">
        <v>185</v>
      </c>
      <c r="E30" s="519">
        <v>25</v>
      </c>
      <c r="F30" s="512">
        <v>6</v>
      </c>
      <c r="G30" s="502" t="str">
        <f>IFERROR(VLOOKUP(ROWS($G$3:G30),$C$3:$D$130,2,0),"")</f>
        <v>Res Wall Insulation</v>
      </c>
    </row>
    <row r="31" spans="1:7" ht="20.100000000000001" customHeight="1">
      <c r="A31" s="508" t="s">
        <v>259</v>
      </c>
      <c r="B31" s="672" t="s">
        <v>296</v>
      </c>
      <c r="C31" s="509">
        <f>IF(ISNUMBER(SEARCH('Step 2  Results Calculator'!$A$10,D31)),MAX($C$2:C30)+1,0)</f>
        <v>29</v>
      </c>
      <c r="D31" s="660" t="s">
        <v>297</v>
      </c>
      <c r="E31" s="511">
        <v>25</v>
      </c>
      <c r="F31" s="512">
        <v>7</v>
      </c>
      <c r="G31" s="502" t="str">
        <f>IFERROR(VLOOKUP(ROWS($G$3:G31),$C$3:$D$130,2,0),"")</f>
        <v>Res Floor Insulation</v>
      </c>
    </row>
    <row r="32" spans="1:7" ht="20.100000000000001" customHeight="1">
      <c r="A32" s="508" t="s">
        <v>259</v>
      </c>
      <c r="B32" s="672" t="s">
        <v>298</v>
      </c>
      <c r="C32" s="509">
        <f>IF(ISNUMBER(SEARCH('Step 2  Results Calculator'!$A$10,D32)),MAX($C$2:C31)+1,0)</f>
        <v>30</v>
      </c>
      <c r="D32" s="510" t="s">
        <v>299</v>
      </c>
      <c r="E32" s="519">
        <v>25</v>
      </c>
      <c r="F32" s="512">
        <v>7</v>
      </c>
      <c r="G32" s="502" t="str">
        <f>IFERROR(VLOOKUP(ROWS($G$3:G32),$C$3:$D$130,2,0),"")</f>
        <v>Res ENERGY STAR Windows</v>
      </c>
    </row>
    <row r="33" spans="1:9" ht="20.100000000000001" customHeight="1">
      <c r="A33" s="666" t="s">
        <v>259</v>
      </c>
      <c r="B33" s="672" t="s">
        <v>300</v>
      </c>
      <c r="C33" s="509">
        <f>IF(ISNUMBER(SEARCH('Step 2  Results Calculator'!$A$10,D33)),MAX($C$2:C32)+1,0)</f>
        <v>31</v>
      </c>
      <c r="D33" s="660" t="s">
        <v>301</v>
      </c>
      <c r="E33" s="519">
        <v>10</v>
      </c>
      <c r="F33" s="512">
        <v>7</v>
      </c>
      <c r="G33" s="502" t="str">
        <f>IFERROR(VLOOKUP(ROWS($G$3:G33),$C$3:$D$130,2,0),"")</f>
        <v>Res Solar Screens</v>
      </c>
    </row>
    <row r="34" spans="1:9" ht="20.100000000000001" customHeight="1" thickBot="1">
      <c r="A34" s="520" t="s">
        <v>259</v>
      </c>
      <c r="B34" s="674" t="s">
        <v>302</v>
      </c>
      <c r="C34" s="514">
        <f>IF(ISNUMBER(SEARCH('Step 2  Results Calculator'!$A$10,D34)),MAX($C$2:C33)+1,0)</f>
        <v>32</v>
      </c>
      <c r="D34" s="521" t="s">
        <v>303</v>
      </c>
      <c r="E34" s="516">
        <v>15</v>
      </c>
      <c r="F34" s="517">
        <v>7</v>
      </c>
      <c r="G34" s="502" t="str">
        <f>IFERROR(VLOOKUP(ROWS($G$3:G34),$C$3:$D$130,2,0),"")</f>
        <v>Res Cool Roofs</v>
      </c>
    </row>
    <row r="35" spans="1:9" ht="20.100000000000001" customHeight="1">
      <c r="A35" s="503" t="s">
        <v>259</v>
      </c>
      <c r="B35" s="671" t="s">
        <v>304</v>
      </c>
      <c r="C35" s="504">
        <f>IF(ISNUMBER(SEARCH('Step 2  Results Calculator'!$A$10,D35)),MAX($C$2:C34)+1,0)</f>
        <v>33</v>
      </c>
      <c r="D35" s="505" t="s">
        <v>305</v>
      </c>
      <c r="E35" s="506">
        <v>10</v>
      </c>
      <c r="F35" s="507">
        <v>7</v>
      </c>
      <c r="G35" s="502" t="str">
        <f>IFERROR(VLOOKUP(ROWS($G$3:G35),$C$3:$D$130,2,0),"")</f>
        <v>Res Faucet Aerators</v>
      </c>
      <c r="H35" s="4"/>
    </row>
    <row r="36" spans="1:9" ht="20.100000000000001" customHeight="1">
      <c r="A36" s="666" t="s">
        <v>259</v>
      </c>
      <c r="B36" s="672" t="s">
        <v>306</v>
      </c>
      <c r="C36" s="509">
        <f>IF(ISNUMBER(SEARCH('Step 2  Results Calculator'!$A$10,D36)),MAX($C$2:C35)+1,0)</f>
        <v>34</v>
      </c>
      <c r="D36" s="660" t="s">
        <v>184</v>
      </c>
      <c r="E36" s="511">
        <v>10</v>
      </c>
      <c r="F36" s="512">
        <v>7</v>
      </c>
      <c r="G36" s="502" t="str">
        <f>IFERROR(VLOOKUP(ROWS($G$3:G36),$C$3:$D$130,2,0),"")</f>
        <v>Res Low-Flow Showerheads</v>
      </c>
    </row>
    <row r="37" spans="1:9" s="4" customFormat="1" ht="20.100000000000001" customHeight="1">
      <c r="A37" s="666" t="s">
        <v>259</v>
      </c>
      <c r="B37" s="672" t="s">
        <v>307</v>
      </c>
      <c r="C37" s="509">
        <f>IF(ISNUMBER(SEARCH('Step 2  Results Calculator'!$A$10,D37)),MAX($C$2:C36)+1,0)</f>
        <v>35</v>
      </c>
      <c r="D37" s="510" t="s">
        <v>308</v>
      </c>
      <c r="E37" s="519">
        <v>13</v>
      </c>
      <c r="F37" s="512">
        <v>7</v>
      </c>
      <c r="G37" s="502" t="str">
        <f>IFERROR(VLOOKUP(ROWS($G$3:G37),$C$3:$D$130,2,0),"")</f>
        <v>Res Water Heater Pipe Insulation</v>
      </c>
      <c r="I37" s="3"/>
    </row>
    <row r="38" spans="1:9" ht="20.100000000000001" customHeight="1">
      <c r="A38" s="666" t="s">
        <v>259</v>
      </c>
      <c r="B38" s="672" t="s">
        <v>309</v>
      </c>
      <c r="C38" s="509">
        <f>IF(ISNUMBER(SEARCH('Step 2  Results Calculator'!$A$10,D38)),MAX($C$2:C37)+1,0)</f>
        <v>36</v>
      </c>
      <c r="D38" s="510" t="s">
        <v>310</v>
      </c>
      <c r="E38" s="511">
        <v>7</v>
      </c>
      <c r="F38" s="512">
        <v>7</v>
      </c>
      <c r="G38" s="502" t="str">
        <f>IFERROR(VLOOKUP(ROWS($G$3:G38),$C$3:$D$130,2,0),"")</f>
        <v>Res Water Heater Tank Insulation</v>
      </c>
      <c r="H38" s="4"/>
    </row>
    <row r="39" spans="1:9" s="4" customFormat="1" ht="20.100000000000001" customHeight="1">
      <c r="A39" s="666" t="s">
        <v>259</v>
      </c>
      <c r="B39" s="672" t="s">
        <v>311</v>
      </c>
      <c r="C39" s="509">
        <f>IF(ISNUMBER(SEARCH('Step 2  Results Calculator'!$A$10,D39)),MAX($C$2:C38)+1,0)</f>
        <v>37</v>
      </c>
      <c r="D39" s="510" t="s">
        <v>312</v>
      </c>
      <c r="E39" s="511">
        <v>20</v>
      </c>
      <c r="F39" s="512">
        <v>7</v>
      </c>
      <c r="G39" s="502" t="str">
        <f>IFERROR(VLOOKUP(ROWS($G$3:G39),$C$3:$D$130,2,0),"")</f>
        <v>Res Water Heater Installation - Tankless</v>
      </c>
      <c r="I39" s="3"/>
    </row>
    <row r="40" spans="1:9" s="4" customFormat="1" ht="20.100000000000001" customHeight="1">
      <c r="A40" s="666" t="s">
        <v>259</v>
      </c>
      <c r="B40" s="672" t="s">
        <v>311</v>
      </c>
      <c r="C40" s="509">
        <f>IF(ISNUMBER(SEARCH('Step 2  Results Calculator'!$A$10,D40)),MAX($C$2:C39)+1,0)</f>
        <v>38</v>
      </c>
      <c r="D40" s="510" t="s">
        <v>313</v>
      </c>
      <c r="E40" s="511">
        <v>11</v>
      </c>
      <c r="F40" s="512">
        <v>7</v>
      </c>
      <c r="G40" s="502" t="str">
        <f>IFERROR(VLOOKUP(ROWS($G$3:G40),$C$3:$D$130,2,0),"")</f>
        <v>Res Water Heater Installation - Fuel Substitution</v>
      </c>
      <c r="I40" s="3"/>
    </row>
    <row r="41" spans="1:9" s="4" customFormat="1" ht="20.100000000000001" customHeight="1">
      <c r="A41" s="666" t="s">
        <v>259</v>
      </c>
      <c r="B41" s="672" t="s">
        <v>314</v>
      </c>
      <c r="C41" s="509">
        <f>IF(ISNUMBER(SEARCH('Step 2  Results Calculator'!$A$10,D41)),MAX($C$2:C40)+1,0)</f>
        <v>39</v>
      </c>
      <c r="D41" s="510" t="s">
        <v>315</v>
      </c>
      <c r="E41" s="511">
        <v>13</v>
      </c>
      <c r="F41" s="512">
        <v>7</v>
      </c>
      <c r="G41" s="502" t="str">
        <f>IFERROR(VLOOKUP(ROWS($G$3:G41),$C$3:$D$130,2,0),"")</f>
        <v>Res Heat Pump Water Heater</v>
      </c>
      <c r="I41" s="3"/>
    </row>
    <row r="42" spans="1:9" s="4" customFormat="1" ht="20.100000000000001" customHeight="1">
      <c r="A42" s="666" t="s">
        <v>259</v>
      </c>
      <c r="B42" s="672" t="s">
        <v>316</v>
      </c>
      <c r="C42" s="509">
        <f>IF(ISNUMBER(SEARCH('Step 2  Results Calculator'!$A$10,D42)),MAX($C$2:C41)+1,0)</f>
        <v>40</v>
      </c>
      <c r="D42" s="510" t="s">
        <v>317</v>
      </c>
      <c r="E42" s="511">
        <v>15</v>
      </c>
      <c r="F42" s="512">
        <v>7</v>
      </c>
      <c r="G42" s="502" t="str">
        <f>IFERROR(VLOOKUP(ROWS($G$3:G42),$C$3:$D$130,2,0),"")</f>
        <v>Res Solar Water Heater</v>
      </c>
      <c r="I42" s="3"/>
    </row>
    <row r="43" spans="1:9" s="4" customFormat="1" ht="20.100000000000001" customHeight="1">
      <c r="A43" s="666" t="s">
        <v>259</v>
      </c>
      <c r="B43" s="672" t="s">
        <v>318</v>
      </c>
      <c r="C43" s="509">
        <f>IF(ISNUMBER(SEARCH('Step 2  Results Calculator'!$A$10,D43)),MAX($C$2:C42)+1,0)</f>
        <v>41</v>
      </c>
      <c r="D43" s="510" t="s">
        <v>319</v>
      </c>
      <c r="E43" s="511">
        <v>10</v>
      </c>
      <c r="F43" s="512">
        <v>7</v>
      </c>
      <c r="G43" s="502" t="str">
        <f>IFERROR(VLOOKUP(ROWS($G$3:G43),$C$3:$D$130,2,0),"")</f>
        <v>Res Showerhead Temperature Sensitive Restrictor Valves</v>
      </c>
      <c r="I43" s="3"/>
    </row>
    <row r="44" spans="1:9" s="4" customFormat="1" ht="20.100000000000001" customHeight="1" thickBot="1">
      <c r="A44" s="520" t="s">
        <v>259</v>
      </c>
      <c r="B44" s="674" t="s">
        <v>320</v>
      </c>
      <c r="C44" s="514">
        <f>IF(ISNUMBER(SEARCH('Step 2  Results Calculator'!$A$10,D44)),MAX($C$2:C43)+1,0)</f>
        <v>42</v>
      </c>
      <c r="D44" s="515" t="s">
        <v>321</v>
      </c>
      <c r="E44" s="526">
        <v>10</v>
      </c>
      <c r="F44" s="517">
        <v>7</v>
      </c>
      <c r="G44" s="502" t="str">
        <f>IFERROR(VLOOKUP(ROWS($G$3:G44),$C$3:$D$130,2,0),"")</f>
        <v>Res Tub Spout &amp; Showerhead Temperature Sensitive Restrictor Valves</v>
      </c>
      <c r="I44" s="3"/>
    </row>
    <row r="45" spans="1:9" s="4" customFormat="1" ht="20.100000000000001" customHeight="1">
      <c r="A45" s="522" t="s">
        <v>259</v>
      </c>
      <c r="B45" s="671" t="s">
        <v>322</v>
      </c>
      <c r="C45" s="504">
        <f>IF(ISNUMBER(SEARCH('Step 2  Results Calculator'!$A$10,D45)),MAX($C$2:C44)+1,0)</f>
        <v>43</v>
      </c>
      <c r="D45" s="505" t="s">
        <v>323</v>
      </c>
      <c r="E45" s="506">
        <v>10</v>
      </c>
      <c r="F45" s="507">
        <v>7</v>
      </c>
      <c r="G45" s="502" t="str">
        <f>IFERROR(VLOOKUP(ROWS($G$3:G45),$C$3:$D$130,2,0),"")</f>
        <v>Res ENERGY STAR Ceiling Fans</v>
      </c>
      <c r="I45" s="3"/>
    </row>
    <row r="46" spans="1:9" s="4" customFormat="1" ht="20.100000000000001" customHeight="1">
      <c r="A46" s="666" t="s">
        <v>259</v>
      </c>
      <c r="B46" s="672" t="s">
        <v>324</v>
      </c>
      <c r="C46" s="509">
        <f>IF(ISNUMBER(SEARCH('Step 2  Results Calculator'!$A$10,D46)),MAX($C$2:C45)+1,0)</f>
        <v>44</v>
      </c>
      <c r="D46" s="510" t="s">
        <v>325</v>
      </c>
      <c r="E46" s="511">
        <v>11</v>
      </c>
      <c r="F46" s="512">
        <v>7</v>
      </c>
      <c r="G46" s="502" t="str">
        <f>IFERROR(VLOOKUP(ROWS($G$3:G46),$C$3:$D$130,2,0),"")</f>
        <v>Res ENERGY STAR Clothes Washer</v>
      </c>
      <c r="I46" s="3"/>
    </row>
    <row r="47" spans="1:9" s="4" customFormat="1" ht="20.100000000000001" customHeight="1">
      <c r="A47" s="666" t="s">
        <v>259</v>
      </c>
      <c r="B47" s="672" t="s">
        <v>326</v>
      </c>
      <c r="C47" s="509">
        <f>IF(ISNUMBER(SEARCH('Step 2  Results Calculator'!$A$10,D47)),MAX($C$2:C46)+1,0)</f>
        <v>45</v>
      </c>
      <c r="D47" s="510" t="s">
        <v>327</v>
      </c>
      <c r="E47" s="511">
        <v>16</v>
      </c>
      <c r="F47" s="512">
        <v>7</v>
      </c>
      <c r="G47" s="502" t="str">
        <f>IFERROR(VLOOKUP(ROWS($G$3:G47),$C$3:$D$130,2,0),"")</f>
        <v>Res ENERGY STAR Clothes Dryers</v>
      </c>
      <c r="I47" s="3"/>
    </row>
    <row r="48" spans="1:9" s="4" customFormat="1" ht="20.100000000000001" customHeight="1">
      <c r="A48" s="666" t="s">
        <v>259</v>
      </c>
      <c r="B48" s="672" t="s">
        <v>328</v>
      </c>
      <c r="C48" s="509">
        <f>IF(ISNUMBER(SEARCH('Step 2  Results Calculator'!$A$10,D48)),MAX($C$2:C47)+1,0)</f>
        <v>46</v>
      </c>
      <c r="D48" s="510" t="s">
        <v>329</v>
      </c>
      <c r="E48" s="511">
        <v>15</v>
      </c>
      <c r="F48" s="512">
        <v>7</v>
      </c>
      <c r="G48" s="502" t="str">
        <f>IFERROR(VLOOKUP(ROWS($G$3:G48),$C$3:$D$130,2,0),"")</f>
        <v>Res ENERGY STAR Dishwashers</v>
      </c>
    </row>
    <row r="49" spans="1:9" s="4" customFormat="1" ht="20.100000000000001" customHeight="1">
      <c r="A49" s="666" t="s">
        <v>259</v>
      </c>
      <c r="B49" s="672" t="s">
        <v>330</v>
      </c>
      <c r="C49" s="509">
        <f>IF(ISNUMBER(SEARCH('Step 2  Results Calculator'!$A$10,D49)),MAX($C$2:C48)+1,0)</f>
        <v>47</v>
      </c>
      <c r="D49" s="510" t="s">
        <v>331</v>
      </c>
      <c r="E49" s="511">
        <v>16</v>
      </c>
      <c r="F49" s="512">
        <v>7</v>
      </c>
      <c r="G49" s="502" t="str">
        <f>IFERROR(VLOOKUP(ROWS($G$3:G49),$C$3:$D$130,2,0),"")</f>
        <v>Res ENERGY STAR Refrigerators</v>
      </c>
    </row>
    <row r="50" spans="1:9" s="4" customFormat="1" ht="20.100000000000001" customHeight="1">
      <c r="A50" s="666" t="s">
        <v>259</v>
      </c>
      <c r="B50" s="672" t="s">
        <v>332</v>
      </c>
      <c r="C50" s="509">
        <f>IF(ISNUMBER(SEARCH('Step 2  Results Calculator'!$A$10,D50)),MAX($C$2:C49)+1,0)</f>
        <v>48</v>
      </c>
      <c r="D50" s="510" t="s">
        <v>333</v>
      </c>
      <c r="E50" s="511">
        <v>22</v>
      </c>
      <c r="F50" s="512">
        <v>7</v>
      </c>
      <c r="G50" s="502" t="str">
        <f>IFERROR(VLOOKUP(ROWS($G$3:G50),$C$3:$D$130,2,0),"")</f>
        <v>Res ENERGY STAR Freezers</v>
      </c>
    </row>
    <row r="51" spans="1:9" s="4" customFormat="1" ht="20.100000000000001" customHeight="1">
      <c r="A51" s="666" t="s">
        <v>259</v>
      </c>
      <c r="B51" s="672" t="s">
        <v>334</v>
      </c>
      <c r="C51" s="509">
        <f>IF(ISNUMBER(SEARCH('Step 2  Results Calculator'!$A$10,D51)),MAX($C$2:C50)+1,0)</f>
        <v>49</v>
      </c>
      <c r="D51" s="510" t="s">
        <v>198</v>
      </c>
      <c r="E51" s="511">
        <v>10</v>
      </c>
      <c r="F51" s="512">
        <v>7</v>
      </c>
      <c r="G51" s="502" t="str">
        <f>IFERROR(VLOOKUP(ROWS($G$3:G51),$C$3:$D$130,2,0),"")</f>
        <v>Res ENERGY STAR Pool Pumps</v>
      </c>
    </row>
    <row r="52" spans="1:9" s="544" customFormat="1" ht="20.100000000000001" customHeight="1" thickBot="1">
      <c r="A52" s="666" t="s">
        <v>259</v>
      </c>
      <c r="B52" s="672" t="s">
        <v>335</v>
      </c>
      <c r="C52" s="509">
        <f>IF(ISNUMBER(SEARCH('Step 2  Results Calculator'!$A$10,D52)),MAX($C$2:C51)+1,0)</f>
        <v>50</v>
      </c>
      <c r="D52" s="510" t="s">
        <v>336</v>
      </c>
      <c r="E52" s="511">
        <v>9</v>
      </c>
      <c r="F52" s="512">
        <v>7</v>
      </c>
      <c r="G52" s="502" t="str">
        <f>IFERROR(VLOOKUP(ROWS($G$3:G52),$C$3:$D$130,2,0),"")</f>
        <v>Res ENERGY STAR Air Purifiers</v>
      </c>
      <c r="H52" s="543"/>
    </row>
    <row r="53" spans="1:9" s="668" customFormat="1" ht="20.100000000000001" customHeight="1" thickTop="1">
      <c r="A53" s="666" t="s">
        <v>259</v>
      </c>
      <c r="B53" s="675" t="s">
        <v>337</v>
      </c>
      <c r="C53" s="509">
        <f>IF(ISNUMBER(SEARCH('Step 2  Results Calculator'!$A$10,D53)),MAX($C$2:C52)+1,0)</f>
        <v>51</v>
      </c>
      <c r="D53" s="545" t="s">
        <v>338</v>
      </c>
      <c r="E53" s="539">
        <v>10</v>
      </c>
      <c r="F53" s="530">
        <v>7</v>
      </c>
      <c r="G53" s="502" t="str">
        <f>IFERROR(VLOOKUP(ROWS($G$3:G53),$C$3:$D$130,2,0),"")</f>
        <v>Res Advanced Power Strips</v>
      </c>
      <c r="H53" s="667"/>
    </row>
    <row r="54" spans="1:9" s="668" customFormat="1" ht="20.100000000000001" customHeight="1">
      <c r="A54" s="666" t="s">
        <v>259</v>
      </c>
      <c r="B54" s="675" t="s">
        <v>339</v>
      </c>
      <c r="C54" s="509">
        <f>IF(ISNUMBER(SEARCH('Step 2  Results Calculator'!$A$10,D54)),MAX($C$2:C53)+1,0)</f>
        <v>52</v>
      </c>
      <c r="D54" s="545" t="s">
        <v>340</v>
      </c>
      <c r="E54" s="539">
        <v>10</v>
      </c>
      <c r="F54" s="530">
        <v>7</v>
      </c>
      <c r="G54" s="502" t="str">
        <f>IFERROR(VLOOKUP(ROWS($G$3:G54),$C$3:$D$130,2,0),"")</f>
        <v>Res ENERGY STAR Electric Vehicle Supply Equipment (EVSE)</v>
      </c>
      <c r="H54" s="667"/>
    </row>
    <row r="55" spans="1:9" s="668" customFormat="1" ht="20.100000000000001" customHeight="1" thickBot="1">
      <c r="A55" s="520" t="s">
        <v>259</v>
      </c>
      <c r="B55" s="676" t="s">
        <v>341</v>
      </c>
      <c r="C55" s="514">
        <f>IF(ISNUMBER(SEARCH('Step 2  Results Calculator'!$A$10,D55)),MAX($C$2:C54)+1,0)</f>
        <v>53</v>
      </c>
      <c r="D55" s="540" t="s">
        <v>342</v>
      </c>
      <c r="E55" s="525">
        <v>15</v>
      </c>
      <c r="F55" s="524">
        <v>7</v>
      </c>
      <c r="G55" s="502" t="str">
        <f>IFERROR(VLOOKUP(ROWS($G$3:G55),$C$3:$D$130,2,0),"")</f>
        <v>Res Solar Attic Fans</v>
      </c>
      <c r="H55" s="667"/>
    </row>
    <row r="56" spans="1:9" s="668" customFormat="1" ht="20.100000000000001" customHeight="1" thickBot="1">
      <c r="A56" s="542" t="s">
        <v>259</v>
      </c>
      <c r="B56" s="677" t="s">
        <v>343</v>
      </c>
      <c r="C56" s="534">
        <f>IF(ISNUMBER(SEARCH('Step 2  Results Calculator'!$A$10,D56)),MAX($C$2:C55)+1,0)</f>
        <v>54</v>
      </c>
      <c r="D56" s="535" t="s">
        <v>344</v>
      </c>
      <c r="E56" s="536">
        <v>8</v>
      </c>
      <c r="F56" s="537">
        <v>7</v>
      </c>
      <c r="G56" s="502" t="str">
        <f>IFERROR(VLOOKUP(ROWS($G$3:G56),$C$3:$D$130,2,0),"")</f>
        <v>Res Refrigerator/Freezer Recycling</v>
      </c>
      <c r="H56" s="667"/>
    </row>
    <row r="57" spans="1:9" ht="20.100000000000001" customHeight="1" thickTop="1">
      <c r="A57" s="678" t="s">
        <v>345</v>
      </c>
      <c r="B57" s="679" t="s">
        <v>260</v>
      </c>
      <c r="C57" s="680">
        <f>IF(ISNUMBER(SEARCH('Step 2  Results Calculator'!$A$10,D57)),MAX($C$2:C56)+1,0)</f>
        <v>55</v>
      </c>
      <c r="D57" s="681" t="s">
        <v>346</v>
      </c>
      <c r="E57" s="682">
        <v>1.5</v>
      </c>
      <c r="F57" s="683">
        <v>7</v>
      </c>
      <c r="G57" s="502" t="str">
        <f>IFERROR(VLOOKUP(ROWS($G$3:G57),$C$3:$D$130,2,0),"")</f>
        <v>Comm Lamps and Fixtures: Halogen Lamps</v>
      </c>
    </row>
    <row r="58" spans="1:9" ht="20.100000000000001" customHeight="1">
      <c r="A58" s="659" t="s">
        <v>345</v>
      </c>
      <c r="B58" s="531" t="s">
        <v>260</v>
      </c>
      <c r="C58" s="509">
        <f>IF(ISNUMBER(SEARCH('Step 2  Results Calculator'!$A$10,D58)),MAX($C$2:C57)+1,0)</f>
        <v>56</v>
      </c>
      <c r="D58" s="510" t="s">
        <v>347</v>
      </c>
      <c r="E58" s="511">
        <v>15.5</v>
      </c>
      <c r="F58" s="512">
        <v>7</v>
      </c>
      <c r="G58" s="502" t="str">
        <f>IFERROR(VLOOKUP(ROWS($G$3:G58),$C$3:$D$130,2,0),"")</f>
        <v>Comm Lamps and Fixtures: High Intensity Discharge Lamps</v>
      </c>
    </row>
    <row r="59" spans="1:9" s="4" customFormat="1" ht="20.100000000000001" customHeight="1">
      <c r="A59" s="659" t="s">
        <v>345</v>
      </c>
      <c r="B59" s="531" t="s">
        <v>260</v>
      </c>
      <c r="C59" s="509">
        <f>IF(ISNUMBER(SEARCH('Step 2  Results Calculator'!$A$10,D59)),MAX($C$2:C58)+1,0)</f>
        <v>57</v>
      </c>
      <c r="D59" s="510" t="s">
        <v>348</v>
      </c>
      <c r="E59" s="511">
        <v>4.5</v>
      </c>
      <c r="F59" s="512">
        <v>7</v>
      </c>
      <c r="G59" s="502" t="str">
        <f>IFERROR(VLOOKUP(ROWS($G$3:G59),$C$3:$D$130,2,0),"")</f>
        <v>Comm Lamps and Fixtures: Integrated-ballast CCFL Lamps</v>
      </c>
      <c r="H59" s="3"/>
      <c r="I59" s="3"/>
    </row>
    <row r="60" spans="1:9" s="4" customFormat="1" ht="20.100000000000001" customHeight="1">
      <c r="A60" s="659" t="s">
        <v>345</v>
      </c>
      <c r="B60" s="531" t="s">
        <v>260</v>
      </c>
      <c r="C60" s="509">
        <f>IF(ISNUMBER(SEARCH('Step 2  Results Calculator'!$A$10,D60)),MAX($C$2:C59)+1,0)</f>
        <v>58</v>
      </c>
      <c r="D60" s="510" t="s">
        <v>349</v>
      </c>
      <c r="E60" s="511">
        <v>2.5</v>
      </c>
      <c r="F60" s="512">
        <v>7</v>
      </c>
      <c r="G60" s="502" t="str">
        <f>IFERROR(VLOOKUP(ROWS($G$3:G60),$C$3:$D$130,2,0),"")</f>
        <v>Comm Lamps and Fixtures: Integrated-ballast CFL Lamps</v>
      </c>
      <c r="H60" s="3"/>
      <c r="I60" s="3"/>
    </row>
    <row r="61" spans="1:9" ht="20.100000000000001" customHeight="1">
      <c r="A61" s="659" t="s">
        <v>345</v>
      </c>
      <c r="B61" s="531" t="s">
        <v>260</v>
      </c>
      <c r="C61" s="509">
        <f>IF(ISNUMBER(SEARCH('Step 2  Results Calculator'!$A$10,D61)),MAX($C$2:C60)+1,0)</f>
        <v>59</v>
      </c>
      <c r="D61" s="510" t="s">
        <v>166</v>
      </c>
      <c r="E61" s="511">
        <v>9</v>
      </c>
      <c r="F61" s="512">
        <v>7</v>
      </c>
      <c r="G61" s="502" t="str">
        <f>IFERROR(VLOOKUP(ROWS($G$3:G61),$C$3:$D$130,2,0),"")</f>
        <v>Comm Lamps and Fixtures: Integral LED Lamps</v>
      </c>
      <c r="H61" s="301"/>
    </row>
    <row r="62" spans="1:9" ht="20.100000000000001" customHeight="1">
      <c r="A62" s="670" t="s">
        <v>345</v>
      </c>
      <c r="B62" s="531" t="s">
        <v>260</v>
      </c>
      <c r="C62" s="509">
        <f>IF(ISNUMBER(SEARCH('Step 2  Results Calculator'!$A$10,D62)),MAX($C$2:C61)+1,0)</f>
        <v>60</v>
      </c>
      <c r="D62" s="510" t="s">
        <v>167</v>
      </c>
      <c r="E62" s="511">
        <v>15</v>
      </c>
      <c r="F62" s="512">
        <v>7</v>
      </c>
      <c r="G62" s="502" t="str">
        <f>IFERROR(VLOOKUP(ROWS($G$3:G62),$C$3:$D$130,2,0),"")</f>
        <v>Comm Lamps and Fixtures: LED Fixtures</v>
      </c>
      <c r="H62" s="301"/>
    </row>
    <row r="63" spans="1:9" ht="20.100000000000001" customHeight="1">
      <c r="A63" s="670" t="s">
        <v>345</v>
      </c>
      <c r="B63" s="531" t="s">
        <v>260</v>
      </c>
      <c r="C63" s="509">
        <f>IF(ISNUMBER(SEARCH('Step 2  Results Calculator'!$A$10,D63)),MAX($C$2:C62)+1,0)</f>
        <v>61</v>
      </c>
      <c r="D63" s="510" t="s">
        <v>350</v>
      </c>
      <c r="E63" s="511">
        <v>15</v>
      </c>
      <c r="F63" s="512">
        <v>7</v>
      </c>
      <c r="G63" s="502" t="str">
        <f>IFERROR(VLOOKUP(ROWS($G$3:G63),$C$3:$D$130,2,0),"")</f>
        <v>Comm Lamps and Fixtures: LED Corn Cob</v>
      </c>
      <c r="H63" s="301"/>
    </row>
    <row r="64" spans="1:9" ht="20.100000000000001" customHeight="1">
      <c r="A64" s="670" t="s">
        <v>345</v>
      </c>
      <c r="B64" s="531" t="s">
        <v>260</v>
      </c>
      <c r="C64" s="509">
        <f>IF(ISNUMBER(SEARCH('Step 2  Results Calculator'!$A$10,D64)),MAX($C$2:C63)+1,0)</f>
        <v>62</v>
      </c>
      <c r="D64" s="510" t="s">
        <v>351</v>
      </c>
      <c r="E64" s="511">
        <v>15</v>
      </c>
      <c r="F64" s="512">
        <v>7</v>
      </c>
      <c r="G64" s="502" t="str">
        <f>IFERROR(VLOOKUP(ROWS($G$3:G64),$C$3:$D$130,2,0),"")</f>
        <v>Comm Lamps and Fixtures: LED Tubes</v>
      </c>
      <c r="H64" s="301"/>
    </row>
    <row r="65" spans="1:8" ht="20.100000000000001" customHeight="1">
      <c r="A65" s="670" t="s">
        <v>345</v>
      </c>
      <c r="B65" s="531" t="s">
        <v>260</v>
      </c>
      <c r="C65" s="509">
        <f>IF(ISNUMBER(SEARCH('Step 2  Results Calculator'!$A$10,D65)),MAX($C$2:C64)+1,0)</f>
        <v>63</v>
      </c>
      <c r="D65" s="510" t="s">
        <v>352</v>
      </c>
      <c r="E65" s="511">
        <v>16</v>
      </c>
      <c r="F65" s="512">
        <v>7</v>
      </c>
      <c r="G65" s="502" t="str">
        <f>IFERROR(VLOOKUP(ROWS($G$3:G65),$C$3:$D$130,2,0),"")</f>
        <v>Comm Lamps and Fixtures: Modular CFL and CCFL Fixtures</v>
      </c>
      <c r="H65" s="301"/>
    </row>
    <row r="66" spans="1:8" ht="20.100000000000001" customHeight="1" thickBot="1">
      <c r="A66" s="684" t="s">
        <v>345</v>
      </c>
      <c r="B66" s="532" t="s">
        <v>260</v>
      </c>
      <c r="C66" s="514">
        <f>IF(ISNUMBER(SEARCH('Step 2  Results Calculator'!$A$10,D66)),MAX($C$2:C65)+1,0)</f>
        <v>64</v>
      </c>
      <c r="D66" s="515" t="s">
        <v>353</v>
      </c>
      <c r="E66" s="526">
        <v>15.5</v>
      </c>
      <c r="F66" s="517">
        <v>7</v>
      </c>
      <c r="G66" s="502" t="str">
        <f>IFERROR(VLOOKUP(ROWS($G$3:G66),$C$3:$D$130,2,0),"")</f>
        <v>Comm Lamps and Fixtures: T8 and T5 Linear Fluorescents</v>
      </c>
    </row>
    <row r="67" spans="1:8" ht="20.100000000000001" customHeight="1">
      <c r="A67" s="503" t="s">
        <v>345</v>
      </c>
      <c r="B67" s="533" t="s">
        <v>263</v>
      </c>
      <c r="C67" s="504">
        <f>IF(ISNUMBER(SEARCH('Step 2  Results Calculator'!$A$10,D67)),MAX($C$2:C66)+1,0)</f>
        <v>65</v>
      </c>
      <c r="D67" s="505" t="s">
        <v>168</v>
      </c>
      <c r="E67" s="506">
        <v>10</v>
      </c>
      <c r="F67" s="507">
        <v>7</v>
      </c>
      <c r="G67" s="502" t="str">
        <f>IFERROR(VLOOKUP(ROWS($G$3:G67),$C$3:$D$130,2,0),"")</f>
        <v>Comm Lighting Controls: Occupancy Sensor</v>
      </c>
    </row>
    <row r="68" spans="1:8" ht="20.100000000000001" customHeight="1">
      <c r="A68" s="508" t="s">
        <v>345</v>
      </c>
      <c r="B68" s="531" t="s">
        <v>263</v>
      </c>
      <c r="C68" s="509">
        <f>IF(ISNUMBER(SEARCH('Step 2  Results Calculator'!$A$10,D68)),MAX($C$2:C67)+1,0)</f>
        <v>66</v>
      </c>
      <c r="D68" s="510" t="s">
        <v>354</v>
      </c>
      <c r="E68" s="519">
        <v>10</v>
      </c>
      <c r="F68" s="512">
        <v>7</v>
      </c>
      <c r="G68" s="502" t="str">
        <f>IFERROR(VLOOKUP(ROWS($G$3:G68),$C$3:$D$130,2,0),"")</f>
        <v>Comm Lighting Controls: Photocell (Daylighting Control)</v>
      </c>
    </row>
    <row r="69" spans="1:8" ht="20.100000000000001" customHeight="1">
      <c r="A69" s="508" t="s">
        <v>345</v>
      </c>
      <c r="B69" s="531" t="s">
        <v>263</v>
      </c>
      <c r="C69" s="509">
        <f>IF(ISNUMBER(SEARCH('Step 2  Results Calculator'!$A$10,D69)),MAX($C$2:C68)+1,0)</f>
        <v>67</v>
      </c>
      <c r="D69" s="510" t="s">
        <v>355</v>
      </c>
      <c r="E69" s="519">
        <v>10</v>
      </c>
      <c r="F69" s="512">
        <v>7</v>
      </c>
      <c r="G69" s="502" t="str">
        <f>IFERROR(VLOOKUP(ROWS($G$3:G69),$C$3:$D$130,2,0),"")</f>
        <v>Comm Lighting Controls: Timeclock</v>
      </c>
    </row>
    <row r="70" spans="1:8" ht="20.100000000000001" customHeight="1" thickBot="1">
      <c r="A70" s="685" t="s">
        <v>345</v>
      </c>
      <c r="B70" s="686" t="s">
        <v>263</v>
      </c>
      <c r="C70" s="662">
        <f>IF(ISNUMBER(SEARCH('Step 2  Results Calculator'!$A$10,D70)),MAX($C$2:C69)+1,0)</f>
        <v>68</v>
      </c>
      <c r="D70" s="687" t="s">
        <v>356</v>
      </c>
      <c r="E70" s="688">
        <v>10</v>
      </c>
      <c r="F70" s="665">
        <v>7</v>
      </c>
      <c r="G70" s="502" t="str">
        <f>IFERROR(VLOOKUP(ROWS($G$3:G70),$C$3:$D$130,2,0),"")</f>
        <v>Comm Lighting Controls: Tuning Control</v>
      </c>
    </row>
    <row r="71" spans="1:8" ht="20.100000000000001" customHeight="1">
      <c r="A71" s="503" t="s">
        <v>345</v>
      </c>
      <c r="B71" s="533" t="s">
        <v>266</v>
      </c>
      <c r="C71" s="504">
        <f>IF(ISNUMBER(SEARCH('Step 2  Results Calculator'!$A$10,D71)),MAX($C$2:C70)+1,0)</f>
        <v>69</v>
      </c>
      <c r="D71" s="505" t="s">
        <v>357</v>
      </c>
      <c r="E71" s="506">
        <v>6</v>
      </c>
      <c r="F71" s="507">
        <v>7</v>
      </c>
      <c r="G71" s="502" t="str">
        <f>IFERROR(VLOOKUP(ROWS($G$3:G71),$C$3:$D$130,2,0),"")</f>
        <v>Comm LED Traffic Signals (8'' &amp; 12'' Red, Green, &amp; Yellow)</v>
      </c>
    </row>
    <row r="72" spans="1:8" ht="20.100000000000001" customHeight="1">
      <c r="A72" s="508" t="s">
        <v>345</v>
      </c>
      <c r="B72" s="531" t="s">
        <v>266</v>
      </c>
      <c r="C72" s="509">
        <f>IF(ISNUMBER(SEARCH('Step 2  Results Calculator'!$A$10,D72)),MAX($C$2:C71)+1,0)</f>
        <v>70</v>
      </c>
      <c r="D72" s="510" t="s">
        <v>358</v>
      </c>
      <c r="E72" s="511">
        <v>5</v>
      </c>
      <c r="F72" s="512">
        <v>7</v>
      </c>
      <c r="G72" s="502" t="str">
        <f>IFERROR(VLOOKUP(ROWS($G$3:G72),$C$3:$D$130,2,0),"")</f>
        <v>Comm LED Traffic Signals (Large Pedestrian Signal)</v>
      </c>
    </row>
    <row r="73" spans="1:8" ht="20.100000000000001" customHeight="1" thickBot="1">
      <c r="A73" s="685" t="s">
        <v>345</v>
      </c>
      <c r="B73" s="686" t="s">
        <v>266</v>
      </c>
      <c r="C73" s="662">
        <f>IF(ISNUMBER(SEARCH('Step 2  Results Calculator'!$A$10,D73)),MAX($C$2:C72)+1,0)</f>
        <v>71</v>
      </c>
      <c r="D73" s="687" t="s">
        <v>359</v>
      </c>
      <c r="E73" s="688">
        <v>5</v>
      </c>
      <c r="F73" s="665">
        <v>7</v>
      </c>
      <c r="G73" s="502" t="str">
        <f>IFERROR(VLOOKUP(ROWS($G$3:G73),$C$3:$D$130,2,0),"")</f>
        <v>Comm LED Traffic Signals (Small Pedestrian Signal)</v>
      </c>
    </row>
    <row r="74" spans="1:8" ht="20.100000000000001" customHeight="1">
      <c r="A74" s="503" t="s">
        <v>345</v>
      </c>
      <c r="B74" s="533" t="s">
        <v>270</v>
      </c>
      <c r="C74" s="504">
        <f>IF(ISNUMBER(SEARCH('Step 2  Results Calculator'!$A$10,D74)),MAX($C$2:C73)+1,0)</f>
        <v>72</v>
      </c>
      <c r="D74" s="505" t="s">
        <v>360</v>
      </c>
      <c r="E74" s="518">
        <v>5</v>
      </c>
      <c r="F74" s="507">
        <v>7</v>
      </c>
      <c r="G74" s="502" t="str">
        <f>IFERROR(VLOOKUP(ROWS($G$3:G74),$C$3:$D$130,2,0),"")</f>
        <v>Comm Air Conditioner or Heat Pump Tune-Up</v>
      </c>
    </row>
    <row r="75" spans="1:8" ht="20.100000000000001" customHeight="1">
      <c r="A75" s="508" t="s">
        <v>345</v>
      </c>
      <c r="B75" s="531" t="s">
        <v>271</v>
      </c>
      <c r="C75" s="509">
        <f>IF(ISNUMBER(SEARCH('Step 2  Results Calculator'!$A$10,D75)),MAX($C$2:C74)+1,0)</f>
        <v>73</v>
      </c>
      <c r="D75" s="510" t="s">
        <v>169</v>
      </c>
      <c r="E75" s="519">
        <v>15</v>
      </c>
      <c r="F75" s="512">
        <v>7</v>
      </c>
      <c r="G75" s="502" t="str">
        <f>IFERROR(VLOOKUP(ROWS($G$3:G75),$C$3:$D$130,2,0),"")</f>
        <v>Comm Split System/Single Packaged Air Conditioners &amp; Heat Pumps</v>
      </c>
    </row>
    <row r="76" spans="1:8" ht="20.100000000000001" customHeight="1">
      <c r="A76" s="508" t="s">
        <v>345</v>
      </c>
      <c r="B76" s="531" t="s">
        <v>272</v>
      </c>
      <c r="C76" s="509">
        <f>IF(ISNUMBER(SEARCH('Step 2  Results Calculator'!$A$10,D76)),MAX($C$2:C75)+1,0)</f>
        <v>74</v>
      </c>
      <c r="D76" s="510" t="s">
        <v>163</v>
      </c>
      <c r="E76" s="511">
        <v>20</v>
      </c>
      <c r="F76" s="512">
        <v>7</v>
      </c>
      <c r="G76" s="502" t="str">
        <f>IFERROR(VLOOKUP(ROWS($G$3:G76),$C$3:$D$130,2,0),"")</f>
        <v xml:space="preserve">Comm HVAC Chillers: Screw / Scroll / Reciprocating Chillers </v>
      </c>
    </row>
    <row r="77" spans="1:8" ht="20.100000000000001" customHeight="1">
      <c r="A77" s="508" t="s">
        <v>345</v>
      </c>
      <c r="B77" s="531" t="s">
        <v>272</v>
      </c>
      <c r="C77" s="509">
        <f>IF(ISNUMBER(SEARCH('Step 2  Results Calculator'!$A$10,D77)),MAX($C$2:C76)+1,0)</f>
        <v>75</v>
      </c>
      <c r="D77" s="510" t="s">
        <v>361</v>
      </c>
      <c r="E77" s="511">
        <v>25</v>
      </c>
      <c r="F77" s="512">
        <v>7</v>
      </c>
      <c r="G77" s="502" t="str">
        <f>IFERROR(VLOOKUP(ROWS($G$3:G77),$C$3:$D$130,2,0),"")</f>
        <v>Comm HVAC Chillers: Centrifugal Chillers</v>
      </c>
    </row>
    <row r="78" spans="1:8" ht="20.100000000000001" customHeight="1">
      <c r="A78" s="508" t="s">
        <v>345</v>
      </c>
      <c r="B78" s="531" t="s">
        <v>274</v>
      </c>
      <c r="C78" s="509">
        <f>IF(ISNUMBER(SEARCH('Step 2  Results Calculator'!$A$10,D78)),MAX($C$2:C77)+1,0)</f>
        <v>76</v>
      </c>
      <c r="D78" s="510" t="s">
        <v>362</v>
      </c>
      <c r="E78" s="511">
        <v>15</v>
      </c>
      <c r="F78" s="512">
        <v>7</v>
      </c>
      <c r="G78" s="502" t="str">
        <f>IFERROR(VLOOKUP(ROWS($G$3:G78),$C$3:$D$130,2,0),"")</f>
        <v>Comm Packaged Terminal Air Conditioners &amp; Heat Pumps</v>
      </c>
    </row>
    <row r="79" spans="1:8" ht="20.100000000000001" customHeight="1">
      <c r="A79" s="508" t="s">
        <v>345</v>
      </c>
      <c r="B79" s="531" t="s">
        <v>274</v>
      </c>
      <c r="C79" s="509">
        <f>IF(ISNUMBER(SEARCH('Step 2  Results Calculator'!$A$10,D79)),MAX($C$2:C78)+1,0)</f>
        <v>77</v>
      </c>
      <c r="D79" s="510" t="s">
        <v>363</v>
      </c>
      <c r="E79" s="511">
        <v>11</v>
      </c>
      <c r="F79" s="512">
        <v>7</v>
      </c>
      <c r="G79" s="502" t="str">
        <f>IFERROR(VLOOKUP(ROWS($G$3:G79),$C$3:$D$130,2,0),"")</f>
        <v>Comm Packaged Terminal Room Air Conditioners</v>
      </c>
    </row>
    <row r="80" spans="1:8" ht="20.100000000000001" customHeight="1">
      <c r="A80" s="508" t="s">
        <v>345</v>
      </c>
      <c r="B80" s="531" t="s">
        <v>275</v>
      </c>
      <c r="C80" s="509">
        <f>IF(ISNUMBER(SEARCH('Step 2  Results Calculator'!$A$10,D80)),MAX($C$2:C79)+1,0)</f>
        <v>78</v>
      </c>
      <c r="D80" s="510" t="s">
        <v>164</v>
      </c>
      <c r="E80" s="511">
        <v>15</v>
      </c>
      <c r="F80" s="512">
        <v>7</v>
      </c>
      <c r="G80" s="502" t="str">
        <f>IFERROR(VLOOKUP(ROWS($G$3:G80),$C$3:$D$130,2,0),"")</f>
        <v>Comm HVAC VFD (AHU)</v>
      </c>
    </row>
    <row r="81" spans="1:9" ht="20.100000000000001" customHeight="1">
      <c r="A81" s="508" t="s">
        <v>345</v>
      </c>
      <c r="B81" s="531" t="s">
        <v>275</v>
      </c>
      <c r="C81" s="509">
        <f>IF(ISNUMBER(SEARCH('Step 2  Results Calculator'!$A$10,D81)),MAX($C$2:C80)+1,0)</f>
        <v>79</v>
      </c>
      <c r="D81" s="510" t="s">
        <v>364</v>
      </c>
      <c r="E81" s="511">
        <v>15</v>
      </c>
      <c r="F81" s="512">
        <v>7</v>
      </c>
      <c r="G81" s="502" t="str">
        <f>IFERROR(VLOOKUP(ROWS($G$3:G81),$C$3:$D$130,2,0),"")</f>
        <v>Comm HVAC VFD (Hot Water Pumps)</v>
      </c>
    </row>
    <row r="82" spans="1:9" ht="20.100000000000001" customHeight="1">
      <c r="A82" s="508" t="s">
        <v>345</v>
      </c>
      <c r="B82" s="531" t="s">
        <v>275</v>
      </c>
      <c r="C82" s="509">
        <f>IF(ISNUMBER(SEARCH('Step 2  Results Calculator'!$A$10,D82)),MAX($C$2:C81)+1,0)</f>
        <v>80</v>
      </c>
      <c r="D82" s="510" t="s">
        <v>365</v>
      </c>
      <c r="E82" s="511">
        <v>15</v>
      </c>
      <c r="F82" s="512">
        <v>7</v>
      </c>
      <c r="G82" s="502" t="str">
        <f>IFERROR(VLOOKUP(ROWS($G$3:G82),$C$3:$D$130,2,0),"")</f>
        <v>Comm HVAC VFD (Chilled Water Pumps)</v>
      </c>
    </row>
    <row r="83" spans="1:9" ht="20.100000000000001" customHeight="1">
      <c r="A83" s="508" t="s">
        <v>345</v>
      </c>
      <c r="B83" s="531" t="s">
        <v>277</v>
      </c>
      <c r="C83" s="509">
        <f>IF(ISNUMBER(SEARCH('Step 2  Results Calculator'!$A$10,D83)),MAX($C$2:C82)+1,0)</f>
        <v>81</v>
      </c>
      <c r="D83" s="510" t="s">
        <v>366</v>
      </c>
      <c r="E83" s="511">
        <v>15</v>
      </c>
      <c r="F83" s="512">
        <v>7</v>
      </c>
      <c r="G83" s="502" t="str">
        <f>IFERROR(VLOOKUP(ROWS($G$3:G83),$C$3:$D$130,2,0),"")</f>
        <v>Comm Condenser Air Evaporative Pre-Cooling</v>
      </c>
    </row>
    <row r="84" spans="1:9" ht="20.100000000000001" customHeight="1">
      <c r="A84" s="508" t="s">
        <v>345</v>
      </c>
      <c r="B84" s="531" t="s">
        <v>281</v>
      </c>
      <c r="C84" s="509">
        <f>IF(ISNUMBER(SEARCH('Step 2  Results Calculator'!$A$10,D84)),MAX($C$2:C83)+1,0)</f>
        <v>82</v>
      </c>
      <c r="D84" s="510" t="s">
        <v>367</v>
      </c>
      <c r="E84" s="511">
        <v>15</v>
      </c>
      <c r="F84" s="512">
        <v>7</v>
      </c>
      <c r="G84" s="502" t="str">
        <f>IFERROR(VLOOKUP(ROWS($G$3:G84),$C$3:$D$130,2,0),"")</f>
        <v>Comm Computer Room Air Conditioners</v>
      </c>
    </row>
    <row r="85" spans="1:9" ht="20.100000000000001" customHeight="1" thickBot="1">
      <c r="A85" s="685" t="s">
        <v>345</v>
      </c>
      <c r="B85" s="686" t="s">
        <v>283</v>
      </c>
      <c r="C85" s="662">
        <f>IF(ISNUMBER(SEARCH('Step 2  Results Calculator'!$A$10,D85)),MAX($C$2:C84)+1,0)</f>
        <v>83</v>
      </c>
      <c r="D85" s="687" t="s">
        <v>368</v>
      </c>
      <c r="E85" s="688">
        <v>9</v>
      </c>
      <c r="F85" s="665">
        <v>7</v>
      </c>
      <c r="G85" s="502" t="str">
        <f>IFERROR(VLOOKUP(ROWS($G$3:G85),$C$3:$D$130,2,0),"")</f>
        <v>Comm High-Volume Low-Speed (HVLS) Fans</v>
      </c>
    </row>
    <row r="86" spans="1:9" ht="20.100000000000001" customHeight="1">
      <c r="A86" s="503" t="s">
        <v>345</v>
      </c>
      <c r="B86" s="533" t="s">
        <v>291</v>
      </c>
      <c r="C86" s="504">
        <f>IF(ISNUMBER(SEARCH('Step 2  Results Calculator'!$A$10,D86)),MAX($C$2:C85)+1,0)</f>
        <v>84</v>
      </c>
      <c r="D86" s="505" t="s">
        <v>161</v>
      </c>
      <c r="E86" s="506">
        <v>15</v>
      </c>
      <c r="F86" s="507">
        <v>7</v>
      </c>
      <c r="G86" s="502" t="str">
        <f>IFERROR(VLOOKUP(ROWS($G$3:G86),$C$3:$D$130,2,0),"")</f>
        <v>Comm ENERGY STAR Roofs</v>
      </c>
    </row>
    <row r="87" spans="1:9" ht="20.100000000000001" customHeight="1">
      <c r="A87" s="508" t="s">
        <v>345</v>
      </c>
      <c r="B87" s="531" t="s">
        <v>292</v>
      </c>
      <c r="C87" s="509">
        <f>IF(ISNUMBER(SEARCH('Step 2  Results Calculator'!$A$10,D87)),MAX($C$2:C86)+1,0)</f>
        <v>85</v>
      </c>
      <c r="D87" s="510" t="s">
        <v>369</v>
      </c>
      <c r="E87" s="511">
        <v>10</v>
      </c>
      <c r="F87" s="512">
        <v>7</v>
      </c>
      <c r="G87" s="502" t="str">
        <f>IFERROR(VLOOKUP(ROWS($G$3:G87),$C$3:$D$130,2,0),"")</f>
        <v>Comm Window Treatments (Film)</v>
      </c>
    </row>
    <row r="88" spans="1:9" ht="20.100000000000001" customHeight="1" thickBot="1">
      <c r="A88" s="685" t="s">
        <v>345</v>
      </c>
      <c r="B88" s="686" t="s">
        <v>293</v>
      </c>
      <c r="C88" s="662">
        <f>IF(ISNUMBER(SEARCH('Step 2  Results Calculator'!$A$10,D88)),MAX($C$2:C87)+1,0)</f>
        <v>86</v>
      </c>
      <c r="D88" s="687" t="s">
        <v>370</v>
      </c>
      <c r="E88" s="688">
        <v>11</v>
      </c>
      <c r="F88" s="665">
        <v>7</v>
      </c>
      <c r="G88" s="502" t="str">
        <f>IFERROR(VLOOKUP(ROWS($G$3:G88),$C$3:$D$130,2,0),"")</f>
        <v>Comm Entrance &amp; Exit Door Air Infiltration</v>
      </c>
    </row>
    <row r="89" spans="1:9" s="4" customFormat="1" ht="20.100000000000001" customHeight="1">
      <c r="A89" s="503" t="s">
        <v>345</v>
      </c>
      <c r="B89" s="533" t="s">
        <v>304</v>
      </c>
      <c r="C89" s="504">
        <f>IF(ISNUMBER(SEARCH('Step 2  Results Calculator'!$A$10,D89)),MAX($C$2:C88)+1,0)</f>
        <v>87</v>
      </c>
      <c r="D89" s="505" t="s">
        <v>158</v>
      </c>
      <c r="E89" s="506">
        <v>12</v>
      </c>
      <c r="F89" s="507">
        <v>7</v>
      </c>
      <c r="G89" s="502" t="str">
        <f>IFERROR(VLOOKUP(ROWS($G$3:G89),$C$3:$D$130,2,0),"")</f>
        <v>Comm ENERGY STAR Combination Ovens</v>
      </c>
      <c r="H89" s="3"/>
      <c r="I89" s="3"/>
    </row>
    <row r="90" spans="1:9" s="17" customFormat="1" ht="20.100000000000001" customHeight="1">
      <c r="A90" s="508" t="s">
        <v>345</v>
      </c>
      <c r="B90" s="531" t="s">
        <v>306</v>
      </c>
      <c r="C90" s="509">
        <f>IF(ISNUMBER(SEARCH('Step 2  Results Calculator'!$A$10,D90)),MAX($C$2:C89)+1,0)</f>
        <v>88</v>
      </c>
      <c r="D90" s="510" t="s">
        <v>371</v>
      </c>
      <c r="E90" s="511">
        <v>12</v>
      </c>
      <c r="F90" s="512">
        <v>7</v>
      </c>
      <c r="G90" s="502" t="str">
        <f>IFERROR(VLOOKUP(ROWS($G$3:G90),$C$3:$D$130,2,0),"")</f>
        <v>Comm ENERGY STAR Electric Convention Ovens</v>
      </c>
      <c r="H90" s="3"/>
      <c r="I90" s="3"/>
    </row>
    <row r="91" spans="1:9" s="4" customFormat="1" ht="20.100000000000001" customHeight="1">
      <c r="A91" s="666" t="s">
        <v>345</v>
      </c>
      <c r="B91" s="669" t="s">
        <v>307</v>
      </c>
      <c r="C91" s="509">
        <f>IF(ISNUMBER(SEARCH('Step 2  Results Calculator'!$A$10,D91)),MAX($C$2:C90)+1,0)</f>
        <v>89</v>
      </c>
      <c r="D91" s="510" t="s">
        <v>160</v>
      </c>
      <c r="E91" s="511">
        <v>11</v>
      </c>
      <c r="F91" s="512">
        <v>7</v>
      </c>
      <c r="G91" s="502" t="str">
        <f>IFERROR(VLOOKUP(ROWS($G$3:G91),$C$3:$D$130,2,0),"")</f>
        <v>Comm ENERGY STAR Commercial Dishwashers</v>
      </c>
      <c r="I91" s="3"/>
    </row>
    <row r="92" spans="1:9" s="4" customFormat="1" ht="20.100000000000001" customHeight="1">
      <c r="A92" s="508" t="s">
        <v>345</v>
      </c>
      <c r="B92" s="669" t="s">
        <v>309</v>
      </c>
      <c r="C92" s="509">
        <f>IF(ISNUMBER(SEARCH('Step 2  Results Calculator'!$A$10,D92)),MAX($C$2:C91)+1,0)</f>
        <v>90</v>
      </c>
      <c r="D92" s="660" t="s">
        <v>372</v>
      </c>
      <c r="E92" s="511">
        <v>12</v>
      </c>
      <c r="F92" s="512">
        <v>7</v>
      </c>
      <c r="G92" s="502" t="str">
        <f>IFERROR(VLOOKUP(ROWS($G$3:G92),$C$3:$D$130,2,0),"")</f>
        <v>Comm ENERGY STAR Hot Food Holding Cabinets</v>
      </c>
      <c r="H92" s="17"/>
      <c r="I92" s="553"/>
    </row>
    <row r="93" spans="1:9" s="4" customFormat="1" ht="20.100000000000001" customHeight="1">
      <c r="A93" s="508" t="s">
        <v>345</v>
      </c>
      <c r="B93" s="531" t="s">
        <v>311</v>
      </c>
      <c r="C93" s="509">
        <f>IF(ISNUMBER(SEARCH('Step 2  Results Calculator'!$A$10,D93)),MAX($C$2:C92)+1,0)</f>
        <v>91</v>
      </c>
      <c r="D93" s="660" t="s">
        <v>373</v>
      </c>
      <c r="E93" s="511">
        <v>12</v>
      </c>
      <c r="F93" s="512">
        <v>7</v>
      </c>
      <c r="G93" s="502" t="str">
        <f>IFERROR(VLOOKUP(ROWS($G$3:G93),$C$3:$D$130,2,0),"")</f>
        <v>Comm ENERGY STAR Electric Fryers</v>
      </c>
      <c r="I93" s="3"/>
    </row>
    <row r="94" spans="1:9" s="4" customFormat="1" ht="20.100000000000001" customHeight="1">
      <c r="A94" s="508" t="s">
        <v>345</v>
      </c>
      <c r="B94" s="531" t="s">
        <v>314</v>
      </c>
      <c r="C94" s="509">
        <f>IF(ISNUMBER(SEARCH('Step 2  Results Calculator'!$A$10,D94)),MAX($C$2:C93)+1,0)</f>
        <v>92</v>
      </c>
      <c r="D94" s="510" t="s">
        <v>374</v>
      </c>
      <c r="E94" s="511">
        <v>5</v>
      </c>
      <c r="F94" s="512">
        <v>7</v>
      </c>
      <c r="G94" s="502" t="str">
        <f>IFERROR(VLOOKUP(ROWS($G$3:G94),$C$3:$D$130,2,0),"")</f>
        <v>Comm Pre-Rinse Spray Valves</v>
      </c>
      <c r="I94" s="3"/>
    </row>
    <row r="95" spans="1:9" s="4" customFormat="1" ht="20.100000000000001" customHeight="1">
      <c r="A95" s="508" t="s">
        <v>345</v>
      </c>
      <c r="B95" s="531" t="s">
        <v>316</v>
      </c>
      <c r="C95" s="509">
        <f>IF(ISNUMBER(SEARCH('Step 2  Results Calculator'!$A$10,D95)),MAX($C$2:C94)+1,0)</f>
        <v>93</v>
      </c>
      <c r="D95" s="510" t="s">
        <v>375</v>
      </c>
      <c r="E95" s="511">
        <v>12</v>
      </c>
      <c r="F95" s="512">
        <v>7</v>
      </c>
      <c r="G95" s="502" t="str">
        <f>IFERROR(VLOOKUP(ROWS($G$3:G95),$C$3:$D$130,2,0),"")</f>
        <v>Comm ENERGY STAR Electric Steam Cookers</v>
      </c>
      <c r="I95" s="3"/>
    </row>
    <row r="96" spans="1:9" s="4" customFormat="1" ht="20.100000000000001" customHeight="1">
      <c r="A96" s="508" t="s">
        <v>345</v>
      </c>
      <c r="B96" s="531" t="s">
        <v>318</v>
      </c>
      <c r="C96" s="509">
        <f>IF(ISNUMBER(SEARCH('Step 2  Results Calculator'!$A$10,D96)),MAX($C$2:C95)+1,0)</f>
        <v>94</v>
      </c>
      <c r="D96" s="510" t="s">
        <v>376</v>
      </c>
      <c r="E96" s="511">
        <v>15</v>
      </c>
      <c r="F96" s="512">
        <v>7</v>
      </c>
      <c r="G96" s="502" t="str">
        <f>IFERROR(VLOOKUP(ROWS($G$3:G96),$C$3:$D$130,2,0),"")</f>
        <v>Comm Demand Controlled Kitchen Ventilation</v>
      </c>
      <c r="I96" s="3"/>
    </row>
    <row r="97" spans="1:9" s="4" customFormat="1" ht="20.100000000000001" customHeight="1" thickBot="1">
      <c r="A97" s="685" t="s">
        <v>345</v>
      </c>
      <c r="B97" s="686" t="s">
        <v>320</v>
      </c>
      <c r="C97" s="662">
        <f>IF(ISNUMBER(SEARCH('Step 2  Results Calculator'!$A$10,D97)),MAX($C$2:C96)+1,0)</f>
        <v>95</v>
      </c>
      <c r="D97" s="687" t="s">
        <v>377</v>
      </c>
      <c r="E97" s="688">
        <v>8.5</v>
      </c>
      <c r="F97" s="665">
        <v>7</v>
      </c>
      <c r="G97" s="502" t="str">
        <f>IFERROR(VLOOKUP(ROWS($G$3:G97),$C$3:$D$130,2,0),"")</f>
        <v>Comm Commercial Ice Maker</v>
      </c>
      <c r="I97" s="3"/>
    </row>
    <row r="98" spans="1:9" ht="20.100000000000001" customHeight="1">
      <c r="A98" s="503" t="s">
        <v>345</v>
      </c>
      <c r="B98" s="533" t="s">
        <v>322</v>
      </c>
      <c r="C98" s="504">
        <f>IF(ISNUMBER(SEARCH('Step 2  Results Calculator'!$A$10,D98)),MAX($C$2:C97)+1,0)</f>
        <v>96</v>
      </c>
      <c r="D98" s="505" t="s">
        <v>378</v>
      </c>
      <c r="E98" s="506">
        <v>12</v>
      </c>
      <c r="F98" s="507">
        <v>7</v>
      </c>
      <c r="G98" s="502" t="str">
        <f>IFERROR(VLOOKUP(ROWS($G$3:G98),$C$3:$D$130,2,0),"")</f>
        <v>Comm Door Heater Controls</v>
      </c>
      <c r="H98" s="4"/>
    </row>
    <row r="99" spans="1:9" ht="20.100000000000001" customHeight="1">
      <c r="A99" s="508" t="s">
        <v>345</v>
      </c>
      <c r="B99" s="669" t="s">
        <v>324</v>
      </c>
      <c r="C99" s="509">
        <f>IF(ISNUMBER(SEARCH('Step 2  Results Calculator'!$A$10,D99)),MAX($C$2:C98)+1,0)</f>
        <v>97</v>
      </c>
      <c r="D99" s="660" t="s">
        <v>156</v>
      </c>
      <c r="E99" s="511">
        <v>15</v>
      </c>
      <c r="F99" s="512">
        <v>7</v>
      </c>
      <c r="G99" s="502" t="str">
        <f>IFERROR(VLOOKUP(ROWS($G$3:G99),$C$3:$D$130,2,0),"")</f>
        <v>Comm ECM Evaporator Fan Motor</v>
      </c>
      <c r="H99" s="4"/>
    </row>
    <row r="100" spans="1:9" ht="20.100000000000001" customHeight="1">
      <c r="A100" s="508" t="s">
        <v>345</v>
      </c>
      <c r="B100" s="531" t="s">
        <v>326</v>
      </c>
      <c r="C100" s="509">
        <f>IF(ISNUMBER(SEARCH('Step 2  Results Calculator'!$A$10,D100)),MAX($C$2:C99)+1,0)</f>
        <v>98</v>
      </c>
      <c r="D100" s="510" t="s">
        <v>379</v>
      </c>
      <c r="E100" s="519">
        <v>10</v>
      </c>
      <c r="F100" s="512">
        <v>7</v>
      </c>
      <c r="G100" s="502" t="str">
        <f>IFERROR(VLOOKUP(ROWS($G$3:G100),$C$3:$D$130,2,0),"")</f>
        <v>Comm Electronic Defrost Controls</v>
      </c>
    </row>
    <row r="101" spans="1:9" ht="20.100000000000001" customHeight="1">
      <c r="A101" s="508" t="s">
        <v>345</v>
      </c>
      <c r="B101" s="531" t="s">
        <v>328</v>
      </c>
      <c r="C101" s="509">
        <f>IF(ISNUMBER(SEARCH('Step 2  Results Calculator'!$A$10,D101)),MAX($C$2:C100)+1,0)</f>
        <v>99</v>
      </c>
      <c r="D101" s="510" t="s">
        <v>380</v>
      </c>
      <c r="E101" s="511">
        <v>16</v>
      </c>
      <c r="F101" s="512">
        <v>7</v>
      </c>
      <c r="G101" s="502" t="str">
        <f>IFERROR(VLOOKUP(ROWS($G$3:G101),$C$3:$D$130,2,0),"")</f>
        <v>Comm Evaporator Fan Controls</v>
      </c>
    </row>
    <row r="102" spans="1:9" ht="20.100000000000001" customHeight="1">
      <c r="A102" s="508" t="s">
        <v>345</v>
      </c>
      <c r="B102" s="531" t="s">
        <v>330</v>
      </c>
      <c r="C102" s="509">
        <f>IF(ISNUMBER(SEARCH('Step 2  Results Calculator'!$A$10,D102)),MAX($C$2:C101)+1,0)</f>
        <v>100</v>
      </c>
      <c r="D102" s="510" t="s">
        <v>381</v>
      </c>
      <c r="E102" s="519">
        <v>5</v>
      </c>
      <c r="F102" s="512">
        <v>7</v>
      </c>
      <c r="G102" s="502" t="str">
        <f>IFERROR(VLOOKUP(ROWS($G$3:G102),$C$3:$D$130,2,0),"")</f>
        <v>Comm Night Covers for Open Refrigerated Display Cases</v>
      </c>
    </row>
    <row r="103" spans="1:9" ht="20.100000000000001" customHeight="1">
      <c r="A103" s="508" t="s">
        <v>345</v>
      </c>
      <c r="B103" s="531" t="s">
        <v>332</v>
      </c>
      <c r="C103" s="509">
        <f>IF(ISNUMBER(SEARCH('Step 2  Results Calculator'!$A$10,D103)),MAX($C$2:C102)+1,0)</f>
        <v>101</v>
      </c>
      <c r="D103" s="510" t="s">
        <v>382</v>
      </c>
      <c r="E103" s="511">
        <v>12</v>
      </c>
      <c r="F103" s="512">
        <v>7</v>
      </c>
      <c r="G103" s="502" t="str">
        <f>IFERROR(VLOOKUP(ROWS($G$3:G103),$C$3:$D$130,2,0),"")</f>
        <v>Comm Solid and Glass Door Reach-Ins</v>
      </c>
    </row>
    <row r="104" spans="1:9" ht="20.100000000000001" customHeight="1">
      <c r="A104" s="508" t="s">
        <v>345</v>
      </c>
      <c r="B104" s="531" t="s">
        <v>334</v>
      </c>
      <c r="C104" s="509">
        <f>IF(ISNUMBER(SEARCH('Step 2  Results Calculator'!$A$10,D104)),MAX($C$2:C103)+1,0)</f>
        <v>102</v>
      </c>
      <c r="D104" s="510" t="s">
        <v>383</v>
      </c>
      <c r="E104" s="511">
        <v>4</v>
      </c>
      <c r="F104" s="512">
        <v>7</v>
      </c>
      <c r="G104" s="502" t="str">
        <f>IFERROR(VLOOKUP(ROWS($G$3:G104),$C$3:$D$130,2,0),"")</f>
        <v>Comm Strip Curtains for Walk-In Refrigerated Storage</v>
      </c>
    </row>
    <row r="105" spans="1:9" ht="20.100000000000001" customHeight="1">
      <c r="A105" s="508" t="s">
        <v>345</v>
      </c>
      <c r="B105" s="531" t="s">
        <v>335</v>
      </c>
      <c r="C105" s="509">
        <f>IF(ISNUMBER(SEARCH('Step 2  Results Calculator'!$A$10,D105)),MAX($C$2:C104)+1,0)</f>
        <v>103</v>
      </c>
      <c r="D105" s="510" t="s">
        <v>384</v>
      </c>
      <c r="E105" s="511">
        <v>12</v>
      </c>
      <c r="F105" s="512">
        <v>7</v>
      </c>
      <c r="G105" s="502" t="str">
        <f>IFERROR(VLOOKUP(ROWS($G$3:G105),$C$3:$D$130,2,0),"")</f>
        <v>Comm Zero Energy Doors for Refrigerated Cases</v>
      </c>
    </row>
    <row r="106" spans="1:9" ht="20.100000000000001" customHeight="1" thickBot="1">
      <c r="A106" s="685" t="s">
        <v>345</v>
      </c>
      <c r="B106" s="686" t="s">
        <v>337</v>
      </c>
      <c r="C106" s="662">
        <f>IF(ISNUMBER(SEARCH('Step 2  Results Calculator'!$A$10,D106)),MAX($C$2:C105)+1,0)</f>
        <v>104</v>
      </c>
      <c r="D106" s="687" t="s">
        <v>385</v>
      </c>
      <c r="E106" s="688">
        <v>4</v>
      </c>
      <c r="F106" s="665">
        <v>7</v>
      </c>
      <c r="G106" s="502" t="str">
        <f>IFERROR(VLOOKUP(ROWS($G$3:G106),$C$3:$D$130,2,0),"")</f>
        <v>Comm Door Gaskets for Walk-in &amp; Reach-in Coolers &amp; Freezers</v>
      </c>
    </row>
    <row r="107" spans="1:9" ht="20.100000000000001" customHeight="1">
      <c r="A107" s="503" t="s">
        <v>345</v>
      </c>
      <c r="B107" s="533" t="s">
        <v>343</v>
      </c>
      <c r="C107" s="504">
        <f>IF(ISNUMBER(SEARCH('Step 2  Results Calculator'!$A$10,D107)),MAX($C$2:C106)+1,0)</f>
        <v>105</v>
      </c>
      <c r="D107" s="505" t="s">
        <v>386</v>
      </c>
      <c r="E107" s="506">
        <v>5</v>
      </c>
      <c r="F107" s="507">
        <v>7</v>
      </c>
      <c r="G107" s="502" t="str">
        <f>IFERROR(VLOOKUP(ROWS($G$3:G107),$C$3:$D$130,2,0),"")</f>
        <v>Comm Vending Machine Controls</v>
      </c>
    </row>
    <row r="108" spans="1:9" ht="20.100000000000001" customHeight="1">
      <c r="A108" s="508" t="s">
        <v>345</v>
      </c>
      <c r="B108" s="531" t="s">
        <v>387</v>
      </c>
      <c r="C108" s="509">
        <f>IF(ISNUMBER(SEARCH('Step 2  Results Calculator'!$A$10,D108)),MAX($C$2:C107)+1,0)</f>
        <v>106</v>
      </c>
      <c r="D108" s="510" t="s">
        <v>388</v>
      </c>
      <c r="E108" s="511">
        <v>10</v>
      </c>
      <c r="F108" s="512">
        <v>7</v>
      </c>
      <c r="G108" s="502" t="str">
        <f>IFERROR(VLOOKUP(ROWS($G$3:G108),$C$3:$D$130,2,0),"")</f>
        <v>Comm Lodging Guest Room Occupancy Sensor Controls</v>
      </c>
    </row>
    <row r="109" spans="1:9" ht="20.100000000000001" customHeight="1">
      <c r="A109" s="508" t="s">
        <v>345</v>
      </c>
      <c r="B109" s="531" t="s">
        <v>389</v>
      </c>
      <c r="C109" s="509">
        <f>IF(ISNUMBER(SEARCH('Step 2  Results Calculator'!$A$10,D109)),MAX($C$2:C108)+1,0)</f>
        <v>107</v>
      </c>
      <c r="D109" s="510" t="s">
        <v>390</v>
      </c>
      <c r="E109" s="511">
        <v>15</v>
      </c>
      <c r="F109" s="512">
        <v>7</v>
      </c>
      <c r="G109" s="502" t="str">
        <f>IFERROR(VLOOKUP(ROWS($G$3:G109),$C$3:$D$130,2,0),"")</f>
        <v>Comm Pump-Off Controller</v>
      </c>
    </row>
    <row r="110" spans="1:9" s="544" customFormat="1" ht="20.100000000000001" customHeight="1" thickBot="1">
      <c r="A110" s="508" t="s">
        <v>345</v>
      </c>
      <c r="B110" s="531" t="s">
        <v>391</v>
      </c>
      <c r="C110" s="509">
        <f>IF(ISNUMBER(SEARCH('Step 2  Results Calculator'!$A$10,D110)),MAX($C$2:C109)+1,0)</f>
        <v>108</v>
      </c>
      <c r="D110" s="510" t="s">
        <v>392</v>
      </c>
      <c r="E110" s="511">
        <v>10</v>
      </c>
      <c r="F110" s="512">
        <v>7</v>
      </c>
      <c r="G110" s="502" t="str">
        <f>IFERROR(VLOOKUP(ROWS($G$3:G110),$C$3:$D$130,2,0),"")</f>
        <v>Comm ENERGY STAR Pool Pumps</v>
      </c>
    </row>
    <row r="111" spans="1:9" s="668" customFormat="1" ht="20.100000000000001" customHeight="1" thickTop="1">
      <c r="A111" s="508" t="s">
        <v>345</v>
      </c>
      <c r="B111" s="531" t="s">
        <v>393</v>
      </c>
      <c r="C111" s="509">
        <f>IF(ISNUMBER(SEARCH('Step 2  Results Calculator'!$A$10,D111)),MAX($C$2:C110)+1,0)</f>
        <v>109</v>
      </c>
      <c r="D111" s="510" t="s">
        <v>394</v>
      </c>
      <c r="E111" s="511">
        <v>3</v>
      </c>
      <c r="F111" s="512">
        <v>7</v>
      </c>
      <c r="G111" s="502" t="str">
        <f>IFERROR(VLOOKUP(ROWS($G$3:G111),$C$3:$D$130,2,0),"")</f>
        <v>Comm Computer Power Management</v>
      </c>
    </row>
    <row r="112" spans="1:9" s="668" customFormat="1" ht="20.100000000000001" customHeight="1">
      <c r="A112" s="508" t="s">
        <v>345</v>
      </c>
      <c r="B112" s="531" t="s">
        <v>395</v>
      </c>
      <c r="C112" s="509">
        <f>IF(ISNUMBER(SEARCH('Step 2  Results Calculator'!$A$10,D112)),MAX($C$2:C111)+1,0)</f>
        <v>110</v>
      </c>
      <c r="D112" s="510" t="s">
        <v>396</v>
      </c>
      <c r="E112" s="511">
        <v>15</v>
      </c>
      <c r="F112" s="512">
        <v>7</v>
      </c>
      <c r="G112" s="502" t="str">
        <f>IFERROR(VLOOKUP(ROWS($G$3:G112),$C$3:$D$130,2,0),"")</f>
        <v>Comm Premium Efficiency Motors</v>
      </c>
    </row>
    <row r="113" spans="1:7" s="668" customFormat="1" ht="20.100000000000001" customHeight="1" thickBot="1">
      <c r="A113" s="689" t="s">
        <v>345</v>
      </c>
      <c r="B113" s="690" t="s">
        <v>397</v>
      </c>
      <c r="C113" s="691">
        <f>IF(ISNUMBER(SEARCH('Step 2  Results Calculator'!$A$10,D113)),MAX($C$2:C112)+1,0)</f>
        <v>111</v>
      </c>
      <c r="D113" s="692" t="s">
        <v>398</v>
      </c>
      <c r="E113" s="693">
        <v>15</v>
      </c>
      <c r="F113" s="694">
        <v>7</v>
      </c>
      <c r="G113" s="502" t="str">
        <f>IFERROR(VLOOKUP(ROWS($G$3:G113),$C$3:$D$130,2,0),"")</f>
        <v>Comm Central Domestic Hot Water (DHW) Controls</v>
      </c>
    </row>
    <row r="114" spans="1:7" ht="20.100000000000001" customHeight="1" thickTop="1">
      <c r="A114" s="541" t="s">
        <v>399</v>
      </c>
      <c r="B114" s="527" t="s">
        <v>260</v>
      </c>
      <c r="C114" s="528">
        <f>IF(ISNUMBER(SEARCH('Step 2  Results Calculator'!$A$10,D114)),MAX($C$2:C113)+1,0)</f>
        <v>112</v>
      </c>
      <c r="D114" s="529" t="s">
        <v>400</v>
      </c>
      <c r="E114" s="539">
        <v>5</v>
      </c>
      <c r="F114" s="530">
        <v>7</v>
      </c>
      <c r="G114" s="502" t="str">
        <f>IFERROR(VLOOKUP(ROWS($G$3:G114),$C$3:$D$130,2,0),"")</f>
        <v xml:space="preserve">M&amp;V Air Conditioning Tune-Up </v>
      </c>
    </row>
    <row r="115" spans="1:7" ht="20.100000000000001" customHeight="1">
      <c r="A115" s="508" t="s">
        <v>399</v>
      </c>
      <c r="B115" s="531" t="s">
        <v>263</v>
      </c>
      <c r="C115" s="509">
        <f>IF(ISNUMBER(SEARCH('Step 2  Results Calculator'!$A$10,D115)),MAX($C$2:C114)+1,0)</f>
        <v>113</v>
      </c>
      <c r="D115" s="510" t="s">
        <v>401</v>
      </c>
      <c r="E115" s="519">
        <v>15</v>
      </c>
      <c r="F115" s="512">
        <v>7</v>
      </c>
      <c r="G115" s="502" t="str">
        <f>IFERROR(VLOOKUP(ROWS($G$3:G115),$C$3:$D$130,2,0),"")</f>
        <v>M&amp;V Ground Source Heat Pump</v>
      </c>
    </row>
    <row r="116" spans="1:7" ht="20.100000000000001" customHeight="1" thickBot="1">
      <c r="A116" s="513" t="s">
        <v>399</v>
      </c>
      <c r="B116" s="532" t="s">
        <v>266</v>
      </c>
      <c r="C116" s="514">
        <f>IF(ISNUMBER(SEARCH('Step 2  Results Calculator'!$A$10,D116)),MAX($C$2:C115)+1,0)</f>
        <v>114</v>
      </c>
      <c r="D116" s="515" t="s">
        <v>172</v>
      </c>
      <c r="E116" s="516">
        <v>15</v>
      </c>
      <c r="F116" s="517">
        <v>7</v>
      </c>
      <c r="G116" s="502" t="str">
        <f>IFERROR(VLOOKUP(ROWS($G$3:G116),$C$3:$D$130,2,0),"")</f>
        <v>M&amp;V Variable Refrigerant Flow Systems</v>
      </c>
    </row>
    <row r="117" spans="1:7" ht="20.100000000000001" customHeight="1" thickBot="1">
      <c r="A117" s="496" t="s">
        <v>399</v>
      </c>
      <c r="B117" s="497" t="s">
        <v>270</v>
      </c>
      <c r="C117" s="498">
        <f>IF(ISNUMBER(SEARCH('Step 2  Results Calculator'!$A$10,D117)),MAX($C$2:C116)+1,0)</f>
        <v>115</v>
      </c>
      <c r="D117" s="499" t="s">
        <v>195</v>
      </c>
      <c r="E117" s="500">
        <v>23</v>
      </c>
      <c r="F117" s="501">
        <v>7</v>
      </c>
      <c r="G117" s="502" t="str">
        <f>IFERROR(VLOOKUP(ROWS($G$3:G117),$C$3:$D$130,2,0),"")</f>
        <v>M&amp;V New Homes</v>
      </c>
    </row>
    <row r="118" spans="1:7" ht="20.100000000000001" customHeight="1">
      <c r="A118" s="503" t="s">
        <v>399</v>
      </c>
      <c r="B118" s="533" t="s">
        <v>291</v>
      </c>
      <c r="C118" s="504">
        <f>IF(ISNUMBER(SEARCH('Step 2  Results Calculator'!$A$10,D118)),MAX($C$2:C117)+1,0)</f>
        <v>116</v>
      </c>
      <c r="D118" s="505" t="s">
        <v>402</v>
      </c>
      <c r="E118" s="518">
        <v>30</v>
      </c>
      <c r="F118" s="507">
        <v>7</v>
      </c>
      <c r="G118" s="502" t="str">
        <f>IFERROR(VLOOKUP(ROWS($G$3:G118),$C$3:$D$130,2,0),"")</f>
        <v>M&amp;V Comm Solar Photovoltaic (PV)</v>
      </c>
    </row>
    <row r="119" spans="1:7" ht="20.100000000000001" customHeight="1">
      <c r="A119" s="508" t="s">
        <v>399</v>
      </c>
      <c r="B119" s="669" t="s">
        <v>292</v>
      </c>
      <c r="C119" s="509">
        <f>IF(ISNUMBER(SEARCH('Step 2  Results Calculator'!$A$10,D119)),MAX($C$2:C118)+1,0)</f>
        <v>117</v>
      </c>
      <c r="D119" s="510" t="s">
        <v>403</v>
      </c>
      <c r="E119" s="511">
        <v>30</v>
      </c>
      <c r="F119" s="512">
        <v>7</v>
      </c>
      <c r="G119" s="502" t="str">
        <f>IFERROR(VLOOKUP(ROWS($G$3:G119),$C$3:$D$130,2,0),"")</f>
        <v>M&amp;V Res Solar Photovoltaci (PV)</v>
      </c>
    </row>
    <row r="120" spans="1:7" ht="20.100000000000001" customHeight="1" thickBot="1">
      <c r="A120" s="685" t="s">
        <v>399</v>
      </c>
      <c r="B120" s="696" t="s">
        <v>293</v>
      </c>
      <c r="C120" s="662">
        <f>IF(ISNUMBER(SEARCH('Step 2  Results Calculator'!$A$10,D120)),MAX($C$2:C119)+1,0)</f>
        <v>118</v>
      </c>
      <c r="D120" s="687" t="s">
        <v>404</v>
      </c>
      <c r="E120" s="688">
        <v>30</v>
      </c>
      <c r="F120" s="665">
        <v>7</v>
      </c>
      <c r="G120" s="502" t="str">
        <f>IFERROR(VLOOKUP(ROWS($G$3:G120),$C$3:$D$130,2,0),"")</f>
        <v>M&amp;V Solar Shingles</v>
      </c>
    </row>
    <row r="121" spans="1:7" ht="20.100000000000001" customHeight="1">
      <c r="A121" s="503" t="s">
        <v>399</v>
      </c>
      <c r="B121" s="695" t="s">
        <v>304</v>
      </c>
      <c r="C121" s="504">
        <f>IF(ISNUMBER(SEARCH('Step 2  Results Calculator'!$A$10,D121)),MAX($C$2:C120)+1,0)</f>
        <v>119</v>
      </c>
      <c r="D121" s="523" t="s">
        <v>175</v>
      </c>
      <c r="E121" s="506">
        <v>1</v>
      </c>
      <c r="F121" s="507">
        <v>7</v>
      </c>
      <c r="G121" s="502" t="str">
        <f>IFERROR(VLOOKUP(ROWS($G$3:G121),$C$3:$D$130,2,0),"")</f>
        <v>M&amp;V Comm Behavioral</v>
      </c>
    </row>
    <row r="122" spans="1:7" ht="20.100000000000001" customHeight="1">
      <c r="A122" s="508" t="s">
        <v>399</v>
      </c>
      <c r="B122" s="669" t="s">
        <v>306</v>
      </c>
      <c r="C122" s="509">
        <f>IF(ISNUMBER(SEARCH('Step 2  Results Calculator'!$A$10,D122)),MAX($C$2:C121)+1,0)</f>
        <v>120</v>
      </c>
      <c r="D122" s="660" t="s">
        <v>405</v>
      </c>
      <c r="E122" s="511">
        <v>10</v>
      </c>
      <c r="F122" s="512">
        <v>7</v>
      </c>
      <c r="G122" s="502" t="str">
        <f>IFERROR(VLOOKUP(ROWS($G$3:G122),$C$3:$D$130,2,0),"")</f>
        <v>M&amp;V Air Compressors &lt; 75 hp</v>
      </c>
    </row>
    <row r="123" spans="1:7" ht="20.100000000000001" customHeight="1">
      <c r="A123" s="508" t="s">
        <v>399</v>
      </c>
      <c r="B123" s="669" t="s">
        <v>307</v>
      </c>
      <c r="C123" s="509">
        <f>IF(ISNUMBER(SEARCH('Step 2  Results Calculator'!$A$10,D123)),MAX($C$2:C122)+1,0)</f>
        <v>121</v>
      </c>
      <c r="D123" s="660" t="s">
        <v>406</v>
      </c>
      <c r="E123" s="511">
        <v>5</v>
      </c>
      <c r="F123" s="512">
        <v>7</v>
      </c>
      <c r="G123" s="502" t="str">
        <f>IFERROR(VLOOKUP(ROWS($G$3:G123),$C$3:$D$130,2,0),"")</f>
        <v>M&amp;V Comm Retro-Commissioning</v>
      </c>
    </row>
    <row r="124" spans="1:7" ht="20.100000000000001" customHeight="1" thickBot="1">
      <c r="A124" s="685" t="s">
        <v>399</v>
      </c>
      <c r="B124" s="696" t="s">
        <v>309</v>
      </c>
      <c r="C124" s="662">
        <f>IF(ISNUMBER(SEARCH('Step 2  Results Calculator'!$A$10,D124)),MAX($C$2:C123)+1,0)</f>
        <v>122</v>
      </c>
      <c r="D124" s="663" t="s">
        <v>407</v>
      </c>
      <c r="E124" s="688">
        <v>15</v>
      </c>
      <c r="F124" s="665">
        <v>7</v>
      </c>
      <c r="G124" s="502" t="str">
        <f>IFERROR(VLOOKUP(ROWS($G$3:G124),$C$3:$D$130,2,0),"")</f>
        <v>M&amp;V Thermal Energy Storage</v>
      </c>
    </row>
    <row r="125" spans="1:7" ht="20.100000000000001" customHeight="1">
      <c r="A125" s="503" t="s">
        <v>399</v>
      </c>
      <c r="B125" s="695" t="s">
        <v>322</v>
      </c>
      <c r="C125" s="504">
        <f>IF(ISNUMBER(SEARCH('Step 2  Results Calculator'!$A$10,D125)),MAX($C$2:C124)+1,0)</f>
        <v>123</v>
      </c>
      <c r="D125" s="523" t="s">
        <v>408</v>
      </c>
      <c r="E125" s="506">
        <v>1</v>
      </c>
      <c r="F125" s="507">
        <v>7</v>
      </c>
      <c r="G125" s="502" t="str">
        <f>IFERROR(VLOOKUP(ROWS($G$3:G125),$C$3:$D$130,2,0),"")</f>
        <v>M&amp;V Res Load Curtailment</v>
      </c>
    </row>
    <row r="126" spans="1:7" ht="20.100000000000001" customHeight="1" thickBot="1">
      <c r="A126" s="685" t="s">
        <v>399</v>
      </c>
      <c r="B126" s="696" t="s">
        <v>324</v>
      </c>
      <c r="C126" s="662">
        <f>IF(ISNUMBER(SEARCH('Step 2  Results Calculator'!$A$10,D126)),MAX($C$2:C125)+1,0)</f>
        <v>124</v>
      </c>
      <c r="D126" s="663" t="s">
        <v>178</v>
      </c>
      <c r="E126" s="688">
        <v>1</v>
      </c>
      <c r="F126" s="665">
        <v>7</v>
      </c>
      <c r="G126" s="502" t="str">
        <f>IFERROR(VLOOKUP(ROWS($G$3:G126),$C$3:$D$130,2,0),"")</f>
        <v>M&amp;V Comm Load Curtailment</v>
      </c>
    </row>
    <row r="127" spans="1:7" ht="20.100000000000001" customHeight="1">
      <c r="A127" s="503" t="s">
        <v>399</v>
      </c>
      <c r="B127" s="671" t="s">
        <v>409</v>
      </c>
      <c r="C127" s="504">
        <f>IF(ISNUMBER(SEARCH('Step 2  Results Calculator'!$A$10,D127)),MAX($C$2:C126)+1,0)</f>
        <v>125</v>
      </c>
      <c r="D127" s="703" t="s">
        <v>410</v>
      </c>
      <c r="E127" s="698">
        <v>15</v>
      </c>
      <c r="F127" s="699"/>
      <c r="G127" s="502" t="str">
        <f>IFERROR(VLOOKUP(ROWS($G$3:G127),$C$3:$D$130,2,0),"")</f>
        <v>M&amp;V Project - 15 EUL</v>
      </c>
    </row>
    <row r="128" spans="1:7" ht="20.100000000000001" customHeight="1">
      <c r="A128" s="508" t="s">
        <v>399</v>
      </c>
      <c r="B128" s="672" t="s">
        <v>409</v>
      </c>
      <c r="C128" s="509">
        <f>IF(ISNUMBER(SEARCH('Step 2  Results Calculator'!$A$10,D128)),MAX($C$2:C127)+1,0)</f>
        <v>126</v>
      </c>
      <c r="D128" s="704" t="s">
        <v>411</v>
      </c>
      <c r="E128" s="697">
        <v>2.9</v>
      </c>
      <c r="F128" s="700"/>
      <c r="G128" s="502" t="str">
        <f>IFERROR(VLOOKUP(ROWS($G$3:G128),$C$3:$D$130,2,0),"")</f>
        <v>M&amp;V Project - 2.9 EUL</v>
      </c>
    </row>
    <row r="129" spans="1:7" ht="20.100000000000001" customHeight="1">
      <c r="A129" s="508" t="s">
        <v>399</v>
      </c>
      <c r="B129" s="672" t="s">
        <v>409</v>
      </c>
      <c r="C129" s="509">
        <f>IF(ISNUMBER(SEARCH('Step 2  Results Calculator'!$A$10,D129)),MAX($C$2:C128)+1,0)</f>
        <v>127</v>
      </c>
      <c r="D129" s="705" t="s">
        <v>412</v>
      </c>
      <c r="E129" s="697">
        <v>8.5</v>
      </c>
      <c r="F129" s="700"/>
      <c r="G129" s="502" t="str">
        <f>IFERROR(VLOOKUP(ROWS($G$3:G129),$C$3:$D$130,2,0),"")</f>
        <v>Old Measure - 8.5 EUL</v>
      </c>
    </row>
    <row r="130" spans="1:7" ht="20.100000000000001" customHeight="1" thickBot="1">
      <c r="A130" s="513" t="s">
        <v>399</v>
      </c>
      <c r="B130" s="674" t="s">
        <v>409</v>
      </c>
      <c r="C130" s="514">
        <f>IF(ISNUMBER(SEARCH('Step 2  Results Calculator'!$A$10,D130)),MAX($C$2:C129)+1,0)</f>
        <v>128</v>
      </c>
      <c r="D130" s="706" t="s">
        <v>170</v>
      </c>
      <c r="E130" s="701">
        <v>10</v>
      </c>
      <c r="F130" s="702"/>
      <c r="G130" s="502" t="str">
        <f>IFERROR(VLOOKUP(ROWS($G$3:G130),$C$3:$D$130,2,0),"")</f>
        <v>M&amp;V Project - 10 EUL</v>
      </c>
    </row>
    <row r="131" spans="1:7" ht="20.100000000000001" customHeight="1"/>
    <row r="132" spans="1:7" ht="20.100000000000001" customHeight="1"/>
    <row r="133" spans="1:7" ht="20.100000000000001" customHeight="1"/>
    <row r="134" spans="1:7" ht="20.100000000000001" customHeight="1"/>
    <row r="135" spans="1:7" ht="20.100000000000001" customHeight="1"/>
    <row r="136" spans="1:7" ht="20.100000000000001" customHeight="1"/>
    <row r="137" spans="1:7" ht="20.100000000000001" customHeight="1"/>
    <row r="138" spans="1:7" ht="20.100000000000001" customHeight="1"/>
    <row r="139" spans="1:7" ht="20.100000000000001" customHeight="1"/>
    <row r="140" spans="1:7" ht="20.100000000000001" customHeight="1"/>
    <row r="141" spans="1:7" ht="20.100000000000001" customHeight="1"/>
  </sheetData>
  <sortState xmlns:xlrd2="http://schemas.microsoft.com/office/spreadsheetml/2017/richdata2" ref="A5:G52">
    <sortCondition ref="B4"/>
  </sortState>
  <dataConsolidate/>
  <phoneticPr fontId="95" type="noConversion"/>
  <dataValidations count="1">
    <dataValidation type="list" allowBlank="1" showInputMessage="1" sqref="D127:D130" xr:uid="{D4813A29-BD45-40F0-83ED-DF4C76301C36}">
      <formula1>validation_list</formula1>
    </dataValidation>
  </dataValidations>
  <pageMargins left="0.7" right="0.7" top="0.75" bottom="0.75" header="0.3" footer="0.3"/>
  <pageSetup paperSize="17" scale="47"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2:I59"/>
  <sheetViews>
    <sheetView workbookViewId="0">
      <selection activeCell="G36" sqref="G36"/>
    </sheetView>
  </sheetViews>
  <sheetFormatPr defaultRowHeight="14.4"/>
  <cols>
    <col min="2" max="2" width="59.5546875" bestFit="1" customWidth="1"/>
    <col min="3" max="3" width="9.5546875" style="345" bestFit="1" customWidth="1"/>
    <col min="4" max="4" width="13.88671875" style="345" customWidth="1"/>
    <col min="5" max="5" width="14.5546875" customWidth="1"/>
    <col min="6" max="6" width="16.109375" customWidth="1"/>
    <col min="7" max="7" width="24.5546875" customWidth="1"/>
    <col min="8" max="8" width="19.88671875" customWidth="1"/>
    <col min="9" max="9" width="14.44140625" customWidth="1"/>
  </cols>
  <sheetData>
    <row r="2" spans="1:8" ht="28.8">
      <c r="A2" s="338" t="s">
        <v>153</v>
      </c>
      <c r="E2" s="368" t="s">
        <v>413</v>
      </c>
    </row>
    <row r="3" spans="1:8" s="340" customFormat="1" ht="29.4">
      <c r="A3" s="339"/>
      <c r="B3" s="341" t="s">
        <v>414</v>
      </c>
      <c r="C3" s="346" t="s">
        <v>77</v>
      </c>
      <c r="D3" s="346" t="s">
        <v>78</v>
      </c>
      <c r="E3" s="341" t="s">
        <v>415</v>
      </c>
      <c r="F3" s="341" t="s">
        <v>416</v>
      </c>
      <c r="G3" s="341" t="s">
        <v>417</v>
      </c>
      <c r="H3" s="340" t="s">
        <v>418</v>
      </c>
    </row>
    <row r="4" spans="1:8">
      <c r="B4" s="342" t="str">
        <f>'Step 2  Results Calculator'!C4</f>
        <v>Commercial Solutions</v>
      </c>
      <c r="C4" s="344" t="e">
        <f>'Step 2  Results Calculator'!#REF!</f>
        <v>#REF!</v>
      </c>
      <c r="D4" s="343" t="e">
        <f>'Step 2  Results Calculator'!#REF!</f>
        <v>#REF!</v>
      </c>
      <c r="E4" s="442">
        <v>2667.62</v>
      </c>
      <c r="F4" s="349">
        <f>E4/$E$36</f>
        <v>3.2388816350377441E-3</v>
      </c>
      <c r="G4" s="353">
        <f>F4*$G$37</f>
        <v>3047.5537713164676</v>
      </c>
      <c r="H4" s="354">
        <f>SUM(E4,G4)</f>
        <v>5715.1737713164675</v>
      </c>
    </row>
    <row r="5" spans="1:8">
      <c r="B5" s="342" t="str">
        <f>'Step 2  Results Calculator'!C5</f>
        <v>Comm ECM Evaporator Fan Motor</v>
      </c>
      <c r="C5" s="344" t="e">
        <f>'Step 2  Results Calculator'!#REF!</f>
        <v>#REF!</v>
      </c>
      <c r="D5" s="343" t="e">
        <f>'Step 2  Results Calculator'!#REF!</f>
        <v>#REF!</v>
      </c>
      <c r="E5" s="442">
        <v>1013.14</v>
      </c>
      <c r="F5" s="349">
        <f t="shared" ref="F5:F33" si="0">E5/$E$36</f>
        <v>1.2301004414879706E-3</v>
      </c>
      <c r="G5" s="353">
        <f t="shared" ref="G5:G33" si="1">F5*$G$37</f>
        <v>1157.435702188305</v>
      </c>
      <c r="H5" s="354">
        <f t="shared" ref="H5:H33" si="2">SUM(E5,G5)</f>
        <v>2170.5757021883051</v>
      </c>
    </row>
    <row r="6" spans="1:8">
      <c r="B6" s="342" t="str">
        <f>'Step 2  Results Calculator'!C6</f>
        <v>Comm ENERGY STAR Combination Ovens</v>
      </c>
      <c r="C6" s="344" t="e">
        <f>'Step 2  Results Calculator'!#REF!</f>
        <v>#REF!</v>
      </c>
      <c r="D6" s="343" t="e">
        <f>'Step 2  Results Calculator'!#REF!</f>
        <v>#REF!</v>
      </c>
      <c r="E6" s="442">
        <v>2257.08</v>
      </c>
      <c r="F6" s="349">
        <f t="shared" si="0"/>
        <v>2.7404259080419965E-3</v>
      </c>
      <c r="G6" s="353">
        <f t="shared" si="1"/>
        <v>2578.5429207169582</v>
      </c>
      <c r="H6" s="354">
        <f t="shared" si="2"/>
        <v>4835.6229207169581</v>
      </c>
    </row>
    <row r="7" spans="1:8">
      <c r="B7" s="342" t="str">
        <f>'Step 2  Results Calculator'!C7</f>
        <v>Comm ENERGY STAR Commercial Dishwashers</v>
      </c>
      <c r="C7" s="344" t="e">
        <f>'Step 2  Results Calculator'!#REF!</f>
        <v>#REF!</v>
      </c>
      <c r="D7" s="343" t="e">
        <f>'Step 2  Results Calculator'!#REF!</f>
        <v>#REF!</v>
      </c>
      <c r="E7" s="442">
        <v>69326.5</v>
      </c>
      <c r="F7" s="349">
        <f t="shared" si="0"/>
        <v>8.4172531196888667E-2</v>
      </c>
      <c r="G7" s="353">
        <f t="shared" si="1"/>
        <v>79200.27459951982</v>
      </c>
      <c r="H7" s="354">
        <f t="shared" si="2"/>
        <v>148526.77459951982</v>
      </c>
    </row>
    <row r="8" spans="1:8">
      <c r="B8" s="342" t="str">
        <f>'Step 2  Results Calculator'!C8</f>
        <v>Comm ENERGY STAR Roofs</v>
      </c>
      <c r="C8" s="344" t="e">
        <f>'Step 2  Results Calculator'!#REF!</f>
        <v>#REF!</v>
      </c>
      <c r="D8" s="343" t="e">
        <f>'Step 2  Results Calculator'!#REF!</f>
        <v>#REF!</v>
      </c>
      <c r="E8" s="442">
        <v>31266</v>
      </c>
      <c r="F8" s="349">
        <f t="shared" si="0"/>
        <v>3.7961506211938022E-2</v>
      </c>
      <c r="G8" s="353">
        <f t="shared" si="1"/>
        <v>35719.03652468518</v>
      </c>
      <c r="H8" s="354">
        <f t="shared" si="2"/>
        <v>66985.036524685187</v>
      </c>
    </row>
    <row r="9" spans="1:8">
      <c r="B9" s="342" t="str">
        <f>'Step 2  Results Calculator'!C9</f>
        <v xml:space="preserve">Comm HVAC Chillers: Screw / Scroll / Reciprocating Chillers </v>
      </c>
      <c r="C9" s="344" t="e">
        <f>'Step 2  Results Calculator'!#REF!</f>
        <v>#REF!</v>
      </c>
      <c r="D9" s="343" t="e">
        <f>'Step 2  Results Calculator'!#REF!</f>
        <v>#REF!</v>
      </c>
      <c r="E9" s="442">
        <v>441</v>
      </c>
      <c r="F9" s="349">
        <f t="shared" si="0"/>
        <v>5.3543863108375443E-4</v>
      </c>
      <c r="G9" s="353">
        <f t="shared" si="1"/>
        <v>503.80909318064869</v>
      </c>
      <c r="H9" s="354">
        <f t="shared" si="2"/>
        <v>944.80909318064869</v>
      </c>
    </row>
    <row r="10" spans="1:8">
      <c r="B10" s="342" t="str">
        <f>'Step 2  Results Calculator'!C10</f>
        <v>Comm HVAC VFD (AHU)</v>
      </c>
      <c r="C10" s="344" t="e">
        <f>'Step 2  Results Calculator'!#REF!</f>
        <v>#REF!</v>
      </c>
      <c r="D10" s="343" t="e">
        <f>'Step 2  Results Calculator'!#REF!</f>
        <v>#REF!</v>
      </c>
      <c r="E10" s="442">
        <v>177484.64</v>
      </c>
      <c r="F10" s="349">
        <f t="shared" si="0"/>
        <v>0.21549236435372557</v>
      </c>
      <c r="G10" s="353">
        <f t="shared" si="1"/>
        <v>202762.75630814943</v>
      </c>
      <c r="H10" s="354">
        <f t="shared" si="2"/>
        <v>380247.39630814944</v>
      </c>
    </row>
    <row r="11" spans="1:8">
      <c r="B11" s="342" t="str">
        <f>'Step 2  Results Calculator'!C11</f>
        <v>Comm Lamps and Fixtures: Integral LED Lamps</v>
      </c>
      <c r="C11" s="344" t="e">
        <f>'Step 2  Results Calculator'!#REF!</f>
        <v>#REF!</v>
      </c>
      <c r="D11" s="343" t="e">
        <f>'Step 2  Results Calculator'!#REF!</f>
        <v>#REF!</v>
      </c>
      <c r="E11" s="442">
        <v>39801.300000000003</v>
      </c>
      <c r="F11" s="349">
        <f t="shared" si="0"/>
        <v>4.8324611309192377E-2</v>
      </c>
      <c r="G11" s="353">
        <f t="shared" si="1"/>
        <v>45469.970205013502</v>
      </c>
      <c r="H11" s="354">
        <f t="shared" si="2"/>
        <v>85271.270205013512</v>
      </c>
    </row>
    <row r="12" spans="1:8">
      <c r="B12" s="342" t="str">
        <f>'Step 2  Results Calculator'!C12</f>
        <v>Comm Lamps and Fixtures: LED Fixtures</v>
      </c>
      <c r="C12" s="344" t="e">
        <f>'Step 2  Results Calculator'!#REF!</f>
        <v>#REF!</v>
      </c>
      <c r="D12" s="343" t="e">
        <f>'Step 2  Results Calculator'!#REF!</f>
        <v>#REF!</v>
      </c>
      <c r="E12" s="442">
        <v>6008.73</v>
      </c>
      <c r="F12" s="349">
        <f t="shared" si="0"/>
        <v>7.2954788339045073E-3</v>
      </c>
      <c r="G12" s="353">
        <f t="shared" si="1"/>
        <v>6864.5188491323333</v>
      </c>
      <c r="H12" s="354">
        <f t="shared" si="2"/>
        <v>12873.248849132333</v>
      </c>
    </row>
    <row r="13" spans="1:8">
      <c r="B13" s="342" t="str">
        <f>'Step 2  Results Calculator'!C13</f>
        <v>Comm Lighting Controls: Occupancy Sensor</v>
      </c>
      <c r="C13" s="344" t="e">
        <f>'Step 2  Results Calculator'!#REF!</f>
        <v>#REF!</v>
      </c>
      <c r="D13" s="343" t="e">
        <f>'Step 2  Results Calculator'!#REF!</f>
        <v>#REF!</v>
      </c>
      <c r="E13" s="442">
        <v>2357.34</v>
      </c>
      <c r="F13" s="349">
        <f t="shared" si="0"/>
        <v>2.8621562417210384E-3</v>
      </c>
      <c r="G13" s="353">
        <f t="shared" si="1"/>
        <v>2693.0823757788448</v>
      </c>
      <c r="H13" s="354">
        <f t="shared" si="2"/>
        <v>5050.422375778845</v>
      </c>
    </row>
    <row r="14" spans="1:8">
      <c r="B14" s="342" t="str">
        <f>'Step 2  Results Calculator'!C14</f>
        <v>Comm Split System/Single Packaged Air Conditioners &amp; Heat Pumps</v>
      </c>
      <c r="C14" s="344" t="e">
        <f>'Step 2  Results Calculator'!#REF!</f>
        <v>#REF!</v>
      </c>
      <c r="D14" s="343" t="e">
        <f>'Step 2  Results Calculator'!#REF!</f>
        <v>#REF!</v>
      </c>
      <c r="E14" s="442">
        <v>36085.18</v>
      </c>
      <c r="F14" s="349">
        <f t="shared" si="0"/>
        <v>4.3812697010455502E-2</v>
      </c>
      <c r="G14" s="353">
        <f t="shared" si="1"/>
        <v>41224.584610114478</v>
      </c>
      <c r="H14" s="354">
        <f t="shared" si="2"/>
        <v>77309.764610114478</v>
      </c>
    </row>
    <row r="15" spans="1:8">
      <c r="B15" s="342" t="str">
        <f>'Step 2  Results Calculator'!C15</f>
        <v>M&amp;V Project - 10 EUL</v>
      </c>
      <c r="C15" s="344" t="e">
        <f>'Step 2  Results Calculator'!#REF!</f>
        <v>#REF!</v>
      </c>
      <c r="D15" s="343" t="e">
        <f>'Step 2  Results Calculator'!#REF!</f>
        <v>#REF!</v>
      </c>
      <c r="E15" s="442">
        <v>604.46</v>
      </c>
      <c r="F15" s="349">
        <f t="shared" si="0"/>
        <v>7.3390302708590985E-4</v>
      </c>
      <c r="G15" s="353">
        <f t="shared" si="1"/>
        <v>690.54976068928556</v>
      </c>
      <c r="H15" s="354">
        <f t="shared" si="2"/>
        <v>1295.0097606892855</v>
      </c>
    </row>
    <row r="16" spans="1:8">
      <c r="B16" s="342" t="str">
        <f>'Step 2  Results Calculator'!C16</f>
        <v>M&amp;V Variable Refrigerant Flow Systems</v>
      </c>
      <c r="C16" s="344" t="e">
        <f>'Step 2  Results Calculator'!#REF!</f>
        <v>#REF!</v>
      </c>
      <c r="D16" s="343" t="e">
        <f>'Step 2  Results Calculator'!#REF!</f>
        <v>#REF!</v>
      </c>
      <c r="E16" s="442">
        <v>24347.18</v>
      </c>
      <c r="F16" s="349">
        <f t="shared" si="0"/>
        <v>2.9561044739115114E-2</v>
      </c>
      <c r="G16" s="353">
        <f t="shared" si="1"/>
        <v>27814.808792077161</v>
      </c>
      <c r="H16" s="354">
        <f t="shared" si="2"/>
        <v>52161.988792077158</v>
      </c>
    </row>
    <row r="17" spans="2:8">
      <c r="B17" s="342">
        <f>'Step 2  Results Calculator'!C17</f>
        <v>0</v>
      </c>
      <c r="C17" s="344" t="e">
        <f>'Step 2  Results Calculator'!#REF!</f>
        <v>#REF!</v>
      </c>
      <c r="D17" s="343" t="e">
        <f>'Step 2  Results Calculator'!#REF!</f>
        <v>#REF!</v>
      </c>
      <c r="E17" s="442">
        <v>91257.2</v>
      </c>
      <c r="F17" s="349">
        <f t="shared" si="0"/>
        <v>0.11079961506697596</v>
      </c>
      <c r="G17" s="353">
        <f t="shared" si="1"/>
        <v>104254.43804581654</v>
      </c>
      <c r="H17" s="354">
        <f t="shared" si="2"/>
        <v>195511.63804581654</v>
      </c>
    </row>
    <row r="18" spans="2:8">
      <c r="B18" s="342">
        <f>'Step 2  Results Calculator'!C18</f>
        <v>0</v>
      </c>
      <c r="C18" s="344" t="e">
        <f>'Step 2  Results Calculator'!#REF!</f>
        <v>#REF!</v>
      </c>
      <c r="D18" s="343" t="e">
        <f>'Step 2  Results Calculator'!#REF!</f>
        <v>#REF!</v>
      </c>
      <c r="E18" s="442">
        <v>32630.62</v>
      </c>
      <c r="F18" s="349">
        <f t="shared" si="0"/>
        <v>3.9618354884839412E-2</v>
      </c>
      <c r="G18" s="353">
        <f t="shared" si="1"/>
        <v>37278.011501411202</v>
      </c>
      <c r="H18" s="354">
        <f t="shared" si="2"/>
        <v>69908.631501411204</v>
      </c>
    </row>
    <row r="19" spans="2:8">
      <c r="B19" s="342" t="str">
        <f>'Step 2  Results Calculator'!C19</f>
        <v>Midstream</v>
      </c>
      <c r="C19" s="344" t="e">
        <f>'Step 2  Results Calculator'!#REF!</f>
        <v>#REF!</v>
      </c>
      <c r="D19" s="343" t="e">
        <f>'Step 2  Results Calculator'!#REF!</f>
        <v>#REF!</v>
      </c>
      <c r="E19" s="442">
        <v>26.64</v>
      </c>
      <c r="F19" s="349">
        <f t="shared" si="0"/>
        <v>3.2344864245059457E-5</v>
      </c>
      <c r="G19" s="353">
        <f t="shared" si="1"/>
        <v>30.434181955402458</v>
      </c>
      <c r="H19" s="354">
        <f t="shared" si="2"/>
        <v>57.074181955402459</v>
      </c>
    </row>
    <row r="20" spans="2:8">
      <c r="B20" s="342" t="str">
        <f>'Step 2  Results Calculator'!C20</f>
        <v>Comm Lamps and Fixtures: Integral LED Lamps</v>
      </c>
      <c r="C20" s="344" t="e">
        <f>'Step 2  Results Calculator'!#REF!</f>
        <v>#REF!</v>
      </c>
      <c r="D20" s="343" t="e">
        <f>'Step 2  Results Calculator'!#REF!</f>
        <v>#REF!</v>
      </c>
      <c r="E20" s="442">
        <v>225.98</v>
      </c>
      <c r="F20" s="349">
        <f t="shared" si="0"/>
        <v>2.7437283866736244E-4</v>
      </c>
      <c r="G20" s="353">
        <f t="shared" si="1"/>
        <v>258.16503146703627</v>
      </c>
      <c r="H20" s="354">
        <f t="shared" si="2"/>
        <v>484.14503146703623</v>
      </c>
    </row>
    <row r="21" spans="2:8">
      <c r="B21" s="342" t="str">
        <f>'Step 2  Results Calculator'!C21</f>
        <v>Comm Lamps and Fixtures: LED Fixtures</v>
      </c>
      <c r="C21" s="344" t="e">
        <f>'Step 2  Results Calculator'!#REF!</f>
        <v>#REF!</v>
      </c>
      <c r="D21" s="343" t="e">
        <f>'Step 2  Results Calculator'!#REF!</f>
        <v>#REF!</v>
      </c>
      <c r="E21" s="442">
        <v>7224.27</v>
      </c>
      <c r="F21" s="349">
        <f t="shared" si="0"/>
        <v>8.7713225382753633E-3</v>
      </c>
      <c r="G21" s="353">
        <f t="shared" si="1"/>
        <v>8253.1812190298533</v>
      </c>
      <c r="H21" s="354">
        <f t="shared" si="2"/>
        <v>15477.451219029854</v>
      </c>
    </row>
    <row r="22" spans="2:8">
      <c r="B22" s="342" t="str">
        <f>'Step 2  Results Calculator'!C22</f>
        <v>Comm Lamps and Fixtures: Integral LED Lamps</v>
      </c>
      <c r="C22" s="344" t="e">
        <f>'Step 2  Results Calculator'!#REF!</f>
        <v>#REF!</v>
      </c>
      <c r="D22" s="343" t="e">
        <f>'Step 2  Results Calculator'!#REF!</f>
        <v>#REF!</v>
      </c>
      <c r="E22" s="442">
        <v>11726.81</v>
      </c>
      <c r="F22" s="349">
        <f t="shared" si="0"/>
        <v>1.4238065971381593E-2</v>
      </c>
      <c r="G22" s="353">
        <f t="shared" si="1"/>
        <v>13396.992090706946</v>
      </c>
      <c r="H22" s="354">
        <f t="shared" si="2"/>
        <v>25123.802090706944</v>
      </c>
    </row>
    <row r="23" spans="2:8">
      <c r="B23" s="342" t="str">
        <f>'Step 2  Results Calculator'!C23</f>
        <v>Comm Lamps and Fixtures: LED Fixtures</v>
      </c>
      <c r="C23" s="344" t="e">
        <f>'Step 2  Results Calculator'!#REF!</f>
        <v>#REF!</v>
      </c>
      <c r="D23" s="343" t="e">
        <f>'Step 2  Results Calculator'!#REF!</f>
        <v>#REF!</v>
      </c>
      <c r="E23" s="442">
        <v>259453.58</v>
      </c>
      <c r="F23" s="349">
        <f t="shared" si="0"/>
        <v>0.31501467053283305</v>
      </c>
      <c r="G23" s="353">
        <f t="shared" si="1"/>
        <v>296406.06091218343</v>
      </c>
      <c r="H23" s="354">
        <f t="shared" si="2"/>
        <v>555859.64091218344</v>
      </c>
    </row>
    <row r="24" spans="2:8">
      <c r="B24" s="342">
        <f>'Step 2  Results Calculator'!C24</f>
        <v>0</v>
      </c>
      <c r="C24" s="344" t="e">
        <f>'Step 2  Results Calculator'!#REF!</f>
        <v>#REF!</v>
      </c>
      <c r="D24" s="343" t="e">
        <f>'Step 2  Results Calculator'!#REF!</f>
        <v>#REF!</v>
      </c>
      <c r="E24" s="442">
        <v>26303.37</v>
      </c>
      <c r="F24" s="349">
        <f t="shared" si="0"/>
        <v>3.1936146089998854E-2</v>
      </c>
      <c r="G24" s="353">
        <f t="shared" si="1"/>
        <v>30049.607680941226</v>
      </c>
      <c r="H24" s="354">
        <f t="shared" si="2"/>
        <v>56352.977680941229</v>
      </c>
    </row>
    <row r="25" spans="2:8">
      <c r="B25" s="342" t="str">
        <f>'Step 2  Results Calculator'!C25</f>
        <v>Continuous Energy Improvement</v>
      </c>
      <c r="C25" s="344" t="e">
        <f>'Step 2  Results Calculator'!#REF!</f>
        <v>#REF!</v>
      </c>
      <c r="D25" s="343" t="e">
        <f>'Step 2  Results Calculator'!#REF!</f>
        <v>#REF!</v>
      </c>
      <c r="E25" s="442">
        <v>1115.1600000000001</v>
      </c>
      <c r="F25" s="349">
        <f t="shared" si="0"/>
        <v>1.3539676731051239E-3</v>
      </c>
      <c r="G25" s="353">
        <f t="shared" si="1"/>
        <v>1273.9858239259236</v>
      </c>
      <c r="H25" s="354">
        <f t="shared" si="2"/>
        <v>2389.1458239259237</v>
      </c>
    </row>
    <row r="26" spans="2:8">
      <c r="B26" s="342" t="str">
        <f>'Step 2  Results Calculator'!C26</f>
        <v>M&amp;V Comm Behavioral</v>
      </c>
      <c r="C26" s="344" t="e">
        <f>'Step 2  Results Calculator'!#REF!</f>
        <v>#REF!</v>
      </c>
      <c r="D26" s="343" t="e">
        <f>'Step 2  Results Calculator'!#REF!</f>
        <v>#REF!</v>
      </c>
      <c r="E26" s="436">
        <v>0</v>
      </c>
      <c r="F26" s="349">
        <f t="shared" si="0"/>
        <v>0</v>
      </c>
      <c r="G26" s="353">
        <f t="shared" si="1"/>
        <v>0</v>
      </c>
      <c r="H26" s="354">
        <f t="shared" si="2"/>
        <v>0</v>
      </c>
    </row>
    <row r="27" spans="2:8">
      <c r="B27" s="342">
        <f>'Step 2  Results Calculator'!C27</f>
        <v>0</v>
      </c>
      <c r="C27" s="344" t="e">
        <f>'Step 2  Results Calculator'!#REF!</f>
        <v>#REF!</v>
      </c>
      <c r="D27" s="343" t="e">
        <f>'Step 2  Results Calculator'!#REF!</f>
        <v>#REF!</v>
      </c>
      <c r="E27" s="436"/>
      <c r="F27" s="349">
        <f t="shared" si="0"/>
        <v>0</v>
      </c>
      <c r="G27" s="353">
        <f t="shared" si="1"/>
        <v>0</v>
      </c>
      <c r="H27" s="354">
        <f t="shared" si="2"/>
        <v>0</v>
      </c>
    </row>
    <row r="28" spans="2:8">
      <c r="B28" s="342">
        <f>'Step 2  Results Calculator'!C28</f>
        <v>0</v>
      </c>
      <c r="C28" s="344" t="e">
        <f>'Step 2  Results Calculator'!#REF!</f>
        <v>#REF!</v>
      </c>
      <c r="D28" s="343" t="e">
        <f>'Step 2  Results Calculator'!#REF!</f>
        <v>#REF!</v>
      </c>
      <c r="E28" s="436"/>
      <c r="F28" s="349">
        <f t="shared" si="0"/>
        <v>0</v>
      </c>
      <c r="G28" s="353">
        <f t="shared" si="1"/>
        <v>0</v>
      </c>
      <c r="H28" s="354">
        <f t="shared" si="2"/>
        <v>0</v>
      </c>
    </row>
    <row r="29" spans="2:8">
      <c r="B29" s="342">
        <f>'Step 2  Results Calculator'!C29</f>
        <v>0</v>
      </c>
      <c r="C29" s="344" t="e">
        <f>'Step 2  Results Calculator'!#REF!</f>
        <v>#REF!</v>
      </c>
      <c r="D29" s="343" t="e">
        <f>'Step 2  Results Calculator'!#REF!</f>
        <v>#REF!</v>
      </c>
      <c r="E29" s="436"/>
      <c r="F29" s="349">
        <f t="shared" si="0"/>
        <v>0</v>
      </c>
      <c r="G29" s="353">
        <f t="shared" si="1"/>
        <v>0</v>
      </c>
      <c r="H29" s="354">
        <f t="shared" si="2"/>
        <v>0</v>
      </c>
    </row>
    <row r="30" spans="2:8">
      <c r="B30" s="342">
        <f>'Step 2  Results Calculator'!C30</f>
        <v>0</v>
      </c>
      <c r="C30" s="344" t="e">
        <f>'Step 2  Results Calculator'!#REF!</f>
        <v>#REF!</v>
      </c>
      <c r="D30" s="343" t="e">
        <f>'Step 2  Results Calculator'!#REF!</f>
        <v>#REF!</v>
      </c>
      <c r="E30" s="436"/>
      <c r="F30" s="349">
        <f t="shared" si="0"/>
        <v>0</v>
      </c>
      <c r="G30" s="353">
        <f t="shared" si="1"/>
        <v>0</v>
      </c>
      <c r="H30" s="354">
        <f t="shared" si="2"/>
        <v>0</v>
      </c>
    </row>
    <row r="31" spans="2:8">
      <c r="B31" s="342">
        <f>'Step 2  Results Calculator'!C31</f>
        <v>0</v>
      </c>
      <c r="C31" s="344" t="e">
        <f>'Step 2  Results Calculator'!#REF!</f>
        <v>#REF!</v>
      </c>
      <c r="D31" s="343" t="e">
        <f>'Step 2  Results Calculator'!#REF!</f>
        <v>#REF!</v>
      </c>
      <c r="E31" s="436"/>
      <c r="F31" s="349">
        <f t="shared" si="0"/>
        <v>0</v>
      </c>
      <c r="G31" s="353">
        <f t="shared" si="1"/>
        <v>0</v>
      </c>
      <c r="H31" s="354">
        <f t="shared" si="2"/>
        <v>0</v>
      </c>
    </row>
    <row r="32" spans="2:8">
      <c r="B32" s="342">
        <f>'Step 2  Results Calculator'!C32</f>
        <v>0</v>
      </c>
      <c r="C32" s="344" t="e">
        <f>'Step 2  Results Calculator'!#REF!</f>
        <v>#REF!</v>
      </c>
      <c r="D32" s="343" t="e">
        <f>'Step 2  Results Calculator'!#REF!</f>
        <v>#REF!</v>
      </c>
      <c r="E32" s="436"/>
      <c r="F32" s="349">
        <f t="shared" si="0"/>
        <v>0</v>
      </c>
      <c r="G32" s="353">
        <f t="shared" si="1"/>
        <v>0</v>
      </c>
      <c r="H32" s="354">
        <f t="shared" si="2"/>
        <v>0</v>
      </c>
    </row>
    <row r="33" spans="1:9">
      <c r="B33" s="342">
        <f>'Step 2  Results Calculator'!C33</f>
        <v>0</v>
      </c>
      <c r="C33" s="344" t="e">
        <f>'Step 2  Results Calculator'!#REF!</f>
        <v>#REF!</v>
      </c>
      <c r="D33" s="343" t="e">
        <f>'Step 2  Results Calculator'!#REF!</f>
        <v>#REF!</v>
      </c>
      <c r="E33" s="436"/>
      <c r="F33" s="349">
        <f t="shared" si="0"/>
        <v>0</v>
      </c>
      <c r="G33" s="353">
        <f t="shared" si="1"/>
        <v>0</v>
      </c>
      <c r="H33" s="354">
        <f t="shared" si="2"/>
        <v>0</v>
      </c>
    </row>
    <row r="34" spans="1:9">
      <c r="B34" s="342"/>
      <c r="C34" s="344"/>
      <c r="D34" s="343"/>
      <c r="E34" s="436"/>
      <c r="F34" s="349"/>
      <c r="G34" s="353"/>
      <c r="H34" s="354"/>
    </row>
    <row r="35" spans="1:9">
      <c r="B35" s="342"/>
      <c r="C35" s="347"/>
      <c r="D35" s="347"/>
      <c r="E35" s="437"/>
      <c r="F35" s="22"/>
      <c r="G35" s="353"/>
    </row>
    <row r="36" spans="1:9">
      <c r="B36" s="22" t="s">
        <v>419</v>
      </c>
      <c r="C36" s="435" t="e">
        <f t="shared" ref="C36:H36" si="3">SUM(C4:C34)</f>
        <v>#REF!</v>
      </c>
      <c r="D36" s="348" t="e">
        <f t="shared" si="3"/>
        <v>#REF!</v>
      </c>
      <c r="E36" s="438">
        <f t="shared" si="3"/>
        <v>823623.8</v>
      </c>
      <c r="F36" s="350">
        <f t="shared" si="3"/>
        <v>1</v>
      </c>
      <c r="G36" s="439">
        <f t="shared" si="3"/>
        <v>940927.79999999993</v>
      </c>
      <c r="H36" s="440">
        <f t="shared" si="3"/>
        <v>1764551.6000000003</v>
      </c>
      <c r="I36" s="363"/>
    </row>
    <row r="37" spans="1:9">
      <c r="B37" s="22"/>
      <c r="C37" s="347"/>
      <c r="D37" s="347"/>
      <c r="E37" s="364"/>
      <c r="F37" s="365"/>
      <c r="G37" s="437">
        <v>940927.8</v>
      </c>
      <c r="I37" s="361"/>
    </row>
    <row r="38" spans="1:9">
      <c r="B38" s="22"/>
      <c r="C38" s="347"/>
      <c r="D38" s="347"/>
      <c r="E38" s="22"/>
      <c r="F38" s="22"/>
      <c r="G38" s="22" t="s">
        <v>420</v>
      </c>
    </row>
    <row r="39" spans="1:9">
      <c r="B39" s="22"/>
      <c r="C39" s="347"/>
      <c r="D39" s="347"/>
      <c r="E39" s="22"/>
      <c r="F39" s="22"/>
      <c r="G39" s="352">
        <f>G36-G37</f>
        <v>0</v>
      </c>
    </row>
    <row r="40" spans="1:9" ht="17.399999999999999">
      <c r="A40" s="338" t="s">
        <v>421</v>
      </c>
      <c r="B40" s="22"/>
      <c r="C40" s="347"/>
      <c r="D40" s="347"/>
      <c r="E40" s="22"/>
      <c r="F40" s="22"/>
      <c r="G40" s="22"/>
    </row>
    <row r="41" spans="1:9" ht="28.8">
      <c r="B41" s="341" t="s">
        <v>414</v>
      </c>
      <c r="C41" s="346" t="s">
        <v>77</v>
      </c>
      <c r="D41" s="346" t="s">
        <v>78</v>
      </c>
      <c r="E41" s="341" t="s">
        <v>415</v>
      </c>
      <c r="F41" s="341" t="s">
        <v>416</v>
      </c>
      <c r="G41" s="341" t="s">
        <v>417</v>
      </c>
      <c r="H41" s="340" t="s">
        <v>418</v>
      </c>
    </row>
    <row r="42" spans="1:9" s="337" customFormat="1">
      <c r="B42" s="337" t="s">
        <v>422</v>
      </c>
      <c r="C42" s="441" t="e">
        <f>'Step 2  Results Calculator'!#REF!</f>
        <v>#REF!</v>
      </c>
      <c r="D42" s="441" t="e">
        <f>'Step 2  Results Calculator'!#REF!</f>
        <v>#REF!</v>
      </c>
      <c r="E42" s="441">
        <v>152875</v>
      </c>
      <c r="F42" s="357">
        <v>1</v>
      </c>
      <c r="G42" s="359">
        <f>G44</f>
        <v>108757.49</v>
      </c>
      <c r="H42" s="360">
        <f>SUM(E42,G42)</f>
        <v>261632.49</v>
      </c>
    </row>
    <row r="43" spans="1:9">
      <c r="E43" s="355"/>
    </row>
    <row r="44" spans="1:9">
      <c r="E44" s="355"/>
      <c r="G44" s="355">
        <v>108757.49</v>
      </c>
    </row>
    <row r="45" spans="1:9">
      <c r="E45" s="355"/>
      <c r="G45" s="351" t="s">
        <v>423</v>
      </c>
    </row>
    <row r="46" spans="1:9">
      <c r="E46" s="355"/>
      <c r="G46" s="351">
        <f>G43-G44</f>
        <v>-108757.49</v>
      </c>
    </row>
    <row r="47" spans="1:9">
      <c r="E47" s="355"/>
      <c r="G47" s="355"/>
    </row>
    <row r="48" spans="1:9">
      <c r="E48" s="355"/>
      <c r="G48" s="355"/>
    </row>
    <row r="49" spans="1:8" ht="17.399999999999999">
      <c r="A49" s="338" t="s">
        <v>424</v>
      </c>
      <c r="E49" s="355"/>
      <c r="G49" s="355"/>
    </row>
    <row r="50" spans="1:8" ht="28.8">
      <c r="B50" s="341" t="s">
        <v>414</v>
      </c>
      <c r="C50" s="346" t="s">
        <v>77</v>
      </c>
      <c r="D50" s="346" t="s">
        <v>78</v>
      </c>
      <c r="E50" s="341" t="s">
        <v>415</v>
      </c>
      <c r="F50" s="341" t="s">
        <v>416</v>
      </c>
      <c r="G50" s="341" t="s">
        <v>417</v>
      </c>
      <c r="H50" s="340" t="s">
        <v>418</v>
      </c>
    </row>
    <row r="51" spans="1:8">
      <c r="B51" s="342" t="s">
        <v>425</v>
      </c>
      <c r="C51" s="344" t="e">
        <f>'Step 2  Results Calculator'!#REF!</f>
        <v>#REF!</v>
      </c>
      <c r="D51" s="344" t="e">
        <f>'Step 2  Results Calculator'!#REF!</f>
        <v>#REF!</v>
      </c>
      <c r="E51" s="356">
        <v>91551</v>
      </c>
      <c r="F51" s="349">
        <f>E51/E54</f>
        <v>1</v>
      </c>
      <c r="G51" s="355">
        <f>F51*G55</f>
        <v>90270.01</v>
      </c>
      <c r="H51" s="361">
        <f>SUM(E51,G51)</f>
        <v>181821.01</v>
      </c>
    </row>
    <row r="52" spans="1:8">
      <c r="B52" s="342" t="s">
        <v>189</v>
      </c>
      <c r="C52" s="344" t="e">
        <f>'Step 2  Results Calculator'!#REF!</f>
        <v>#REF!</v>
      </c>
      <c r="D52" s="344" t="e">
        <f>'Step 2  Results Calculator'!#REF!</f>
        <v>#REF!</v>
      </c>
      <c r="E52" s="356">
        <v>0</v>
      </c>
      <c r="F52" s="349">
        <f>E52/E54</f>
        <v>0</v>
      </c>
      <c r="G52" s="355">
        <f>F52*G55</f>
        <v>0</v>
      </c>
      <c r="H52" s="361">
        <f>SUM(E52,G52)</f>
        <v>0</v>
      </c>
    </row>
    <row r="53" spans="1:8">
      <c r="B53" s="22"/>
      <c r="C53" s="347"/>
      <c r="D53" s="347"/>
      <c r="E53" s="22"/>
      <c r="F53" s="22"/>
      <c r="G53" s="355"/>
    </row>
    <row r="54" spans="1:8" s="337" customFormat="1">
      <c r="B54" s="174" t="s">
        <v>426</v>
      </c>
      <c r="C54" s="348" t="e">
        <f>SUM(C51:C52)</f>
        <v>#REF!</v>
      </c>
      <c r="D54" s="348" t="e">
        <f>SUM(D51:D52)</f>
        <v>#REF!</v>
      </c>
      <c r="E54" s="348">
        <f>SUM(E51:E52)</f>
        <v>91551</v>
      </c>
      <c r="F54" s="174"/>
      <c r="G54" s="358">
        <f>SUM(G51:G52)</f>
        <v>90270.01</v>
      </c>
      <c r="H54" s="360">
        <f>SUM(E54,G54)</f>
        <v>181821.01</v>
      </c>
    </row>
    <row r="55" spans="1:8">
      <c r="B55" s="22"/>
      <c r="C55" s="347"/>
      <c r="D55" s="347"/>
      <c r="E55" s="22"/>
      <c r="F55" s="22"/>
      <c r="G55" s="355">
        <v>90270.01</v>
      </c>
    </row>
    <row r="56" spans="1:8">
      <c r="B56" s="22"/>
      <c r="C56" s="347"/>
      <c r="D56" s="347"/>
      <c r="E56" s="22"/>
      <c r="F56" s="22"/>
      <c r="G56" s="22" t="s">
        <v>423</v>
      </c>
    </row>
    <row r="57" spans="1:8">
      <c r="B57" s="22"/>
      <c r="C57" s="347"/>
      <c r="D57" s="347"/>
      <c r="E57" s="22"/>
      <c r="F57" s="22"/>
      <c r="G57" s="352">
        <f>G54-G55</f>
        <v>0</v>
      </c>
    </row>
    <row r="58" spans="1:8">
      <c r="E58" s="345"/>
      <c r="G58" s="362" t="s">
        <v>427</v>
      </c>
    </row>
    <row r="59" spans="1:8">
      <c r="E59" s="361"/>
      <c r="G59" s="361">
        <f>SUM(G37,G42,G54)</f>
        <v>1139955.3</v>
      </c>
      <c r="H59" t="s">
        <v>428</v>
      </c>
    </row>
  </sheetData>
  <dataValidations disablePrompts="1" count="1">
    <dataValidation type="list" allowBlank="1" showInputMessage="1" sqref="B51:B52 B4:B35" xr:uid="{00000000-0002-0000-0800-000000000000}">
      <formula1>validation_list</formula1>
    </dataValidation>
  </dataValidation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20E79A-09C0-4E20-A9EF-AB04847CE5B7}">
  <dimension ref="A1:M91"/>
  <sheetViews>
    <sheetView topLeftCell="A43" zoomScale="85" zoomScaleNormal="85" zoomScaleSheetLayoutView="90" workbookViewId="0">
      <selection activeCell="D47" sqref="D47:D85"/>
    </sheetView>
  </sheetViews>
  <sheetFormatPr defaultColWidth="9.109375" defaultRowHeight="14.4"/>
  <cols>
    <col min="1" max="1" width="14.88671875" style="7" customWidth="1"/>
    <col min="2" max="2" width="12.44140625" style="5" customWidth="1"/>
    <col min="3" max="3" width="12.44140625" style="302" hidden="1" customWidth="1"/>
    <col min="4" max="4" width="81.44140625" style="6" customWidth="1"/>
    <col min="5" max="5" width="11.44140625" style="302" customWidth="1"/>
    <col min="6" max="6" width="9.44140625" style="314" customWidth="1"/>
    <col min="7" max="7" width="102.88671875" style="15" customWidth="1"/>
    <col min="8" max="8" width="14.88671875" style="3" customWidth="1"/>
    <col min="9" max="16384" width="9.109375" style="3"/>
  </cols>
  <sheetData>
    <row r="1" spans="1:13" ht="23.4" thickBot="1">
      <c r="A1" s="304" t="s">
        <v>251</v>
      </c>
      <c r="B1" s="305"/>
      <c r="C1" s="321"/>
      <c r="D1" s="305"/>
      <c r="E1" s="309"/>
      <c r="F1" s="310"/>
    </row>
    <row r="2" spans="1:13" ht="29.4" thickBot="1">
      <c r="A2" s="306" t="s">
        <v>252</v>
      </c>
      <c r="B2" s="307" t="s">
        <v>253</v>
      </c>
      <c r="C2" s="320" t="s">
        <v>254</v>
      </c>
      <c r="D2" s="308" t="s">
        <v>255</v>
      </c>
      <c r="E2" s="307" t="s">
        <v>256</v>
      </c>
      <c r="F2" s="311" t="s">
        <v>257</v>
      </c>
      <c r="H2" s="4"/>
      <c r="I2" s="15"/>
      <c r="J2" s="4"/>
      <c r="K2" s="15"/>
      <c r="L2" s="4"/>
      <c r="M2" s="15"/>
    </row>
    <row r="3" spans="1:13" thickBot="1">
      <c r="A3" s="324" t="s">
        <v>258</v>
      </c>
      <c r="B3" s="325" t="s">
        <v>154</v>
      </c>
      <c r="C3" s="326">
        <f>IF(ISNUMBER(SEARCH('Step 2  Results Calculator'!$A$10,D3)),MAX($C$2:C2)+1,0)</f>
        <v>1</v>
      </c>
      <c r="D3" s="327" t="s">
        <v>258</v>
      </c>
      <c r="E3" s="328" t="s">
        <v>154</v>
      </c>
      <c r="F3" s="329" t="s">
        <v>154</v>
      </c>
      <c r="G3" s="15" t="str">
        <f>IFERROR(VLOOKUP(ROWS($G$3:G3),$C$3:$D$91,2,0),"")</f>
        <v>Custom</v>
      </c>
    </row>
    <row r="4" spans="1:13">
      <c r="A4" s="18" t="s">
        <v>259</v>
      </c>
      <c r="B4" s="331" t="s">
        <v>260</v>
      </c>
      <c r="C4" s="322">
        <f>IF(ISNUMBER(SEARCH('Step 2  Results Calculator'!$A$10,D4)),MAX($C$2:C3)+1,0)</f>
        <v>2</v>
      </c>
      <c r="D4" s="303" t="s">
        <v>429</v>
      </c>
      <c r="E4" s="295">
        <v>11</v>
      </c>
      <c r="F4" s="312">
        <v>4</v>
      </c>
      <c r="G4" s="15" t="str">
        <f>IFERROR(VLOOKUP(ROWS($G$3:G4),$C$3:$D$91,2,0),"")</f>
        <v>Res Standard Compact Fluorescent Lamps (10,000 to 11,000 hour Rated Measure Life)</v>
      </c>
    </row>
    <row r="5" spans="1:13">
      <c r="A5" s="10" t="s">
        <v>259</v>
      </c>
      <c r="B5" s="330" t="s">
        <v>260</v>
      </c>
      <c r="C5" s="323">
        <f>IF(ISNUMBER(SEARCH('Step 2  Results Calculator'!$A$10,D5)),MAX($C$2:C4)+1,0)</f>
        <v>3</v>
      </c>
      <c r="D5" s="8" t="s">
        <v>430</v>
      </c>
      <c r="E5" s="11">
        <v>13</v>
      </c>
      <c r="F5" s="313">
        <v>4</v>
      </c>
      <c r="G5" s="15" t="str">
        <f>IFERROR(VLOOKUP(ROWS($G$3:G5),$C$3:$D$91,2,0),"")</f>
        <v>Res Standard Compact Fluorescent Lamps (11,001 to 13,500 hour Rated Measure Life)</v>
      </c>
    </row>
    <row r="6" spans="1:13">
      <c r="A6" s="10" t="s">
        <v>259</v>
      </c>
      <c r="B6" s="330" t="s">
        <v>260</v>
      </c>
      <c r="C6" s="323">
        <f>IF(ISNUMBER(SEARCH('Step 2  Results Calculator'!$A$10,D6)),MAX($C$2:C5)+1,0)</f>
        <v>4</v>
      </c>
      <c r="D6" s="8" t="s">
        <v>431</v>
      </c>
      <c r="E6" s="11">
        <v>16</v>
      </c>
      <c r="F6" s="313">
        <v>4</v>
      </c>
      <c r="G6" s="15" t="str">
        <f>IFERROR(VLOOKUP(ROWS($G$3:G6),$C$3:$D$91,2,0),"")</f>
        <v>Res Standard Compact Fluorescent Lamps (13,501 to 17,500 hour Rated Measure Life)</v>
      </c>
    </row>
    <row r="7" spans="1:13">
      <c r="A7" s="10" t="s">
        <v>259</v>
      </c>
      <c r="B7" s="330" t="s">
        <v>260</v>
      </c>
      <c r="C7" s="323">
        <f>IF(ISNUMBER(SEARCH('Step 2  Results Calculator'!$A$10,D7)),MAX($C$2:C6)+1,0)</f>
        <v>5</v>
      </c>
      <c r="D7" s="8" t="s">
        <v>432</v>
      </c>
      <c r="E7" s="16">
        <v>20</v>
      </c>
      <c r="F7" s="313">
        <v>4</v>
      </c>
      <c r="G7" s="15" t="str">
        <f>IFERROR(VLOOKUP(ROWS($G$3:G7),$C$3:$D$91,2,0),"")</f>
        <v>Res Standard Compact Fluorescent Lamps (≥ 17,501 hour Rated Measure Life)</v>
      </c>
    </row>
    <row r="8" spans="1:13">
      <c r="A8" s="10" t="s">
        <v>259</v>
      </c>
      <c r="B8" s="330" t="s">
        <v>263</v>
      </c>
      <c r="C8" s="323">
        <f>IF(ISNUMBER(SEARCH('Step 2  Results Calculator'!$A$10,D8)),MAX($C$2:C7)+1,0)</f>
        <v>6</v>
      </c>
      <c r="D8" s="8" t="s">
        <v>433</v>
      </c>
      <c r="E8" s="16">
        <v>11</v>
      </c>
      <c r="F8" s="313">
        <v>4</v>
      </c>
      <c r="G8" s="15" t="str">
        <f>IFERROR(VLOOKUP(ROWS($G$3:G8),$C$3:$D$91,2,0),"")</f>
        <v>Res Specialty Compact Fluorescent Lamps (10,000 to 11,000 hour Rated Measure Life)</v>
      </c>
    </row>
    <row r="9" spans="1:13">
      <c r="A9" s="10" t="s">
        <v>259</v>
      </c>
      <c r="B9" s="330" t="s">
        <v>263</v>
      </c>
      <c r="C9" s="323">
        <f>IF(ISNUMBER(SEARCH('Step 2  Results Calculator'!$A$10,D9)),MAX($C$2:C8)+1,0)</f>
        <v>7</v>
      </c>
      <c r="D9" s="8" t="s">
        <v>434</v>
      </c>
      <c r="E9" s="11">
        <v>13</v>
      </c>
      <c r="F9" s="313">
        <v>4</v>
      </c>
      <c r="G9" s="15" t="str">
        <f>IFERROR(VLOOKUP(ROWS($G$3:G9),$C$3:$D$91,2,0),"")</f>
        <v>Res Specialty Compact Fluorescent Lamps (11,001 to 13,500 hour Rated Measure Life)</v>
      </c>
    </row>
    <row r="10" spans="1:13">
      <c r="A10" s="10" t="s">
        <v>259</v>
      </c>
      <c r="B10" s="330" t="s">
        <v>263</v>
      </c>
      <c r="C10" s="323">
        <f>IF(ISNUMBER(SEARCH('Step 2  Results Calculator'!$A$10,D10)),MAX($C$2:C9)+1,0)</f>
        <v>8</v>
      </c>
      <c r="D10" s="8" t="s">
        <v>435</v>
      </c>
      <c r="E10" s="16">
        <v>16</v>
      </c>
      <c r="F10" s="313">
        <v>4</v>
      </c>
      <c r="G10" s="15" t="str">
        <f>IFERROR(VLOOKUP(ROWS($G$3:G10),$C$3:$D$91,2,0),"")</f>
        <v>Res Specialty Compact Fluorescent Lamps (13,501 to 17,500 hour Rated Measure Life)</v>
      </c>
    </row>
    <row r="11" spans="1:13">
      <c r="A11" s="14" t="s">
        <v>259</v>
      </c>
      <c r="B11" s="330" t="s">
        <v>263</v>
      </c>
      <c r="C11" s="323">
        <f>IF(ISNUMBER(SEARCH('Step 2  Results Calculator'!$A$10,D11)),MAX($C$2:C10)+1,0)</f>
        <v>9</v>
      </c>
      <c r="D11" s="12" t="s">
        <v>436</v>
      </c>
      <c r="E11" s="16">
        <v>20</v>
      </c>
      <c r="F11" s="313">
        <v>4</v>
      </c>
      <c r="G11" s="15" t="str">
        <f>IFERROR(VLOOKUP(ROWS($G$3:G11),$C$3:$D$91,2,0),"")</f>
        <v>Res Specialty Compact Fluorescent Lamps (≥ 17,501 hour Rated Measure Life)</v>
      </c>
    </row>
    <row r="12" spans="1:13" s="4" customFormat="1">
      <c r="A12" s="14" t="s">
        <v>259</v>
      </c>
      <c r="B12" s="330" t="s">
        <v>266</v>
      </c>
      <c r="C12" s="323">
        <f>IF(ISNUMBER(SEARCH('Step 2  Results Calculator'!$A$10,D12)),MAX($C$2:C11)+1,0)</f>
        <v>10</v>
      </c>
      <c r="D12" s="12" t="s">
        <v>437</v>
      </c>
      <c r="E12" s="16">
        <v>20</v>
      </c>
      <c r="F12" s="313">
        <v>4</v>
      </c>
      <c r="G12" s="15" t="str">
        <f>IFERROR(VLOOKUP(ROWS($G$3:G12),$C$3:$D$91,2,0),"")</f>
        <v>Res Energy Star Omni-Directional LED Lamps</v>
      </c>
      <c r="I12" s="3"/>
    </row>
    <row r="13" spans="1:13">
      <c r="A13" s="10" t="s">
        <v>259</v>
      </c>
      <c r="B13" s="330" t="s">
        <v>267</v>
      </c>
      <c r="C13" s="323">
        <f>IF(ISNUMBER(SEARCH('Step 2  Results Calculator'!$A$10,D13)),MAX($C$2:C12)+1,0)</f>
        <v>11</v>
      </c>
      <c r="D13" s="8" t="s">
        <v>438</v>
      </c>
      <c r="E13" s="16">
        <v>20</v>
      </c>
      <c r="F13" s="313">
        <v>4</v>
      </c>
      <c r="G13" s="15" t="str">
        <f>IFERROR(VLOOKUP(ROWS($G$3:G13),$C$3:$D$91,2,0),"")</f>
        <v>Res Energy Star Specialty and Directional LED Lamps</v>
      </c>
    </row>
    <row r="14" spans="1:13">
      <c r="A14" s="10" t="s">
        <v>259</v>
      </c>
      <c r="B14" s="330" t="s">
        <v>270</v>
      </c>
      <c r="C14" s="323">
        <f>IF(ISNUMBER(SEARCH('Step 2  Results Calculator'!$A$10,D14)),MAX($C$2:C13)+1,0)</f>
        <v>12</v>
      </c>
      <c r="D14" s="8" t="s">
        <v>439</v>
      </c>
      <c r="E14" s="16">
        <v>5</v>
      </c>
      <c r="F14" s="313">
        <v>4</v>
      </c>
      <c r="G14" s="15" t="str">
        <f>IFERROR(VLOOKUP(ROWS($G$3:G14),$C$3:$D$91,2,0),"")</f>
        <v>Res AC or HP Tune-Up</v>
      </c>
    </row>
    <row r="15" spans="1:13" ht="13.8">
      <c r="A15" s="10" t="s">
        <v>259</v>
      </c>
      <c r="B15" s="9" t="s">
        <v>270</v>
      </c>
      <c r="C15" s="323">
        <f>IF(ISNUMBER(SEARCH('Step 2  Results Calculator'!$A$10,D15)),MAX($C$2:C14)+1,0)</f>
        <v>13</v>
      </c>
      <c r="D15" s="8" t="s">
        <v>440</v>
      </c>
      <c r="E15" s="11">
        <v>23</v>
      </c>
      <c r="F15" s="313">
        <v>4</v>
      </c>
      <c r="G15" s="15" t="str">
        <f>IFERROR(VLOOKUP(ROWS($G$3:G15),$C$3:$D$91,2,0),"")</f>
        <v>New Homes</v>
      </c>
    </row>
    <row r="16" spans="1:13">
      <c r="A16" s="10" t="s">
        <v>259</v>
      </c>
      <c r="B16" s="330" t="s">
        <v>271</v>
      </c>
      <c r="C16" s="323">
        <f>IF(ISNUMBER(SEARCH('Step 2  Results Calculator'!$A$10,D16)),MAX($C$2:C15)+1,0)</f>
        <v>14</v>
      </c>
      <c r="D16" s="8" t="s">
        <v>182</v>
      </c>
      <c r="E16" s="16">
        <v>18</v>
      </c>
      <c r="F16" s="313">
        <v>4</v>
      </c>
      <c r="G16" s="15" t="str">
        <f>IFERROR(VLOOKUP(ROWS($G$3:G16),$C$3:$D$91,2,0),"")</f>
        <v>Res Duct Efficiency Improvement</v>
      </c>
    </row>
    <row r="17" spans="1:9">
      <c r="A17" s="10" t="s">
        <v>259</v>
      </c>
      <c r="B17" s="330" t="s">
        <v>272</v>
      </c>
      <c r="C17" s="323">
        <f>IF(ISNUMBER(SEARCH('Step 2  Results Calculator'!$A$10,D17)),MAX($C$2:C16)+1,0)</f>
        <v>15</v>
      </c>
      <c r="D17" s="8" t="s">
        <v>425</v>
      </c>
      <c r="E17" s="11">
        <v>18</v>
      </c>
      <c r="F17" s="313">
        <v>4</v>
      </c>
      <c r="G17" s="15" t="str">
        <f>IFERROR(VLOOKUP(ROWS($G$3:G17),$C$3:$D$91,2,0),"")</f>
        <v>Res Central AC</v>
      </c>
    </row>
    <row r="18" spans="1:9">
      <c r="A18" s="10" t="s">
        <v>259</v>
      </c>
      <c r="B18" s="330" t="s">
        <v>274</v>
      </c>
      <c r="C18" s="323">
        <f>IF(ISNUMBER(SEARCH('Step 2  Results Calculator'!$A$10,D18)),MAX($C$2:C17)+1,0)</f>
        <v>16</v>
      </c>
      <c r="D18" s="8" t="s">
        <v>273</v>
      </c>
      <c r="E18" s="16">
        <v>20</v>
      </c>
      <c r="F18" s="313">
        <v>4</v>
      </c>
      <c r="G18" s="15" t="str">
        <f>IFERROR(VLOOKUP(ROWS($G$3:G18),$C$3:$D$91,2,0),"")</f>
        <v>Res Ground Source Heat Pump</v>
      </c>
    </row>
    <row r="19" spans="1:9">
      <c r="A19" s="10" t="s">
        <v>259</v>
      </c>
      <c r="B19" s="330" t="s">
        <v>275</v>
      </c>
      <c r="C19" s="323">
        <f>IF(ISNUMBER(SEARCH('Step 2  Results Calculator'!$A$10,D19)),MAX($C$2:C18)+1,0)</f>
        <v>17</v>
      </c>
      <c r="D19" s="8" t="s">
        <v>189</v>
      </c>
      <c r="E19" s="16">
        <v>15</v>
      </c>
      <c r="F19" s="313">
        <v>4</v>
      </c>
      <c r="G19" s="15" t="str">
        <f>IFERROR(VLOOKUP(ROWS($G$3:G19),$C$3:$D$91,2,0),"")</f>
        <v>Res Central Heat Pump</v>
      </c>
    </row>
    <row r="20" spans="1:9">
      <c r="A20" s="10" t="s">
        <v>259</v>
      </c>
      <c r="B20" s="330" t="s">
        <v>277</v>
      </c>
      <c r="C20" s="323">
        <f>IF(ISNUMBER(SEARCH('Step 2  Results Calculator'!$A$10,D20)),MAX($C$2:C19)+1,0)</f>
        <v>18</v>
      </c>
      <c r="D20" s="8" t="s">
        <v>441</v>
      </c>
      <c r="E20" s="11">
        <v>8</v>
      </c>
      <c r="F20" s="313">
        <v>4</v>
      </c>
      <c r="G20" s="15" t="str">
        <f>IFERROR(VLOOKUP(ROWS($G$3:G20),$C$3:$D$91,2,0),"")</f>
        <v>Res Room (Window) Air Conditioner</v>
      </c>
    </row>
    <row r="21" spans="1:9">
      <c r="A21" s="10" t="s">
        <v>259</v>
      </c>
      <c r="B21" s="330" t="s">
        <v>291</v>
      </c>
      <c r="C21" s="323">
        <f>IF(ISNUMBER(SEARCH('Step 2  Results Calculator'!$A$10,D21)),MAX($C$2:C20)+1,0)</f>
        <v>19</v>
      </c>
      <c r="D21" s="8" t="s">
        <v>180</v>
      </c>
      <c r="E21" s="11">
        <v>11</v>
      </c>
      <c r="F21" s="313">
        <v>4</v>
      </c>
      <c r="G21" s="15" t="str">
        <f>IFERROR(VLOOKUP(ROWS($G$3:G21),$C$3:$D$91,2,0),"")</f>
        <v>Res Air Infiltration</v>
      </c>
    </row>
    <row r="22" spans="1:9">
      <c r="A22" s="10" t="s">
        <v>259</v>
      </c>
      <c r="B22" s="330" t="s">
        <v>292</v>
      </c>
      <c r="C22" s="323">
        <f>IF(ISNUMBER(SEARCH('Step 2  Results Calculator'!$A$10,D22)),MAX($C$2:C21)+1,0)</f>
        <v>20</v>
      </c>
      <c r="D22" s="8" t="s">
        <v>181</v>
      </c>
      <c r="E22" s="16">
        <v>25</v>
      </c>
      <c r="F22" s="313">
        <v>4</v>
      </c>
      <c r="G22" s="15" t="str">
        <f>IFERROR(VLOOKUP(ROWS($G$3:G22),$C$3:$D$91,2,0),"")</f>
        <v>Res Ceiling Insulation</v>
      </c>
    </row>
    <row r="23" spans="1:9" ht="13.8">
      <c r="A23" s="10" t="s">
        <v>259</v>
      </c>
      <c r="B23" s="9" t="s">
        <v>292</v>
      </c>
      <c r="C23" s="323">
        <f>IF(ISNUMBER(SEARCH('Step 2  Results Calculator'!$A$10,D23)),MAX($C$2:C22)+1,0)</f>
        <v>21</v>
      </c>
      <c r="D23" s="8" t="s">
        <v>442</v>
      </c>
      <c r="E23" s="11">
        <v>30</v>
      </c>
      <c r="F23" s="313">
        <v>4</v>
      </c>
      <c r="G23" s="15" t="str">
        <f>IFERROR(VLOOKUP(ROWS($G$3:G23),$C$3:$D$91,2,0),"")</f>
        <v>Res Solar PV</v>
      </c>
    </row>
    <row r="24" spans="1:9">
      <c r="A24" s="10" t="s">
        <v>259</v>
      </c>
      <c r="B24" s="330" t="s">
        <v>293</v>
      </c>
      <c r="C24" s="323">
        <f>IF(ISNUMBER(SEARCH('Step 2  Results Calculator'!$A$10,D24)),MAX($C$2:C23)+1,0)</f>
        <v>22</v>
      </c>
      <c r="D24" s="8" t="s">
        <v>294</v>
      </c>
      <c r="E24" s="16">
        <v>25</v>
      </c>
      <c r="F24" s="313">
        <v>4</v>
      </c>
      <c r="G24" s="15" t="str">
        <f>IFERROR(VLOOKUP(ROWS($G$3:G24),$C$3:$D$91,2,0),"")</f>
        <v>Res Attic Encapsulation</v>
      </c>
    </row>
    <row r="25" spans="1:9">
      <c r="A25" s="10" t="s">
        <v>259</v>
      </c>
      <c r="B25" s="330" t="s">
        <v>295</v>
      </c>
      <c r="C25" s="323">
        <f>IF(ISNUMBER(SEARCH('Step 2  Results Calculator'!$A$10,D25)),MAX($C$2:C24)+1,0)</f>
        <v>23</v>
      </c>
      <c r="D25" s="12" t="s">
        <v>185</v>
      </c>
      <c r="E25" s="11">
        <v>25</v>
      </c>
      <c r="F25" s="313">
        <v>4</v>
      </c>
      <c r="G25" s="15" t="str">
        <f>IFERROR(VLOOKUP(ROWS($G$3:G25),$C$3:$D$91,2,0),"")</f>
        <v>Res Wall Insulation</v>
      </c>
    </row>
    <row r="26" spans="1:9">
      <c r="A26" s="10" t="s">
        <v>259</v>
      </c>
      <c r="B26" s="330" t="s">
        <v>296</v>
      </c>
      <c r="C26" s="323">
        <f>IF(ISNUMBER(SEARCH('Step 2  Results Calculator'!$A$10,D26)),MAX($C$2:C25)+1,0)</f>
        <v>24</v>
      </c>
      <c r="D26" s="12" t="s">
        <v>297</v>
      </c>
      <c r="E26" s="11">
        <v>25</v>
      </c>
      <c r="F26" s="313">
        <v>4</v>
      </c>
      <c r="G26" s="15" t="str">
        <f>IFERROR(VLOOKUP(ROWS($G$3:G26),$C$3:$D$91,2,0),"")</f>
        <v>Res Floor Insulation</v>
      </c>
    </row>
    <row r="27" spans="1:9">
      <c r="A27" s="10" t="s">
        <v>259</v>
      </c>
      <c r="B27" s="330" t="s">
        <v>298</v>
      </c>
      <c r="C27" s="323">
        <f>IF(ISNUMBER(SEARCH('Step 2  Results Calculator'!$A$10,D27)),MAX($C$2:C26)+1,0)</f>
        <v>25</v>
      </c>
      <c r="D27" s="8" t="s">
        <v>443</v>
      </c>
      <c r="E27" s="16">
        <v>25</v>
      </c>
      <c r="F27" s="313">
        <v>4</v>
      </c>
      <c r="G27" s="15" t="str">
        <f>IFERROR(VLOOKUP(ROWS($G$3:G27),$C$3:$D$91,2,0),"")</f>
        <v>Res Energy Star Windows</v>
      </c>
    </row>
    <row r="28" spans="1:9">
      <c r="A28" s="10" t="s">
        <v>259</v>
      </c>
      <c r="B28" s="330" t="s">
        <v>300</v>
      </c>
      <c r="C28" s="323">
        <f>IF(ISNUMBER(SEARCH('Step 2  Results Calculator'!$A$10,D28)),MAX($C$2:C27)+1,0)</f>
        <v>26</v>
      </c>
      <c r="D28" s="12" t="s">
        <v>301</v>
      </c>
      <c r="E28" s="11">
        <v>10</v>
      </c>
      <c r="F28" s="313">
        <v>4</v>
      </c>
      <c r="G28" s="15" t="str">
        <f>IFERROR(VLOOKUP(ROWS($G$3:G28),$C$3:$D$91,2,0),"")</f>
        <v>Res Solar Screens</v>
      </c>
    </row>
    <row r="29" spans="1:9">
      <c r="A29" s="10" t="s">
        <v>259</v>
      </c>
      <c r="B29" s="330" t="s">
        <v>304</v>
      </c>
      <c r="C29" s="323">
        <f>IF(ISNUMBER(SEARCH('Step 2  Results Calculator'!$A$10,D29)),MAX($C$2:C28)+1,0)</f>
        <v>27</v>
      </c>
      <c r="D29" s="8" t="s">
        <v>305</v>
      </c>
      <c r="E29" s="16">
        <v>10</v>
      </c>
      <c r="F29" s="313">
        <v>4</v>
      </c>
      <c r="G29" s="15" t="str">
        <f>IFERROR(VLOOKUP(ROWS($G$3:G29),$C$3:$D$91,2,0),"")</f>
        <v>Res Faucet Aerators</v>
      </c>
      <c r="H29" s="4"/>
    </row>
    <row r="30" spans="1:9">
      <c r="A30" s="14" t="s">
        <v>259</v>
      </c>
      <c r="B30" s="330" t="s">
        <v>306</v>
      </c>
      <c r="C30" s="323">
        <f>IF(ISNUMBER(SEARCH('Step 2  Results Calculator'!$A$10,D30)),MAX($C$2:C29)+1,0)</f>
        <v>28</v>
      </c>
      <c r="D30" s="12" t="s">
        <v>184</v>
      </c>
      <c r="E30" s="16">
        <v>10</v>
      </c>
      <c r="F30" s="313">
        <v>4</v>
      </c>
      <c r="G30" s="15" t="str">
        <f>IFERROR(VLOOKUP(ROWS($G$3:G30),$C$3:$D$91,2,0),"")</f>
        <v>Res Low-Flow Showerheads</v>
      </c>
    </row>
    <row r="31" spans="1:9" s="4" customFormat="1">
      <c r="A31" s="10" t="s">
        <v>259</v>
      </c>
      <c r="B31" s="330" t="s">
        <v>307</v>
      </c>
      <c r="C31" s="323">
        <f>IF(ISNUMBER(SEARCH('Step 2  Results Calculator'!$A$10,D31)),MAX($C$2:C30)+1,0)</f>
        <v>29</v>
      </c>
      <c r="D31" s="8" t="s">
        <v>308</v>
      </c>
      <c r="E31" s="11">
        <v>13</v>
      </c>
      <c r="F31" s="313">
        <v>4</v>
      </c>
      <c r="G31" s="15" t="str">
        <f>IFERROR(VLOOKUP(ROWS($G$3:G31),$C$3:$D$91,2,0),"")</f>
        <v>Res Water Heater Pipe Insulation</v>
      </c>
      <c r="I31" s="3"/>
    </row>
    <row r="32" spans="1:9">
      <c r="A32" s="14" t="s">
        <v>259</v>
      </c>
      <c r="B32" s="330" t="s">
        <v>309</v>
      </c>
      <c r="C32" s="323">
        <f>IF(ISNUMBER(SEARCH('Step 2  Results Calculator'!$A$10,D32)),MAX($C$2:C31)+1,0)</f>
        <v>30</v>
      </c>
      <c r="D32" s="12" t="s">
        <v>310</v>
      </c>
      <c r="E32" s="11">
        <v>7</v>
      </c>
      <c r="F32" s="313">
        <v>4</v>
      </c>
      <c r="G32" s="15" t="str">
        <f>IFERROR(VLOOKUP(ROWS($G$3:G32),$C$3:$D$91,2,0),"")</f>
        <v>Res Water Heater Tank Insulation</v>
      </c>
      <c r="H32" s="4"/>
    </row>
    <row r="33" spans="1:9" s="4" customFormat="1">
      <c r="A33" s="14" t="s">
        <v>259</v>
      </c>
      <c r="B33" s="330" t="s">
        <v>311</v>
      </c>
      <c r="C33" s="323">
        <f>IF(ISNUMBER(SEARCH('Step 2  Results Calculator'!$A$10,D33)),MAX($C$2:C32)+1,0)</f>
        <v>31</v>
      </c>
      <c r="D33" s="8" t="s">
        <v>312</v>
      </c>
      <c r="E33" s="16">
        <v>20</v>
      </c>
      <c r="F33" s="313">
        <v>4</v>
      </c>
      <c r="G33" s="15" t="str">
        <f>IFERROR(VLOOKUP(ROWS($G$3:G33),$C$3:$D$91,2,0),"")</f>
        <v>Res Water Heater Installation - Tankless</v>
      </c>
      <c r="I33" s="3"/>
    </row>
    <row r="34" spans="1:9" s="4" customFormat="1">
      <c r="A34" s="14" t="s">
        <v>259</v>
      </c>
      <c r="B34" s="330" t="s">
        <v>311</v>
      </c>
      <c r="C34" s="323">
        <f>IF(ISNUMBER(SEARCH('Step 2  Results Calculator'!$A$10,D34)),MAX($C$2:C33)+1,0)</f>
        <v>32</v>
      </c>
      <c r="D34" s="8" t="s">
        <v>313</v>
      </c>
      <c r="E34" s="11">
        <v>11</v>
      </c>
      <c r="F34" s="313">
        <v>4</v>
      </c>
      <c r="G34" s="15" t="str">
        <f>IFERROR(VLOOKUP(ROWS($G$3:G34),$C$3:$D$91,2,0),"")</f>
        <v>Res Water Heater Installation - Fuel Substitution</v>
      </c>
      <c r="I34" s="3"/>
    </row>
    <row r="35" spans="1:9" s="4" customFormat="1">
      <c r="A35" s="14" t="s">
        <v>259</v>
      </c>
      <c r="B35" s="330" t="s">
        <v>314</v>
      </c>
      <c r="C35" s="323">
        <f>IF(ISNUMBER(SEARCH('Step 2  Results Calculator'!$A$10,D35)),MAX($C$2:C34)+1,0)</f>
        <v>33</v>
      </c>
      <c r="D35" s="8" t="s">
        <v>315</v>
      </c>
      <c r="E35" s="11">
        <v>13</v>
      </c>
      <c r="F35" s="313">
        <v>4</v>
      </c>
      <c r="G35" s="15" t="str">
        <f>IFERROR(VLOOKUP(ROWS($G$3:G35),$C$3:$D$91,2,0),"")</f>
        <v>Res Heat Pump Water Heater</v>
      </c>
      <c r="I35" s="3"/>
    </row>
    <row r="36" spans="1:9" s="4" customFormat="1">
      <c r="A36" s="14" t="s">
        <v>259</v>
      </c>
      <c r="B36" s="330" t="s">
        <v>316</v>
      </c>
      <c r="C36" s="323">
        <f>IF(ISNUMBER(SEARCH('Step 2  Results Calculator'!$A$10,D36)),MAX($C$2:C35)+1,0)</f>
        <v>34</v>
      </c>
      <c r="D36" s="8" t="s">
        <v>444</v>
      </c>
      <c r="E36" s="11">
        <v>15</v>
      </c>
      <c r="F36" s="313">
        <v>4</v>
      </c>
      <c r="G36" s="15" t="str">
        <f>IFERROR(VLOOKUP(ROWS($G$3:G36),$C$3:$D$91,2,0),"")</f>
        <v>Res Water Heater Replacement-Solar Water Heating</v>
      </c>
      <c r="I36" s="3"/>
    </row>
    <row r="37" spans="1:9" s="4" customFormat="1">
      <c r="A37" s="14" t="s">
        <v>259</v>
      </c>
      <c r="B37" s="330" t="s">
        <v>322</v>
      </c>
      <c r="C37" s="323">
        <f>IF(ISNUMBER(SEARCH('Step 2  Results Calculator'!$A$10,D37)),MAX($C$2:C36)+1,0)</f>
        <v>35</v>
      </c>
      <c r="D37" s="8" t="s">
        <v>445</v>
      </c>
      <c r="E37" s="11">
        <v>10</v>
      </c>
      <c r="F37" s="313">
        <v>4</v>
      </c>
      <c r="G37" s="15" t="str">
        <f>IFERROR(VLOOKUP(ROWS($G$3:G37),$C$3:$D$91,2,0),"")</f>
        <v>Res Energy Star Ceiling Fans</v>
      </c>
      <c r="I37" s="3"/>
    </row>
    <row r="38" spans="1:9" s="4" customFormat="1">
      <c r="A38" s="14" t="s">
        <v>259</v>
      </c>
      <c r="B38" s="330" t="s">
        <v>324</v>
      </c>
      <c r="C38" s="323">
        <f>IF(ISNUMBER(SEARCH('Step 2  Results Calculator'!$A$10,D38)),MAX($C$2:C37)+1,0)</f>
        <v>36</v>
      </c>
      <c r="D38" s="8" t="s">
        <v>446</v>
      </c>
      <c r="E38" s="11">
        <v>11</v>
      </c>
      <c r="F38" s="313">
        <v>4</v>
      </c>
      <c r="G38" s="15" t="str">
        <f>IFERROR(VLOOKUP(ROWS($G$3:G38),$C$3:$D$91,2,0),"")</f>
        <v>Res Energy Star Clothes Washer</v>
      </c>
      <c r="I38" s="3"/>
    </row>
    <row r="39" spans="1:9" s="4" customFormat="1">
      <c r="A39" s="14" t="s">
        <v>259</v>
      </c>
      <c r="B39" s="330" t="s">
        <v>326</v>
      </c>
      <c r="C39" s="323">
        <f>IF(ISNUMBER(SEARCH('Step 2  Results Calculator'!$A$10,D39)),MAX($C$2:C38)+1,0)</f>
        <v>37</v>
      </c>
      <c r="D39" s="8" t="s">
        <v>447</v>
      </c>
      <c r="E39" s="11">
        <v>15</v>
      </c>
      <c r="F39" s="313">
        <v>4</v>
      </c>
      <c r="G39" s="15" t="str">
        <f>IFERROR(VLOOKUP(ROWS($G$3:G39),$C$3:$D$91,2,0),"")</f>
        <v>Res Energy Star Dishwashers</v>
      </c>
    </row>
    <row r="40" spans="1:9" s="4" customFormat="1">
      <c r="A40" s="14" t="s">
        <v>259</v>
      </c>
      <c r="B40" s="330" t="s">
        <v>328</v>
      </c>
      <c r="C40" s="323">
        <f>IF(ISNUMBER(SEARCH('Step 2  Results Calculator'!$A$10,D40)),MAX($C$2:C39)+1,0)</f>
        <v>38</v>
      </c>
      <c r="D40" s="8" t="s">
        <v>448</v>
      </c>
      <c r="E40" s="11">
        <v>16</v>
      </c>
      <c r="F40" s="313">
        <v>4</v>
      </c>
      <c r="G40" s="15" t="str">
        <f>IFERROR(VLOOKUP(ROWS($G$3:G40),$C$3:$D$91,2,0),"")</f>
        <v>Res Energy Star Refrigerators</v>
      </c>
    </row>
    <row r="41" spans="1:9" s="4" customFormat="1">
      <c r="A41" s="14" t="s">
        <v>259</v>
      </c>
      <c r="B41" s="330" t="s">
        <v>449</v>
      </c>
      <c r="C41" s="323">
        <f>IF(ISNUMBER(SEARCH('Step 2  Results Calculator'!$A$10,D41)),MAX($C$2:C40)+1,0)</f>
        <v>39</v>
      </c>
      <c r="D41" s="8" t="s">
        <v>450</v>
      </c>
      <c r="E41" s="11">
        <v>1</v>
      </c>
      <c r="F41" s="313">
        <v>4</v>
      </c>
      <c r="G41" s="15" t="str">
        <f>IFERROR(VLOOKUP(ROWS($G$3:G41),$C$3:$D$91,2,0),"")</f>
        <v>Res Direct Load Control of Outdoor Compressor Units</v>
      </c>
      <c r="I41" s="3"/>
    </row>
    <row r="42" spans="1:9">
      <c r="A42" s="332" t="s">
        <v>259</v>
      </c>
      <c r="B42" s="492" t="s">
        <v>451</v>
      </c>
      <c r="C42" s="323">
        <f>IF(ISNUMBER(SEARCH('Step 2  Results Calculator'!$A$10,D42)),MAX($C$2:C41)+1,0)</f>
        <v>40</v>
      </c>
      <c r="D42" s="490" t="s">
        <v>452</v>
      </c>
      <c r="E42" s="491">
        <v>1</v>
      </c>
      <c r="F42" s="333">
        <v>4</v>
      </c>
      <c r="G42" s="15" t="str">
        <f>IFERROR(VLOOKUP(ROWS($G$3:G42),$C$3:$D$91,2,0),"")</f>
        <v>Res Direct Load Control of Swimming Pool Pump Motors</v>
      </c>
      <c r="H42" s="4"/>
    </row>
    <row r="43" spans="1:9">
      <c r="A43" s="14" t="s">
        <v>259</v>
      </c>
      <c r="B43" s="330" t="s">
        <v>453</v>
      </c>
      <c r="C43" s="323">
        <f>IF(ISNUMBER(SEARCH('Step 2  Results Calculator'!$A$10,D43)),MAX($C$2:C42)+1,0)</f>
        <v>41</v>
      </c>
      <c r="D43" s="8" t="s">
        <v>344</v>
      </c>
      <c r="E43" s="11">
        <v>8</v>
      </c>
      <c r="F43" s="313">
        <v>4</v>
      </c>
      <c r="G43" s="15" t="str">
        <f>IFERROR(VLOOKUP(ROWS($G$3:G43),$C$3:$D$91,2,0),"")</f>
        <v>Res Refrigerator/Freezer Recycling</v>
      </c>
      <c r="H43" s="4"/>
    </row>
    <row r="44" spans="1:9" ht="13.8">
      <c r="A44" s="10" t="s">
        <v>259</v>
      </c>
      <c r="B44" s="9" t="s">
        <v>454</v>
      </c>
      <c r="C44" s="323">
        <f>IF(ISNUMBER(SEARCH('Step 2  Results Calculator'!$A$10,D44)),MAX($C$2:C43)+1,0)</f>
        <v>42</v>
      </c>
      <c r="D44" s="8" t="s">
        <v>455</v>
      </c>
      <c r="E44" s="16">
        <v>10</v>
      </c>
      <c r="F44" s="313">
        <v>4</v>
      </c>
      <c r="G44" s="15" t="str">
        <f>IFERROR(VLOOKUP(ROWS($G$3:G44),$C$3:$D$91,2,0),"")</f>
        <v>Showerhead Thermostiatic Restrictor Valve</v>
      </c>
    </row>
    <row r="45" spans="1:9" ht="13.8">
      <c r="A45" s="10" t="s">
        <v>259</v>
      </c>
      <c r="B45" s="13" t="s">
        <v>454</v>
      </c>
      <c r="C45" s="323">
        <f>IF(ISNUMBER(SEARCH('Step 2  Results Calculator'!$A$10,D45)),MAX($C$2:C44)+1,0)</f>
        <v>43</v>
      </c>
      <c r="D45" s="8" t="s">
        <v>456</v>
      </c>
      <c r="E45" s="11">
        <v>10</v>
      </c>
      <c r="F45" s="313">
        <v>4</v>
      </c>
      <c r="G45" s="15" t="str">
        <f>IFERROR(VLOOKUP(ROWS($G$3:G45),$C$3:$D$91,2,0),"")</f>
        <v>Tub Spout and Showerhead Restrictor valve</v>
      </c>
    </row>
    <row r="46" spans="1:9" ht="13.8">
      <c r="A46" s="10" t="s">
        <v>259</v>
      </c>
      <c r="B46" s="13" t="s">
        <v>454</v>
      </c>
      <c r="C46" s="323">
        <f>IF(ISNUMBER(SEARCH('Step 2  Results Calculator'!$A$10,D46)),MAX($C$2:C45)+1,0)</f>
        <v>44</v>
      </c>
      <c r="D46" s="12" t="s">
        <v>457</v>
      </c>
      <c r="E46" s="11">
        <v>10</v>
      </c>
      <c r="F46" s="313">
        <v>4</v>
      </c>
      <c r="G46" s="15" t="str">
        <f>IFERROR(VLOOKUP(ROWS($G$3:G46),$C$3:$D$91,2,0),"")</f>
        <v>ENERGY STAR Pool Pumps</v>
      </c>
    </row>
    <row r="47" spans="1:9" ht="13.8">
      <c r="A47" s="14" t="s">
        <v>345</v>
      </c>
      <c r="B47" s="13" t="s">
        <v>260</v>
      </c>
      <c r="C47" s="323">
        <f>IF(ISNUMBER(SEARCH('Step 2  Results Calculator'!$A$10,D47)),MAX($C$2:C46)+1,0)</f>
        <v>45</v>
      </c>
      <c r="D47" s="12" t="s">
        <v>346</v>
      </c>
      <c r="E47" s="16">
        <v>1.5</v>
      </c>
      <c r="F47" s="313">
        <v>4</v>
      </c>
      <c r="G47" s="15" t="str">
        <f>IFERROR(VLOOKUP(ROWS($G$3:G47),$C$3:$D$91,2,0),"")</f>
        <v>Comm Lamps and Fixtures: Halogen Lamps</v>
      </c>
    </row>
    <row r="48" spans="1:9" ht="13.8">
      <c r="A48" s="10" t="s">
        <v>345</v>
      </c>
      <c r="B48" s="13" t="s">
        <v>260</v>
      </c>
      <c r="C48" s="323">
        <f>IF(ISNUMBER(SEARCH('Step 2  Results Calculator'!$A$10,D48)),MAX($C$2:C47)+1,0)</f>
        <v>46</v>
      </c>
      <c r="D48" s="12" t="s">
        <v>347</v>
      </c>
      <c r="E48" s="11">
        <v>15.5</v>
      </c>
      <c r="F48" s="313">
        <v>4</v>
      </c>
      <c r="G48" s="15" t="str">
        <f>IFERROR(VLOOKUP(ROWS($G$3:G48),$C$3:$D$91,2,0),"")</f>
        <v>Comm Lamps and Fixtures: High Intensity Discharge Lamps</v>
      </c>
    </row>
    <row r="49" spans="1:9" s="4" customFormat="1" ht="13.8">
      <c r="A49" s="10" t="s">
        <v>345</v>
      </c>
      <c r="B49" s="13" t="s">
        <v>260</v>
      </c>
      <c r="C49" s="323">
        <f>IF(ISNUMBER(SEARCH('Step 2  Results Calculator'!$A$10,D49)),MAX($C$2:C48)+1,0)</f>
        <v>47</v>
      </c>
      <c r="D49" s="12" t="s">
        <v>348</v>
      </c>
      <c r="E49" s="11">
        <v>4.5</v>
      </c>
      <c r="F49" s="313">
        <v>4</v>
      </c>
      <c r="G49" s="15" t="str">
        <f>IFERROR(VLOOKUP(ROWS($G$3:G49),$C$3:$D$91,2,0),"")</f>
        <v>Comm Lamps and Fixtures: Integrated-ballast CCFL Lamps</v>
      </c>
      <c r="H49" s="3"/>
      <c r="I49" s="3"/>
    </row>
    <row r="50" spans="1:9" s="4" customFormat="1" ht="13.8">
      <c r="A50" s="10" t="s">
        <v>345</v>
      </c>
      <c r="B50" s="9" t="s">
        <v>260</v>
      </c>
      <c r="C50" s="323">
        <f>IF(ISNUMBER(SEARCH('Step 2  Results Calculator'!$A$10,D50)),MAX($C$2:C49)+1,0)</f>
        <v>48</v>
      </c>
      <c r="D50" s="8" t="s">
        <v>349</v>
      </c>
      <c r="E50" s="11">
        <v>2.5</v>
      </c>
      <c r="F50" s="313">
        <v>4</v>
      </c>
      <c r="G50" s="15" t="str">
        <f>IFERROR(VLOOKUP(ROWS($G$3:G50),$C$3:$D$91,2,0),"")</f>
        <v>Comm Lamps and Fixtures: Integrated-ballast CFL Lamps</v>
      </c>
      <c r="H50" s="3"/>
      <c r="I50" s="3"/>
    </row>
    <row r="51" spans="1:9" ht="13.8">
      <c r="A51" s="10" t="s">
        <v>345</v>
      </c>
      <c r="B51" s="9" t="s">
        <v>260</v>
      </c>
      <c r="C51" s="323">
        <f>IF(ISNUMBER(SEARCH('Step 2  Results Calculator'!$A$10,D51)),MAX($C$2:C50)+1,0)</f>
        <v>49</v>
      </c>
      <c r="D51" s="8" t="s">
        <v>166</v>
      </c>
      <c r="E51" s="11">
        <v>9</v>
      </c>
      <c r="F51" s="313">
        <v>4</v>
      </c>
      <c r="G51" s="15" t="str">
        <f>IFERROR(VLOOKUP(ROWS($G$3:G51),$C$3:$D$91,2,0),"")</f>
        <v>Comm Lamps and Fixtures: Integral LED Lamps</v>
      </c>
      <c r="H51" s="301"/>
    </row>
    <row r="52" spans="1:9" ht="13.8">
      <c r="A52" s="10" t="s">
        <v>345</v>
      </c>
      <c r="B52" s="9" t="s">
        <v>260</v>
      </c>
      <c r="C52" s="323">
        <f>IF(ISNUMBER(SEARCH('Step 2  Results Calculator'!$A$10,D52)),MAX($C$2:C51)+1,0)</f>
        <v>50</v>
      </c>
      <c r="D52" s="8" t="s">
        <v>458</v>
      </c>
      <c r="E52" s="11">
        <v>15</v>
      </c>
      <c r="F52" s="313">
        <v>4</v>
      </c>
      <c r="G52" s="15" t="str">
        <f>IFERROR(VLOOKUP(ROWS($G$3:G52),$C$3:$D$91,2,0),"")</f>
        <v>Comm Lamps and Fixtures: Light Emitting Diode</v>
      </c>
      <c r="H52" s="301"/>
    </row>
    <row r="53" spans="1:9" ht="13.8">
      <c r="A53" s="10" t="s">
        <v>345</v>
      </c>
      <c r="B53" s="9" t="s">
        <v>260</v>
      </c>
      <c r="C53" s="323">
        <f>IF(ISNUMBER(SEARCH('Step 2  Results Calculator'!$A$10,D53)),MAX($C$2:C52)+1,0)</f>
        <v>51</v>
      </c>
      <c r="D53" s="8" t="s">
        <v>352</v>
      </c>
      <c r="E53" s="11">
        <v>16</v>
      </c>
      <c r="F53" s="313">
        <v>4</v>
      </c>
      <c r="G53" s="15" t="str">
        <f>IFERROR(VLOOKUP(ROWS($G$3:G53),$C$3:$D$91,2,0),"")</f>
        <v>Comm Lamps and Fixtures: Modular CFL and CCFL Fixtures</v>
      </c>
      <c r="H53" s="301"/>
    </row>
    <row r="54" spans="1:9" ht="13.8">
      <c r="A54" s="300" t="s">
        <v>345</v>
      </c>
      <c r="B54" s="9" t="s">
        <v>260</v>
      </c>
      <c r="C54" s="323">
        <f>IF(ISNUMBER(SEARCH('Step 2  Results Calculator'!$A$10,D54)),MAX($C$2:C53)+1,0)</f>
        <v>52</v>
      </c>
      <c r="D54" s="8" t="s">
        <v>353</v>
      </c>
      <c r="E54" s="11">
        <v>15.5</v>
      </c>
      <c r="F54" s="313">
        <v>4</v>
      </c>
      <c r="G54" s="15" t="str">
        <f>IFERROR(VLOOKUP(ROWS($G$3:G54),$C$3:$D$91,2,0),"")</f>
        <v>Comm Lamps and Fixtures: T8 and T5 Linear Fluorescents</v>
      </c>
    </row>
    <row r="55" spans="1:9" ht="13.8">
      <c r="A55" s="300" t="s">
        <v>345</v>
      </c>
      <c r="B55" s="9" t="s">
        <v>263</v>
      </c>
      <c r="C55" s="323">
        <f>IF(ISNUMBER(SEARCH('Step 2  Results Calculator'!$A$10,D55)),MAX($C$2:C54)+1,0)</f>
        <v>53</v>
      </c>
      <c r="D55" s="8" t="s">
        <v>168</v>
      </c>
      <c r="E55" s="11">
        <v>10</v>
      </c>
      <c r="F55" s="313">
        <v>4</v>
      </c>
      <c r="G55" s="15" t="str">
        <f>IFERROR(VLOOKUP(ROWS($G$3:G55),$C$3:$D$91,2,0),"")</f>
        <v>Comm Lighting Controls: Occupancy Sensor</v>
      </c>
    </row>
    <row r="56" spans="1:9" ht="13.8">
      <c r="A56" s="10" t="s">
        <v>345</v>
      </c>
      <c r="B56" s="9" t="s">
        <v>263</v>
      </c>
      <c r="C56" s="323">
        <f>IF(ISNUMBER(SEARCH('Step 2  Results Calculator'!$A$10,D56)),MAX($C$2:C55)+1,0)</f>
        <v>54</v>
      </c>
      <c r="D56" s="8" t="s">
        <v>354</v>
      </c>
      <c r="E56" s="11">
        <v>10</v>
      </c>
      <c r="F56" s="313">
        <v>4</v>
      </c>
      <c r="G56" s="15" t="str">
        <f>IFERROR(VLOOKUP(ROWS($G$3:G56),$C$3:$D$91,2,0),"")</f>
        <v>Comm Lighting Controls: Photocell (Daylighting Control)</v>
      </c>
    </row>
    <row r="57" spans="1:9" ht="13.8">
      <c r="A57" s="10" t="s">
        <v>345</v>
      </c>
      <c r="B57" s="9" t="s">
        <v>263</v>
      </c>
      <c r="C57" s="323">
        <f>IF(ISNUMBER(SEARCH('Step 2  Results Calculator'!$A$10,D57)),MAX($C$2:C56)+1,0)</f>
        <v>55</v>
      </c>
      <c r="D57" s="8" t="s">
        <v>355</v>
      </c>
      <c r="E57" s="11">
        <v>10</v>
      </c>
      <c r="F57" s="313">
        <v>4</v>
      </c>
      <c r="G57" s="15" t="str">
        <f>IFERROR(VLOOKUP(ROWS($G$3:G57),$C$3:$D$91,2,0),"")</f>
        <v>Comm Lighting Controls: Timeclock</v>
      </c>
    </row>
    <row r="58" spans="1:9" ht="13.8">
      <c r="A58" s="10" t="s">
        <v>345</v>
      </c>
      <c r="B58" s="9" t="s">
        <v>263</v>
      </c>
      <c r="C58" s="323">
        <f>IF(ISNUMBER(SEARCH('Step 2  Results Calculator'!$A$10,D58)),MAX($C$2:C57)+1,0)</f>
        <v>56</v>
      </c>
      <c r="D58" s="8" t="s">
        <v>356</v>
      </c>
      <c r="E58" s="16">
        <v>10</v>
      </c>
      <c r="F58" s="313">
        <v>4</v>
      </c>
      <c r="G58" s="15" t="str">
        <f>IFERROR(VLOOKUP(ROWS($G$3:G58),$C$3:$D$91,2,0),"")</f>
        <v>Comm Lighting Controls: Tuning Control</v>
      </c>
    </row>
    <row r="59" spans="1:9" ht="13.8">
      <c r="A59" s="10" t="s">
        <v>345</v>
      </c>
      <c r="B59" s="9" t="s">
        <v>270</v>
      </c>
      <c r="C59" s="323">
        <f>IF(ISNUMBER(SEARCH('Step 2  Results Calculator'!$A$10,D59)),MAX($C$2:C58)+1,0)</f>
        <v>57</v>
      </c>
      <c r="D59" s="8" t="s">
        <v>459</v>
      </c>
      <c r="E59" s="16">
        <v>5</v>
      </c>
      <c r="F59" s="313">
        <v>4</v>
      </c>
      <c r="G59" s="15" t="str">
        <f>IFERROR(VLOOKUP(ROWS($G$3:G59),$C$3:$D$91,2,0),"")</f>
        <v>Comm AC or HP Tune-Up</v>
      </c>
    </row>
    <row r="60" spans="1:9" ht="13.8">
      <c r="A60" s="10" t="s">
        <v>345</v>
      </c>
      <c r="B60" s="9" t="s">
        <v>271</v>
      </c>
      <c r="C60" s="323">
        <f>IF(ISNUMBER(SEARCH('Step 2  Results Calculator'!$A$10,D60)),MAX($C$2:C59)+1,0)</f>
        <v>58</v>
      </c>
      <c r="D60" s="8" t="s">
        <v>460</v>
      </c>
      <c r="E60" s="11">
        <v>15</v>
      </c>
      <c r="F60" s="313">
        <v>4</v>
      </c>
      <c r="G60" s="15" t="str">
        <f>IFERROR(VLOOKUP(ROWS($G$3:G60),$C$3:$D$91,2,0),"")</f>
        <v>Comm Split System/Single Packaged Heat Pumps and Air Conditioners</v>
      </c>
    </row>
    <row r="61" spans="1:9" ht="13.8">
      <c r="A61" s="10" t="s">
        <v>345</v>
      </c>
      <c r="B61" s="9" t="s">
        <v>272</v>
      </c>
      <c r="C61" s="323">
        <f>IF(ISNUMBER(SEARCH('Step 2  Results Calculator'!$A$10,D61)),MAX($C$2:C60)+1,0)</f>
        <v>59</v>
      </c>
      <c r="D61" s="8" t="s">
        <v>163</v>
      </c>
      <c r="E61" s="16">
        <v>20</v>
      </c>
      <c r="F61" s="313">
        <v>4</v>
      </c>
      <c r="G61" s="15" t="str">
        <f>IFERROR(VLOOKUP(ROWS($G$3:G61),$C$3:$D$91,2,0),"")</f>
        <v xml:space="preserve">Comm HVAC Chillers: Screw / Scroll / Reciprocating Chillers </v>
      </c>
    </row>
    <row r="62" spans="1:9" ht="13.8">
      <c r="A62" s="10" t="s">
        <v>345</v>
      </c>
      <c r="B62" s="9" t="s">
        <v>272</v>
      </c>
      <c r="C62" s="323">
        <f>IF(ISNUMBER(SEARCH('Step 2  Results Calculator'!$A$10,D62)),MAX($C$2:C61)+1,0)</f>
        <v>60</v>
      </c>
      <c r="D62" s="8" t="s">
        <v>461</v>
      </c>
      <c r="E62" s="16">
        <v>25</v>
      </c>
      <c r="F62" s="313">
        <v>4</v>
      </c>
      <c r="G62" s="15" t="str">
        <f>IFERROR(VLOOKUP(ROWS($G$3:G62),$C$3:$D$91,2,0),"")</f>
        <v>Comm HVAC Chillers: Centrifugal  Chillers</v>
      </c>
    </row>
    <row r="63" spans="1:9" ht="13.8">
      <c r="A63" s="10" t="s">
        <v>345</v>
      </c>
      <c r="B63" s="9" t="s">
        <v>274</v>
      </c>
      <c r="C63" s="323">
        <f>IF(ISNUMBER(SEARCH('Step 2  Results Calculator'!$A$10,D63)),MAX($C$2:C62)+1,0)</f>
        <v>61</v>
      </c>
      <c r="D63" s="8" t="s">
        <v>462</v>
      </c>
      <c r="E63" s="11">
        <v>15</v>
      </c>
      <c r="F63" s="313">
        <v>4</v>
      </c>
      <c r="G63" s="15" t="str">
        <f>IFERROR(VLOOKUP(ROWS($G$3:G63),$C$3:$D$91,2,0),"")</f>
        <v xml:space="preserve">Comm Packaged Terminal Air Conditioners, Heat Pumps </v>
      </c>
    </row>
    <row r="64" spans="1:9" ht="13.8">
      <c r="A64" s="10" t="s">
        <v>345</v>
      </c>
      <c r="B64" s="9" t="s">
        <v>274</v>
      </c>
      <c r="C64" s="323">
        <f>IF(ISNUMBER(SEARCH('Step 2  Results Calculator'!$A$10,D64)),MAX($C$2:C63)+1,0)</f>
        <v>62</v>
      </c>
      <c r="D64" s="8" t="s">
        <v>463</v>
      </c>
      <c r="E64" s="11">
        <v>11</v>
      </c>
      <c r="F64" s="313">
        <v>4</v>
      </c>
      <c r="G64" s="15" t="str">
        <f>IFERROR(VLOOKUP(ROWS($G$3:G64),$C$3:$D$91,2,0),"")</f>
        <v>Comm Room Air Conditioners</v>
      </c>
    </row>
    <row r="65" spans="1:9" ht="13.8">
      <c r="A65" s="10" t="s">
        <v>345</v>
      </c>
      <c r="B65" s="9" t="s">
        <v>275</v>
      </c>
      <c r="C65" s="323">
        <f>IF(ISNUMBER(SEARCH('Step 2  Results Calculator'!$A$10,D65)),MAX($C$2:C64)+1,0)</f>
        <v>63</v>
      </c>
      <c r="D65" s="8" t="s">
        <v>464</v>
      </c>
      <c r="E65" s="11">
        <v>15</v>
      </c>
      <c r="F65" s="313">
        <v>4</v>
      </c>
      <c r="G65" s="15" t="str">
        <f>IFERROR(VLOOKUP(ROWS($G$3:G65),$C$3:$D$91,2,0),"")</f>
        <v>Comm HVAC VFD on AHU Supply Fans</v>
      </c>
    </row>
    <row r="66" spans="1:9" ht="13.8">
      <c r="A66" s="10" t="s">
        <v>345</v>
      </c>
      <c r="B66" s="9" t="s">
        <v>291</v>
      </c>
      <c r="C66" s="323">
        <f>IF(ISNUMBER(SEARCH('Step 2  Results Calculator'!$A$10,D66)),MAX($C$2:C65)+1,0)</f>
        <v>64</v>
      </c>
      <c r="D66" s="8" t="s">
        <v>465</v>
      </c>
      <c r="E66" s="11">
        <v>15</v>
      </c>
      <c r="F66" s="313">
        <v>4</v>
      </c>
      <c r="G66" s="15" t="str">
        <f>IFERROR(VLOOKUP(ROWS($G$3:G66),$C$3:$D$91,2,0),"")</f>
        <v>Comm Energy Star Roofs</v>
      </c>
    </row>
    <row r="67" spans="1:9" ht="13.8">
      <c r="A67" s="10" t="s">
        <v>345</v>
      </c>
      <c r="B67" s="9" t="s">
        <v>292</v>
      </c>
      <c r="C67" s="323">
        <f>IF(ISNUMBER(SEARCH('Step 2  Results Calculator'!$A$10,D67)),MAX($C$2:C66)+1,0)</f>
        <v>65</v>
      </c>
      <c r="D67" s="8" t="s">
        <v>466</v>
      </c>
      <c r="E67" s="11">
        <v>10</v>
      </c>
      <c r="F67" s="313">
        <v>4</v>
      </c>
      <c r="G67" s="15" t="str">
        <f>IFERROR(VLOOKUP(ROWS($G$3:G67),$C$3:$D$91,2,0),"")</f>
        <v>Comm Window Film</v>
      </c>
    </row>
    <row r="68" spans="1:9" s="4" customFormat="1" ht="13.8">
      <c r="A68" s="10" t="s">
        <v>345</v>
      </c>
      <c r="B68" s="9" t="s">
        <v>304</v>
      </c>
      <c r="C68" s="323">
        <f>IF(ISNUMBER(SEARCH('Step 2  Results Calculator'!$A$10,D68)),MAX($C$2:C67)+1,0)</f>
        <v>66</v>
      </c>
      <c r="D68" s="8" t="s">
        <v>467</v>
      </c>
      <c r="E68" s="11">
        <v>12</v>
      </c>
      <c r="F68" s="313">
        <v>4</v>
      </c>
      <c r="G68" s="15" t="str">
        <f>IFERROR(VLOOKUP(ROWS($G$3:G68),$C$3:$D$91,2,0),"")</f>
        <v>Comm High Efficiency Combination Ovens</v>
      </c>
      <c r="H68" s="3"/>
      <c r="I68" s="3"/>
    </row>
    <row r="69" spans="1:9" s="17" customFormat="1" ht="13.8">
      <c r="A69" s="10" t="s">
        <v>345</v>
      </c>
      <c r="B69" s="9" t="s">
        <v>306</v>
      </c>
      <c r="C69" s="323">
        <f>IF(ISNUMBER(SEARCH('Step 2  Results Calculator'!$A$10,D69)),MAX($C$2:C68)+1,0)</f>
        <v>67</v>
      </c>
      <c r="D69" s="8" t="s">
        <v>468</v>
      </c>
      <c r="E69" s="11">
        <v>12</v>
      </c>
      <c r="F69" s="313">
        <v>4</v>
      </c>
      <c r="G69" s="15" t="str">
        <f>IFERROR(VLOOKUP(ROWS($G$3:G69),$C$3:$D$91,2,0),"")</f>
        <v>Comm High Efficiency Electric Convention Ovens</v>
      </c>
      <c r="H69" s="3"/>
      <c r="I69" s="3"/>
    </row>
    <row r="70" spans="1:9" s="4" customFormat="1" ht="13.8">
      <c r="A70" s="10" t="s">
        <v>345</v>
      </c>
      <c r="B70" s="9" t="s">
        <v>307</v>
      </c>
      <c r="C70" s="323">
        <f>IF(ISNUMBER(SEARCH('Step 2  Results Calculator'!$A$10,D70)),MAX($C$2:C69)+1,0)</f>
        <v>68</v>
      </c>
      <c r="D70" s="8" t="s">
        <v>469</v>
      </c>
      <c r="E70" s="11">
        <v>11</v>
      </c>
      <c r="F70" s="313">
        <v>4</v>
      </c>
      <c r="G70" s="15" t="str">
        <f>IFERROR(VLOOKUP(ROWS($G$3:G70),$C$3:$D$91,2,0),"")</f>
        <v>Comm Energy Star Commercial Dishwashers</v>
      </c>
      <c r="I70" s="3"/>
    </row>
    <row r="71" spans="1:9" s="4" customFormat="1" ht="13.8">
      <c r="A71" s="14" t="s">
        <v>345</v>
      </c>
      <c r="B71" s="13" t="s">
        <v>309</v>
      </c>
      <c r="C71" s="323">
        <f>IF(ISNUMBER(SEARCH('Step 2  Results Calculator'!$A$10,D71)),MAX($C$2:C70)+1,0)</f>
        <v>69</v>
      </c>
      <c r="D71" s="12" t="s">
        <v>470</v>
      </c>
      <c r="E71" s="11">
        <v>12</v>
      </c>
      <c r="F71" s="313">
        <v>4</v>
      </c>
      <c r="G71" s="15" t="str">
        <f>IFERROR(VLOOKUP(ROWS($G$3:G71),$C$3:$D$91,2,0),"")</f>
        <v>Comm Hot Food Holding Cabinets</v>
      </c>
      <c r="H71" s="17"/>
      <c r="I71" s="3"/>
    </row>
    <row r="72" spans="1:9" s="4" customFormat="1" ht="13.8">
      <c r="A72" s="10" t="s">
        <v>345</v>
      </c>
      <c r="B72" s="13" t="s">
        <v>311</v>
      </c>
      <c r="C72" s="323">
        <f>IF(ISNUMBER(SEARCH('Step 2  Results Calculator'!$A$10,D72)),MAX($C$2:C71)+1,0)</f>
        <v>70</v>
      </c>
      <c r="D72" s="12" t="s">
        <v>471</v>
      </c>
      <c r="E72" s="11">
        <v>12</v>
      </c>
      <c r="F72" s="313">
        <v>4</v>
      </c>
      <c r="G72" s="15" t="str">
        <f>IFERROR(VLOOKUP(ROWS($G$3:G72),$C$3:$D$91,2,0),"")</f>
        <v>Comm Energy Star Electric Fryers</v>
      </c>
      <c r="I72" s="3"/>
    </row>
    <row r="73" spans="1:9" s="4" customFormat="1" ht="13.8">
      <c r="A73" s="10" t="s">
        <v>345</v>
      </c>
      <c r="B73" s="9" t="s">
        <v>314</v>
      </c>
      <c r="C73" s="323">
        <f>IF(ISNUMBER(SEARCH('Step 2  Results Calculator'!$A$10,D73)),MAX($C$2:C72)+1,0)</f>
        <v>71</v>
      </c>
      <c r="D73" s="8" t="s">
        <v>374</v>
      </c>
      <c r="E73" s="11">
        <v>5</v>
      </c>
      <c r="F73" s="313">
        <v>4</v>
      </c>
      <c r="G73" s="15" t="str">
        <f>IFERROR(VLOOKUP(ROWS($G$3:G73),$C$3:$D$91,2,0),"")</f>
        <v>Comm Pre-Rinse Spray Valves</v>
      </c>
      <c r="I73" s="3"/>
    </row>
    <row r="74" spans="1:9" s="4" customFormat="1" ht="13.8">
      <c r="A74" s="10" t="s">
        <v>345</v>
      </c>
      <c r="B74" s="9" t="s">
        <v>316</v>
      </c>
      <c r="C74" s="323">
        <f>IF(ISNUMBER(SEARCH('Step 2  Results Calculator'!$A$10,D74)),MAX($C$2:C73)+1,0)</f>
        <v>72</v>
      </c>
      <c r="D74" s="8" t="s">
        <v>472</v>
      </c>
      <c r="E74" s="11">
        <v>12</v>
      </c>
      <c r="F74" s="313">
        <v>4</v>
      </c>
      <c r="G74" s="15" t="str">
        <f>IFERROR(VLOOKUP(ROWS($G$3:G74),$C$3:$D$91,2,0),"")</f>
        <v>Comm Energy Star Electric Steam Cookers</v>
      </c>
      <c r="I74" s="3"/>
    </row>
    <row r="75" spans="1:9" ht="13.8">
      <c r="A75" s="10" t="s">
        <v>345</v>
      </c>
      <c r="B75" s="9" t="s">
        <v>322</v>
      </c>
      <c r="C75" s="323">
        <f>IF(ISNUMBER(SEARCH('Step 2  Results Calculator'!$A$10,D75)),MAX($C$2:C74)+1,0)</f>
        <v>73</v>
      </c>
      <c r="D75" s="8" t="s">
        <v>378</v>
      </c>
      <c r="E75" s="11">
        <v>12</v>
      </c>
      <c r="F75" s="313">
        <v>4</v>
      </c>
      <c r="G75" s="15" t="str">
        <f>IFERROR(VLOOKUP(ROWS($G$3:G75),$C$3:$D$91,2,0),"")</f>
        <v>Comm Door Heater Controls</v>
      </c>
      <c r="H75" s="4"/>
    </row>
    <row r="76" spans="1:9" ht="13.8">
      <c r="A76" s="10" t="s">
        <v>345</v>
      </c>
      <c r="B76" s="9" t="s">
        <v>324</v>
      </c>
      <c r="C76" s="323">
        <f>IF(ISNUMBER(SEARCH('Step 2  Results Calculator'!$A$10,D76)),MAX($C$2:C75)+1,0)</f>
        <v>74</v>
      </c>
      <c r="D76" s="8" t="s">
        <v>156</v>
      </c>
      <c r="E76" s="11">
        <v>15</v>
      </c>
      <c r="F76" s="313">
        <v>4</v>
      </c>
      <c r="G76" s="15" t="str">
        <f>IFERROR(VLOOKUP(ROWS($G$3:G76),$C$3:$D$91,2,0),"")</f>
        <v>Comm ECM Evaporator Fan Motor</v>
      </c>
      <c r="H76" s="4"/>
    </row>
    <row r="77" spans="1:9" ht="13.8">
      <c r="A77" s="10" t="s">
        <v>345</v>
      </c>
      <c r="B77" s="13" t="s">
        <v>326</v>
      </c>
      <c r="C77" s="323">
        <f>IF(ISNUMBER(SEARCH('Step 2  Results Calculator'!$A$10,D77)),MAX($C$2:C76)+1,0)</f>
        <v>75</v>
      </c>
      <c r="D77" s="12" t="s">
        <v>379</v>
      </c>
      <c r="E77" s="11">
        <v>10</v>
      </c>
      <c r="F77" s="313">
        <v>4</v>
      </c>
      <c r="G77" s="15" t="str">
        <f>IFERROR(VLOOKUP(ROWS($G$3:G77),$C$3:$D$91,2,0),"")</f>
        <v>Comm Electronic Defrost Controls</v>
      </c>
    </row>
    <row r="78" spans="1:9" ht="13.8">
      <c r="A78" s="10" t="s">
        <v>345</v>
      </c>
      <c r="B78" s="9" t="s">
        <v>328</v>
      </c>
      <c r="C78" s="323">
        <f>IF(ISNUMBER(SEARCH('Step 2  Results Calculator'!$A$10,D78)),MAX($C$2:C77)+1,0)</f>
        <v>76</v>
      </c>
      <c r="D78" s="8" t="s">
        <v>380</v>
      </c>
      <c r="E78" s="16">
        <v>16</v>
      </c>
      <c r="F78" s="313">
        <v>4</v>
      </c>
      <c r="G78" s="15" t="str">
        <f>IFERROR(VLOOKUP(ROWS($G$3:G78),$C$3:$D$91,2,0),"")</f>
        <v>Comm Evaporator Fan Controls</v>
      </c>
    </row>
    <row r="79" spans="1:9" ht="13.8">
      <c r="A79" s="10" t="s">
        <v>345</v>
      </c>
      <c r="B79" s="9" t="s">
        <v>330</v>
      </c>
      <c r="C79" s="323">
        <f>IF(ISNUMBER(SEARCH('Step 2  Results Calculator'!$A$10,D79)),MAX($C$2:C78)+1,0)</f>
        <v>77</v>
      </c>
      <c r="D79" s="8" t="s">
        <v>381</v>
      </c>
      <c r="E79" s="11">
        <v>5</v>
      </c>
      <c r="F79" s="313">
        <v>4</v>
      </c>
      <c r="G79" s="15" t="str">
        <f>IFERROR(VLOOKUP(ROWS($G$3:G79),$C$3:$D$91,2,0),"")</f>
        <v>Comm Night Covers for Open Refrigerated Display Cases</v>
      </c>
    </row>
    <row r="80" spans="1:9" ht="13.8">
      <c r="A80" s="10" t="s">
        <v>345</v>
      </c>
      <c r="B80" s="9" t="s">
        <v>332</v>
      </c>
      <c r="C80" s="323">
        <f>IF(ISNUMBER(SEARCH('Step 2  Results Calculator'!$A$10,D80)),MAX($C$2:C79)+1,0)</f>
        <v>78</v>
      </c>
      <c r="D80" s="8" t="s">
        <v>382</v>
      </c>
      <c r="E80" s="16">
        <v>12</v>
      </c>
      <c r="F80" s="313">
        <v>4</v>
      </c>
      <c r="G80" s="15" t="str">
        <f>IFERROR(VLOOKUP(ROWS($G$3:G80),$C$3:$D$91,2,0),"")</f>
        <v>Comm Solid and Glass Door Reach-Ins</v>
      </c>
    </row>
    <row r="81" spans="1:7" ht="13.8">
      <c r="A81" s="10" t="s">
        <v>345</v>
      </c>
      <c r="B81" s="9" t="s">
        <v>334</v>
      </c>
      <c r="C81" s="323">
        <f>IF(ISNUMBER(SEARCH('Step 2  Results Calculator'!$A$10,D81)),MAX($C$2:C80)+1,0)</f>
        <v>79</v>
      </c>
      <c r="D81" s="8" t="s">
        <v>383</v>
      </c>
      <c r="E81" s="11">
        <v>4</v>
      </c>
      <c r="F81" s="313">
        <v>4</v>
      </c>
      <c r="G81" s="15" t="str">
        <f>IFERROR(VLOOKUP(ROWS($G$3:G81),$C$3:$D$91,2,0),"")</f>
        <v>Comm Strip Curtains for Walk-In Refrigerated Storage</v>
      </c>
    </row>
    <row r="82" spans="1:7" ht="13.8">
      <c r="A82" s="10" t="s">
        <v>345</v>
      </c>
      <c r="B82" s="9" t="s">
        <v>335</v>
      </c>
      <c r="C82" s="323">
        <f>IF(ISNUMBER(SEARCH('Step 2  Results Calculator'!$A$10,D82)),MAX($C$2:C81)+1,0)</f>
        <v>80</v>
      </c>
      <c r="D82" s="8" t="s">
        <v>384</v>
      </c>
      <c r="E82" s="11">
        <v>12</v>
      </c>
      <c r="F82" s="313">
        <v>4</v>
      </c>
      <c r="G82" s="15" t="str">
        <f>IFERROR(VLOOKUP(ROWS($G$3:G82),$C$3:$D$91,2,0),"")</f>
        <v>Comm Zero Energy Doors for Refrigerated Cases</v>
      </c>
    </row>
    <row r="83" spans="1:7" ht="13.8">
      <c r="A83" s="10" t="s">
        <v>345</v>
      </c>
      <c r="B83" s="9" t="s">
        <v>343</v>
      </c>
      <c r="C83" s="323">
        <f>IF(ISNUMBER(SEARCH('Step 2  Results Calculator'!$A$10,D83)),MAX($C$2:C82)+1,0)</f>
        <v>81</v>
      </c>
      <c r="D83" s="8" t="s">
        <v>386</v>
      </c>
      <c r="E83" s="11">
        <v>5</v>
      </c>
      <c r="F83" s="313">
        <v>4</v>
      </c>
      <c r="G83" s="15" t="str">
        <f>IFERROR(VLOOKUP(ROWS($G$3:G83),$C$3:$D$91,2,0),"")</f>
        <v>Comm Vending Machine Controls</v>
      </c>
    </row>
    <row r="84" spans="1:7" ht="13.8">
      <c r="A84" s="10" t="s">
        <v>345</v>
      </c>
      <c r="B84" s="9" t="s">
        <v>387</v>
      </c>
      <c r="C84" s="323">
        <f>IF(ISNUMBER(SEARCH('Step 2  Results Calculator'!$A$10,D84)),MAX($C$2:C83)+1,0)</f>
        <v>82</v>
      </c>
      <c r="D84" s="8" t="s">
        <v>388</v>
      </c>
      <c r="E84" s="11">
        <v>10</v>
      </c>
      <c r="F84" s="313">
        <v>4</v>
      </c>
      <c r="G84" s="15" t="str">
        <f>IFERROR(VLOOKUP(ROWS($G$3:G84),$C$3:$D$91,2,0),"")</f>
        <v>Comm Lodging Guest Room Occupancy Sensor Controls</v>
      </c>
    </row>
    <row r="85" spans="1:7" ht="13.8">
      <c r="A85" s="10" t="s">
        <v>345</v>
      </c>
      <c r="B85" s="9" t="s">
        <v>389</v>
      </c>
      <c r="C85" s="323">
        <f>IF(ISNUMBER(SEARCH('Step 2  Results Calculator'!$A$10,D85)),MAX($C$2:C84)+1,0)</f>
        <v>83</v>
      </c>
      <c r="D85" s="8" t="s">
        <v>390</v>
      </c>
      <c r="E85" s="11">
        <v>15</v>
      </c>
      <c r="F85" s="313">
        <v>4</v>
      </c>
      <c r="G85" s="15" t="str">
        <f>IFERROR(VLOOKUP(ROWS($G$3:G85),$C$3:$D$91,2,0),"")</f>
        <v>Comm Pump-Off Controller</v>
      </c>
    </row>
    <row r="86" spans="1:7" ht="13.8">
      <c r="A86" s="10" t="s">
        <v>345</v>
      </c>
      <c r="B86" s="13" t="s">
        <v>260</v>
      </c>
      <c r="C86" s="323">
        <f>IF(ISNUMBER(SEARCH('Step 2  Results Calculator'!$A$10,D86)),MAX($C$2:C85)+1,0)</f>
        <v>84</v>
      </c>
      <c r="D86" s="12" t="s">
        <v>473</v>
      </c>
      <c r="E86" s="11">
        <v>5</v>
      </c>
      <c r="F86" s="313">
        <v>4</v>
      </c>
      <c r="G86" s="15" t="str">
        <f>IFERROR(VLOOKUP(ROWS($G$3:G86),$C$3:$D$91,2,0),"")</f>
        <v xml:space="preserve">M&amp;V AC Tune-Up </v>
      </c>
    </row>
    <row r="87" spans="1:7" ht="13.8">
      <c r="A87" s="10" t="s">
        <v>345</v>
      </c>
      <c r="B87" s="9" t="s">
        <v>263</v>
      </c>
      <c r="C87" s="323">
        <f>IF(ISNUMBER(SEARCH('Step 2  Results Calculator'!$A$10,D87)),MAX($C$2:C86)+1,0)</f>
        <v>85</v>
      </c>
      <c r="D87" s="8" t="s">
        <v>474</v>
      </c>
      <c r="E87" s="16">
        <v>15</v>
      </c>
      <c r="F87" s="313">
        <v>4</v>
      </c>
      <c r="G87" s="15" t="str">
        <f>IFERROR(VLOOKUP(ROWS($G$3:G87),$C$3:$D$91,2,0),"")</f>
        <v>M&amp;V Ground Source HP</v>
      </c>
    </row>
    <row r="88" spans="1:7" ht="13.8">
      <c r="A88" s="10" t="s">
        <v>345</v>
      </c>
      <c r="B88" s="9" t="s">
        <v>291</v>
      </c>
      <c r="C88" s="323">
        <f>IF(ISNUMBER(SEARCH('Step 2  Results Calculator'!$A$10,D88)),MAX($C$2:C87)+1,0)</f>
        <v>86</v>
      </c>
      <c r="D88" s="8" t="s">
        <v>475</v>
      </c>
      <c r="E88" s="16">
        <v>30</v>
      </c>
      <c r="F88" s="313">
        <v>4</v>
      </c>
      <c r="G88" s="15" t="str">
        <f>IFERROR(VLOOKUP(ROWS($G$3:G88),$C$3:$D$91,2,0),"")</f>
        <v>Comm Solar Photovoltaic (PV)</v>
      </c>
    </row>
    <row r="89" spans="1:7" ht="13.8">
      <c r="A89" s="10" t="s">
        <v>345</v>
      </c>
      <c r="B89" s="13" t="s">
        <v>304</v>
      </c>
      <c r="C89" s="323">
        <f>IF(ISNUMBER(SEARCH('Step 2  Results Calculator'!$A$10,D89)),MAX($C$2:C88)+1,0)</f>
        <v>87</v>
      </c>
      <c r="D89" s="12" t="s">
        <v>476</v>
      </c>
      <c r="E89" s="11">
        <v>1</v>
      </c>
      <c r="F89" s="313">
        <v>4</v>
      </c>
      <c r="G89" s="15" t="str">
        <f>IFERROR(VLOOKUP(ROWS($G$3:G89),$C$3:$D$91,2,0),"")</f>
        <v>Comm Load Curtailment</v>
      </c>
    </row>
    <row r="90" spans="1:7" ht="13.8">
      <c r="A90" s="10" t="s">
        <v>345</v>
      </c>
      <c r="B90" s="9" t="s">
        <v>454</v>
      </c>
      <c r="C90" s="323">
        <f>IF(ISNUMBER(SEARCH('Step 2  Results Calculator'!$A$10,D90)),MAX($C$2:C89)+1,0)</f>
        <v>88</v>
      </c>
      <c r="D90" s="8" t="s">
        <v>477</v>
      </c>
      <c r="E90" s="16">
        <v>15</v>
      </c>
      <c r="F90" s="313">
        <v>4</v>
      </c>
      <c r="G90" s="15" t="str">
        <f>IFERROR(VLOOKUP(ROWS($G$3:G90),$C$3:$D$91,2,0),"")</f>
        <v>Evaporative Pre-cooling</v>
      </c>
    </row>
    <row r="91" spans="1:7" ht="13.8">
      <c r="A91" s="10" t="s">
        <v>345</v>
      </c>
      <c r="B91" s="13" t="s">
        <v>454</v>
      </c>
      <c r="C91" s="323">
        <f>IF(ISNUMBER(SEARCH('Step 2  Results Calculator'!$A$10,D91)),MAX($C$2:C90)+1,0)</f>
        <v>89</v>
      </c>
      <c r="D91" s="8" t="s">
        <v>457</v>
      </c>
      <c r="E91" s="16">
        <v>10</v>
      </c>
      <c r="F91" s="313">
        <v>4</v>
      </c>
      <c r="G91" s="15" t="str">
        <f>IFERROR(VLOOKUP(ROWS($G$3:G91),$C$3:$D$91,2,0),"")</f>
        <v>ENERGY STAR Pool Pumps</v>
      </c>
    </row>
  </sheetData>
  <pageMargins left="0.7" right="0.7" top="0.75" bottom="0.75" header="0.3" footer="0.3"/>
  <pageSetup paperSize="17" scale="86"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078914301A0A446AFEE9EC806BE5346" ma:contentTypeVersion="9" ma:contentTypeDescription="Create a new document." ma:contentTypeScope="" ma:versionID="7874a5e70559cc8f1b7f18d8a22caea7">
  <xsd:schema xmlns:xsd="http://www.w3.org/2001/XMLSchema" xmlns:xs="http://www.w3.org/2001/XMLSchema" xmlns:p="http://schemas.microsoft.com/office/2006/metadata/properties" xmlns:ns2="946a19a0-b3f0-43f4-8b54-3dac78f1a0fd" xmlns:ns3="1b8276b3-3cac-4d9d-858a-e1601d06e1ca" targetNamespace="http://schemas.microsoft.com/office/2006/metadata/properties" ma:root="true" ma:fieldsID="caec8ce8a782a45100a5f5c58391e013" ns2:_="" ns3:_="">
    <xsd:import namespace="946a19a0-b3f0-43f4-8b54-3dac78f1a0fd"/>
    <xsd:import namespace="1b8276b3-3cac-4d9d-858a-e1601d06e1ca"/>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46a19a0-b3f0-43f4-8b54-3dac78f1a0f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b8276b3-3cac-4d9d-858a-e1601d06e1ca"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haredWithUsers xmlns="1b8276b3-3cac-4d9d-858a-e1601d06e1ca">
      <UserInfo>
        <DisplayName>Garcia, Erika</DisplayName>
        <AccountId>71</AccountId>
        <AccountType/>
      </UserInfo>
    </SharedWithUsers>
  </documentManagement>
</p:properties>
</file>

<file path=customXml/itemProps1.xml><?xml version="1.0" encoding="utf-8"?>
<ds:datastoreItem xmlns:ds="http://schemas.openxmlformats.org/officeDocument/2006/customXml" ds:itemID="{A46B42E7-1A3E-4620-8894-90F597E868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46a19a0-b3f0-43f4-8b54-3dac78f1a0fd"/>
    <ds:schemaRef ds:uri="1b8276b3-3cac-4d9d-858a-e1601d06e1c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1BA2049-1D69-4E13-B695-59824F3E1907}">
  <ds:schemaRefs>
    <ds:schemaRef ds:uri="http://schemas.microsoft.com/sharepoint/v3/contenttype/forms"/>
  </ds:schemaRefs>
</ds:datastoreItem>
</file>

<file path=customXml/itemProps3.xml><?xml version="1.0" encoding="utf-8"?>
<ds:datastoreItem xmlns:ds="http://schemas.openxmlformats.org/officeDocument/2006/customXml" ds:itemID="{D47ED93D-27EA-418D-9D20-EF439A9DEE16}">
  <ds:schemaRefs>
    <ds:schemaRef ds:uri="http://schemas.microsoft.com/office/2006/documentManagement/types"/>
    <ds:schemaRef ds:uri="http://purl.org/dc/terms/"/>
    <ds:schemaRef ds:uri="http://schemas.openxmlformats.org/package/2006/metadata/core-properties"/>
    <ds:schemaRef ds:uri="http://purl.org/dc/dcmitype/"/>
    <ds:schemaRef ds:uri="http://schemas.microsoft.com/office/infopath/2007/PartnerControls"/>
    <ds:schemaRef ds:uri="http://purl.org/dc/elements/1.1/"/>
    <ds:schemaRef ds:uri="http://schemas.microsoft.com/office/2006/metadata/properties"/>
    <ds:schemaRef ds:uri="1b8276b3-3cac-4d9d-858a-e1601d06e1ca"/>
    <ds:schemaRef ds:uri="946a19a0-b3f0-43f4-8b54-3dac78f1a0fd"/>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2</vt:i4>
      </vt:variant>
    </vt:vector>
  </HeadingPairs>
  <TitlesOfParts>
    <vt:vector size="11" baseType="lpstr">
      <vt:lpstr>Reference All Incentives</vt:lpstr>
      <vt:lpstr>Planning Calculator</vt:lpstr>
      <vt:lpstr>Step 1  Fixed Inputs</vt:lpstr>
      <vt:lpstr>Step 2  Results Calculator</vt:lpstr>
      <vt:lpstr>Step 3  Admin Allocation</vt:lpstr>
      <vt:lpstr>Step 4  Bonus Calculator</vt:lpstr>
      <vt:lpstr>Reference 7.0 EULs</vt:lpstr>
      <vt:lpstr>non-cash allocation</vt:lpstr>
      <vt:lpstr>Reference 4.0 EULs (2)</vt:lpstr>
      <vt:lpstr>'Reference 4.0 EULs (2)'!Energy_Efficiency_Measure</vt:lpstr>
      <vt:lpstr>Energy_Efficiency_Measure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2021-04-30T15:32:04Z</dcterms:created>
  <dcterms:modified xsi:type="dcterms:W3CDTF">2021-08-06T15:05:12Z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391f082-e357-48ae-be1c-7e151bab59c6_Enabled">
    <vt:lpwstr>true</vt:lpwstr>
  </property>
  <property fmtid="{D5CDD505-2E9C-101B-9397-08002B2CF9AE}" pid="3" name="MSIP_Label_4391f082-e357-48ae-be1c-7e151bab59c6_SetDate">
    <vt:lpwstr>2021-04-30T15:33:32Z</vt:lpwstr>
  </property>
  <property fmtid="{D5CDD505-2E9C-101B-9397-08002B2CF9AE}" pid="4" name="MSIP_Label_4391f082-e357-48ae-be1c-7e151bab59c6_Method">
    <vt:lpwstr>Standard</vt:lpwstr>
  </property>
  <property fmtid="{D5CDD505-2E9C-101B-9397-08002B2CF9AE}" pid="5" name="MSIP_Label_4391f082-e357-48ae-be1c-7e151bab59c6_Name">
    <vt:lpwstr>4391f082-e357-48ae-be1c-7e151bab59c6</vt:lpwstr>
  </property>
  <property fmtid="{D5CDD505-2E9C-101B-9397-08002B2CF9AE}" pid="6" name="MSIP_Label_4391f082-e357-48ae-be1c-7e151bab59c6_SiteId">
    <vt:lpwstr>e0c13469-6a2d-4ac3-835b-8ec9ed03c9a7</vt:lpwstr>
  </property>
  <property fmtid="{D5CDD505-2E9C-101B-9397-08002B2CF9AE}" pid="7" name="MSIP_Label_4391f082-e357-48ae-be1c-7e151bab59c6_ActionId">
    <vt:lpwstr>48db8c06-b845-4de1-abef-0ba16a54345d</vt:lpwstr>
  </property>
  <property fmtid="{D5CDD505-2E9C-101B-9397-08002B2CF9AE}" pid="8" name="MSIP_Label_4391f082-e357-48ae-be1c-7e151bab59c6_ContentBits">
    <vt:lpwstr>0</vt:lpwstr>
  </property>
  <property fmtid="{D5CDD505-2E9C-101B-9397-08002B2CF9AE}" pid="9" name="ContentTypeId">
    <vt:lpwstr>0x010100E078914301A0A446AFEE9EC806BE5346</vt:lpwstr>
  </property>
</Properties>
</file>